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M14" i="8"/>
  <c r="O14" i="8" s="1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E42" i="10"/>
  <c r="E43" i="10" s="1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I134" i="11" s="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3" i="11"/>
  <c r="G133" i="11"/>
  <c r="G132" i="11"/>
  <c r="O131" i="11"/>
  <c r="I131" i="11"/>
  <c r="O130" i="11"/>
  <c r="K130" i="11"/>
  <c r="G130" i="11"/>
  <c r="M130" i="11"/>
  <c r="O129" i="11"/>
  <c r="K129" i="11"/>
  <c r="M129" i="11" s="1"/>
  <c r="G129" i="11"/>
  <c r="O128" i="11"/>
  <c r="K128" i="11"/>
  <c r="G128" i="11"/>
  <c r="M128" i="11"/>
  <c r="O127" i="11"/>
  <c r="K127" i="11"/>
  <c r="I127" i="11"/>
  <c r="M127" i="11"/>
  <c r="O126" i="11"/>
  <c r="K126" i="11"/>
  <c r="I126" i="11"/>
  <c r="M126" i="11"/>
  <c r="O125" i="11"/>
  <c r="K125" i="11"/>
  <c r="M125" i="11" s="1"/>
  <c r="G125" i="11"/>
  <c r="O124" i="11"/>
  <c r="K124" i="11"/>
  <c r="G124" i="11"/>
  <c r="M124" i="11"/>
  <c r="O123" i="11"/>
  <c r="K123" i="11"/>
  <c r="G123" i="11"/>
  <c r="M123" i="11"/>
  <c r="O122" i="11"/>
  <c r="K122" i="11"/>
  <c r="I122" i="11"/>
  <c r="G122" i="11"/>
  <c r="M122" i="11"/>
  <c r="O121" i="11"/>
  <c r="K121" i="11"/>
  <c r="G121" i="11"/>
  <c r="M121" i="11"/>
  <c r="O120" i="11"/>
  <c r="K120" i="11"/>
  <c r="M120" i="11" s="1"/>
  <c r="G120" i="11"/>
  <c r="O119" i="11"/>
  <c r="K119" i="11"/>
  <c r="G119" i="11"/>
  <c r="M119" i="11"/>
  <c r="O118" i="11"/>
  <c r="K118" i="11"/>
  <c r="M118" i="11" s="1"/>
  <c r="G118" i="11"/>
  <c r="O117" i="11"/>
  <c r="K117" i="11"/>
  <c r="G117" i="11"/>
  <c r="M117" i="11"/>
  <c r="O116" i="11"/>
  <c r="K116" i="11"/>
  <c r="G116" i="11"/>
  <c r="M116" i="11"/>
  <c r="O115" i="11"/>
  <c r="K115" i="11"/>
  <c r="M115" i="11" s="1"/>
  <c r="G115" i="11"/>
  <c r="O114" i="11"/>
  <c r="K114" i="11"/>
  <c r="G114" i="11"/>
  <c r="M114" i="11"/>
  <c r="O113" i="11"/>
  <c r="K113" i="11"/>
  <c r="G113" i="11"/>
  <c r="M113" i="11"/>
  <c r="O112" i="11"/>
  <c r="K112" i="11"/>
  <c r="M112" i="11" s="1"/>
  <c r="I112" i="11"/>
  <c r="O111" i="11"/>
  <c r="K111" i="11"/>
  <c r="I111" i="11"/>
  <c r="M111" i="11"/>
  <c r="O110" i="11"/>
  <c r="K110" i="11"/>
  <c r="I110" i="11"/>
  <c r="M110" i="11"/>
  <c r="O109" i="11"/>
  <c r="K109" i="11"/>
  <c r="I109" i="11"/>
  <c r="M109" i="11"/>
  <c r="O108" i="11"/>
  <c r="K108" i="11"/>
  <c r="I108" i="11"/>
  <c r="M108" i="11"/>
  <c r="O107" i="11"/>
  <c r="K107" i="11"/>
  <c r="G107" i="11"/>
  <c r="M107" i="11"/>
  <c r="O106" i="11"/>
  <c r="K106" i="11"/>
  <c r="I106" i="11"/>
  <c r="M106" i="11"/>
  <c r="O105" i="11"/>
  <c r="I105" i="11"/>
  <c r="O104" i="11"/>
  <c r="I104" i="11"/>
  <c r="O103" i="11"/>
  <c r="I103" i="11"/>
  <c r="O102" i="11"/>
  <c r="K102" i="11"/>
  <c r="M102" i="11" s="1"/>
  <c r="I102" i="11"/>
  <c r="O101" i="11"/>
  <c r="K101" i="11"/>
  <c r="I101" i="11"/>
  <c r="M101" i="11"/>
  <c r="O100" i="11"/>
  <c r="K100" i="11"/>
  <c r="I100" i="11"/>
  <c r="M100" i="11"/>
  <c r="O99" i="11"/>
  <c r="I99" i="11"/>
  <c r="O98" i="11"/>
  <c r="I98" i="11"/>
  <c r="O97" i="11"/>
  <c r="I97" i="11"/>
  <c r="O96" i="11"/>
  <c r="K96" i="11"/>
  <c r="I96" i="11"/>
  <c r="M96" i="11"/>
  <c r="O95" i="11"/>
  <c r="K95" i="11"/>
  <c r="I95" i="11"/>
  <c r="M95" i="11"/>
  <c r="O94" i="11"/>
  <c r="K94" i="11"/>
  <c r="M94" i="11" s="1"/>
  <c r="I94" i="11"/>
  <c r="O93" i="11"/>
  <c r="K93" i="11"/>
  <c r="M93" i="11" s="1"/>
  <c r="I93" i="11"/>
  <c r="O92" i="11"/>
  <c r="K92" i="11"/>
  <c r="M92" i="11" s="1"/>
  <c r="I92" i="11"/>
  <c r="O91" i="11"/>
  <c r="K91" i="11"/>
  <c r="I91" i="11"/>
  <c r="M91" i="11"/>
  <c r="O90" i="11"/>
  <c r="K90" i="11"/>
  <c r="I90" i="11"/>
  <c r="M90" i="11"/>
  <c r="O89" i="11"/>
  <c r="K89" i="11"/>
  <c r="M89" i="11" s="1"/>
  <c r="I89" i="11"/>
  <c r="O88" i="11"/>
  <c r="K88" i="11"/>
  <c r="I88" i="11"/>
  <c r="M88" i="11"/>
  <c r="O87" i="11"/>
  <c r="K87" i="11"/>
  <c r="I87" i="11"/>
  <c r="M87" i="11"/>
  <c r="O86" i="11"/>
  <c r="K86" i="11"/>
  <c r="I86" i="11"/>
  <c r="M86" i="11"/>
  <c r="O85" i="11"/>
  <c r="K85" i="11"/>
  <c r="I85" i="11"/>
  <c r="M85" i="11"/>
  <c r="O84" i="11"/>
  <c r="K84" i="11"/>
  <c r="I84" i="11"/>
  <c r="M84" i="11"/>
  <c r="O83" i="11"/>
  <c r="K83" i="11"/>
  <c r="I83" i="11"/>
  <c r="M83" i="11"/>
  <c r="O82" i="11"/>
  <c r="K82" i="11"/>
  <c r="I82" i="11"/>
  <c r="M82" i="11"/>
  <c r="O81" i="11"/>
  <c r="K81" i="11"/>
  <c r="I81" i="11"/>
  <c r="M81" i="11"/>
  <c r="O80" i="11"/>
  <c r="K80" i="11"/>
  <c r="I80" i="11"/>
  <c r="M80" i="11"/>
  <c r="O79" i="11"/>
  <c r="K79" i="11"/>
  <c r="I79" i="11"/>
  <c r="M79" i="11"/>
  <c r="O78" i="11"/>
  <c r="K78" i="11"/>
  <c r="I78" i="11"/>
  <c r="M78" i="11"/>
  <c r="O77" i="11"/>
  <c r="K77" i="11"/>
  <c r="I77" i="11"/>
  <c r="M77" i="11"/>
  <c r="O76" i="11"/>
  <c r="K76" i="11"/>
  <c r="I76" i="11"/>
  <c r="M76" i="11"/>
  <c r="O75" i="11"/>
  <c r="K75" i="11"/>
  <c r="I75" i="11"/>
  <c r="M75" i="11"/>
  <c r="O74" i="11"/>
  <c r="K74" i="11"/>
  <c r="M74" i="11" s="1"/>
  <c r="I74" i="11"/>
  <c r="O73" i="11"/>
  <c r="K73" i="11"/>
  <c r="I73" i="11"/>
  <c r="M73" i="11"/>
  <c r="O72" i="11"/>
  <c r="K72" i="11"/>
  <c r="I72" i="11"/>
  <c r="M72" i="11"/>
  <c r="O71" i="11"/>
  <c r="I71" i="11"/>
  <c r="O70" i="11"/>
  <c r="I70" i="11"/>
  <c r="O69" i="11"/>
  <c r="I69" i="11"/>
  <c r="O68" i="11"/>
  <c r="K68" i="11"/>
  <c r="G68" i="11"/>
  <c r="M68" i="11"/>
  <c r="O67" i="11"/>
  <c r="K67" i="11"/>
  <c r="G67" i="11"/>
  <c r="M67" i="11"/>
  <c r="M132" i="11" s="1"/>
  <c r="O66" i="11"/>
  <c r="I66" i="11"/>
  <c r="O65" i="11"/>
  <c r="K65" i="11"/>
  <c r="I65" i="11"/>
  <c r="M65" i="11"/>
  <c r="O64" i="11"/>
  <c r="K64" i="11"/>
  <c r="I64" i="11"/>
  <c r="M64" i="11"/>
  <c r="O63" i="11"/>
  <c r="K63" i="11"/>
  <c r="I63" i="11"/>
  <c r="M63" i="11"/>
  <c r="O62" i="11"/>
  <c r="I62" i="11"/>
  <c r="O61" i="11"/>
  <c r="I61" i="11"/>
  <c r="O60" i="11"/>
  <c r="I60" i="11"/>
  <c r="O59" i="11"/>
  <c r="I59" i="11"/>
  <c r="O58" i="11"/>
  <c r="K58" i="11"/>
  <c r="I58" i="11"/>
  <c r="M58" i="11"/>
  <c r="O57" i="11"/>
  <c r="K57" i="11"/>
  <c r="I57" i="11"/>
  <c r="M57" i="11"/>
  <c r="O56" i="11"/>
  <c r="K56" i="11"/>
  <c r="I56" i="11"/>
  <c r="M56" i="11"/>
  <c r="O55" i="11"/>
  <c r="K55" i="11"/>
  <c r="I55" i="11"/>
  <c r="M55" i="11"/>
  <c r="O54" i="11"/>
  <c r="K54" i="11"/>
  <c r="I54" i="11"/>
  <c r="M54" i="11"/>
  <c r="O53" i="11"/>
  <c r="K53" i="11"/>
  <c r="I53" i="11"/>
  <c r="M53" i="11"/>
  <c r="O52" i="11"/>
  <c r="K52" i="11"/>
  <c r="I52" i="11"/>
  <c r="M52" i="11"/>
  <c r="O51" i="11"/>
  <c r="K51" i="11"/>
  <c r="I51" i="11"/>
  <c r="M51" i="11"/>
  <c r="O50" i="11"/>
  <c r="K50" i="11"/>
  <c r="M50" i="11" s="1"/>
  <c r="I50" i="11"/>
  <c r="O49" i="11"/>
  <c r="K49" i="11"/>
  <c r="M49" i="11" s="1"/>
  <c r="I49" i="11"/>
  <c r="O48" i="11"/>
  <c r="K48" i="11"/>
  <c r="M48" i="11" s="1"/>
  <c r="I48" i="11"/>
  <c r="O47" i="11"/>
  <c r="K47" i="11"/>
  <c r="I47" i="11"/>
  <c r="M47" i="11"/>
  <c r="O46" i="11"/>
  <c r="K46" i="11"/>
  <c r="I46" i="11"/>
  <c r="M46" i="11"/>
  <c r="O45" i="11"/>
  <c r="K45" i="11"/>
  <c r="I45" i="11"/>
  <c r="M45" i="11"/>
  <c r="O44" i="11"/>
  <c r="K44" i="11"/>
  <c r="I44" i="11"/>
  <c r="M44" i="11"/>
  <c r="O43" i="11"/>
  <c r="K43" i="11"/>
  <c r="M43" i="11" s="1"/>
  <c r="I43" i="11"/>
  <c r="O42" i="11"/>
  <c r="K42" i="11"/>
  <c r="I42" i="11"/>
  <c r="M42" i="11"/>
  <c r="O41" i="11"/>
  <c r="K41" i="11"/>
  <c r="I41" i="11"/>
  <c r="M41" i="11"/>
  <c r="O40" i="11"/>
  <c r="K40" i="11"/>
  <c r="I40" i="11"/>
  <c r="M40" i="11"/>
  <c r="O39" i="11"/>
  <c r="K39" i="11"/>
  <c r="M39" i="11" s="1"/>
  <c r="I39" i="11"/>
  <c r="O38" i="11"/>
  <c r="K38" i="11"/>
  <c r="M38" i="11" s="1"/>
  <c r="I38" i="11"/>
  <c r="O37" i="11"/>
  <c r="K37" i="11"/>
  <c r="M37" i="11" s="1"/>
  <c r="I37" i="11"/>
  <c r="O36" i="11"/>
  <c r="K36" i="11"/>
  <c r="I36" i="11"/>
  <c r="M36" i="11"/>
  <c r="O35" i="11"/>
  <c r="K35" i="11"/>
  <c r="I35" i="11"/>
  <c r="M35" i="11"/>
  <c r="O34" i="11"/>
  <c r="K34" i="11"/>
  <c r="I34" i="11"/>
  <c r="M34" i="11"/>
  <c r="O33" i="11"/>
  <c r="K33" i="11"/>
  <c r="M33" i="11" s="1"/>
  <c r="I33" i="11"/>
  <c r="O32" i="11"/>
  <c r="K32" i="11"/>
  <c r="I32" i="11"/>
  <c r="M32" i="11"/>
  <c r="O31" i="11"/>
  <c r="K31" i="11"/>
  <c r="I31" i="11"/>
  <c r="M31" i="11"/>
  <c r="O30" i="11"/>
  <c r="K30" i="11"/>
  <c r="M30" i="11" s="1"/>
  <c r="I30" i="11"/>
  <c r="O29" i="11"/>
  <c r="K29" i="11"/>
  <c r="I29" i="11"/>
  <c r="M29" i="11"/>
  <c r="O28" i="11"/>
  <c r="K28" i="11"/>
  <c r="I28" i="11"/>
  <c r="M28" i="11"/>
  <c r="O27" i="11"/>
  <c r="K27" i="11"/>
  <c r="I27" i="11"/>
  <c r="M27" i="11"/>
  <c r="O26" i="11"/>
  <c r="K26" i="11"/>
  <c r="G26" i="11"/>
  <c r="M26" i="11"/>
  <c r="O25" i="11"/>
  <c r="K25" i="11"/>
  <c r="I25" i="11"/>
  <c r="M25" i="11"/>
  <c r="O24" i="11"/>
  <c r="K24" i="11"/>
  <c r="I24" i="11"/>
  <c r="M24" i="11"/>
  <c r="O23" i="11"/>
  <c r="K23" i="11"/>
  <c r="M23" i="11" s="1"/>
  <c r="I23" i="11"/>
  <c r="O22" i="11"/>
  <c r="K22" i="11"/>
  <c r="G22" i="11"/>
  <c r="M22" i="11"/>
  <c r="O21" i="11"/>
  <c r="K21" i="11"/>
  <c r="G21" i="11"/>
  <c r="M21" i="11"/>
  <c r="O20" i="11"/>
  <c r="K20" i="11"/>
  <c r="I20" i="11"/>
  <c r="M20" i="11"/>
  <c r="O19" i="11"/>
  <c r="K19" i="11"/>
  <c r="I19" i="11"/>
  <c r="M19" i="11"/>
  <c r="O18" i="11"/>
  <c r="K18" i="11"/>
  <c r="M18" i="11" s="1"/>
  <c r="I18" i="11"/>
  <c r="O17" i="11"/>
  <c r="K17" i="11"/>
  <c r="I17" i="11"/>
  <c r="M17" i="11"/>
  <c r="O16" i="11"/>
  <c r="K16" i="11"/>
  <c r="I16" i="11"/>
  <c r="M16" i="11"/>
  <c r="O15" i="11"/>
  <c r="K15" i="11"/>
  <c r="I15" i="11"/>
  <c r="M15" i="11"/>
  <c r="O14" i="11"/>
  <c r="K14" i="11"/>
  <c r="I14" i="11"/>
  <c r="M14" i="11"/>
  <c r="O13" i="11"/>
  <c r="K13" i="11"/>
  <c r="I13" i="11"/>
  <c r="M13" i="11"/>
  <c r="O12" i="11"/>
  <c r="K12" i="11"/>
  <c r="M12" i="11" s="1"/>
  <c r="I12" i="11"/>
  <c r="O11" i="11"/>
  <c r="K11" i="11"/>
  <c r="I11" i="11"/>
  <c r="M11" i="11"/>
  <c r="O10" i="11"/>
  <c r="K10" i="11"/>
  <c r="I10" i="11"/>
  <c r="M10" i="11"/>
  <c r="O9" i="11"/>
  <c r="K9" i="11"/>
  <c r="I9" i="11"/>
  <c r="M9" i="11"/>
  <c r="O8" i="11"/>
  <c r="K8" i="11"/>
  <c r="I8" i="11"/>
  <c r="M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I22" i="13"/>
  <c r="S22" i="13"/>
  <c r="Q22" i="13"/>
  <c r="M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Q11" i="14"/>
  <c r="S11" i="14" s="1"/>
  <c r="M11" i="14"/>
  <c r="O10" i="14"/>
  <c r="K10" i="14"/>
  <c r="I10" i="14"/>
  <c r="Q10" i="14"/>
  <c r="S10" i="14" s="1"/>
  <c r="M10" i="14"/>
  <c r="O9" i="14"/>
  <c r="K9" i="14"/>
  <c r="I9" i="14"/>
  <c r="Q9" i="14"/>
  <c r="S9" i="14" s="1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S28" i="15" s="1"/>
  <c r="M28" i="15"/>
  <c r="O27" i="15"/>
  <c r="K27" i="15"/>
  <c r="I27" i="15"/>
  <c r="Q27" i="15"/>
  <c r="S27" i="15" s="1"/>
  <c r="M27" i="15"/>
  <c r="O26" i="15"/>
  <c r="K26" i="15"/>
  <c r="I26" i="15"/>
  <c r="Q26" i="15"/>
  <c r="S26" i="15" s="1"/>
  <c r="M26" i="15"/>
  <c r="O25" i="15"/>
  <c r="K25" i="15"/>
  <c r="I25" i="15"/>
  <c r="Q25" i="15"/>
  <c r="S25" i="15" s="1"/>
  <c r="M25" i="15"/>
  <c r="O24" i="15"/>
  <c r="K24" i="15"/>
  <c r="I24" i="15"/>
  <c r="Q24" i="15"/>
  <c r="S24" i="15" s="1"/>
  <c r="M24" i="15"/>
  <c r="O23" i="15"/>
  <c r="K23" i="15"/>
  <c r="I23" i="15"/>
  <c r="Q23" i="15"/>
  <c r="S23" i="15" s="1"/>
  <c r="M23" i="15"/>
  <c r="O22" i="15"/>
  <c r="K22" i="15"/>
  <c r="I22" i="15"/>
  <c r="Q22" i="15"/>
  <c r="S22" i="15" s="1"/>
  <c r="M22" i="15"/>
  <c r="O21" i="15"/>
  <c r="K21" i="15"/>
  <c r="I21" i="15"/>
  <c r="Q21" i="15"/>
  <c r="S21" i="15" s="1"/>
  <c r="M21" i="15"/>
  <c r="O20" i="15"/>
  <c r="K20" i="15"/>
  <c r="I20" i="15"/>
  <c r="S20" i="15"/>
  <c r="Q20" i="15"/>
  <c r="M20" i="15"/>
  <c r="O19" i="15"/>
  <c r="K19" i="15"/>
  <c r="I19" i="15"/>
  <c r="Q19" i="15"/>
  <c r="S19" i="15" s="1"/>
  <c r="M19" i="15"/>
  <c r="O18" i="15"/>
  <c r="K18" i="15"/>
  <c r="I18" i="15"/>
  <c r="Q18" i="15"/>
  <c r="S18" i="15" s="1"/>
  <c r="M18" i="15"/>
  <c r="O17" i="15"/>
  <c r="K17" i="15"/>
  <c r="I17" i="15"/>
  <c r="Q17" i="15"/>
  <c r="S17" i="15" s="1"/>
  <c r="M17" i="15"/>
  <c r="O16" i="15"/>
  <c r="K16" i="15"/>
  <c r="I16" i="15"/>
  <c r="Q16" i="15"/>
  <c r="S16" i="15" s="1"/>
  <c r="M16" i="15"/>
  <c r="O15" i="15"/>
  <c r="K15" i="15"/>
  <c r="I15" i="15"/>
  <c r="S15" i="15"/>
  <c r="Q15" i="15"/>
  <c r="M15" i="15"/>
  <c r="O14" i="15"/>
  <c r="K14" i="15"/>
  <c r="I14" i="15"/>
  <c r="Q14" i="15"/>
  <c r="S14" i="15" s="1"/>
  <c r="M14" i="15"/>
  <c r="O13" i="15"/>
  <c r="K13" i="15"/>
  <c r="I13" i="15"/>
  <c r="Q13" i="15"/>
  <c r="S13" i="15" s="1"/>
  <c r="M13" i="15"/>
  <c r="O12" i="15"/>
  <c r="K12" i="15"/>
  <c r="I12" i="15"/>
  <c r="S12" i="15"/>
  <c r="Q12" i="15"/>
  <c r="M12" i="15"/>
  <c r="O11" i="15"/>
  <c r="K11" i="15"/>
  <c r="I11" i="15"/>
  <c r="Q11" i="15"/>
  <c r="S11" i="15" s="1"/>
  <c r="M11" i="15"/>
  <c r="O10" i="15"/>
  <c r="K10" i="15"/>
  <c r="I10" i="15"/>
  <c r="S10" i="15"/>
  <c r="Q10" i="15"/>
  <c r="M10" i="15"/>
  <c r="O9" i="15"/>
  <c r="K9" i="15"/>
  <c r="I9" i="15"/>
  <c r="Q9" i="15"/>
  <c r="S9" i="15" s="1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I29" i="16"/>
  <c r="Q29" i="16"/>
  <c r="S29" i="16" s="1"/>
  <c r="M29" i="16"/>
  <c r="O28" i="16"/>
  <c r="K28" i="16"/>
  <c r="I28" i="16"/>
  <c r="Q28" i="16"/>
  <c r="S28" i="16" s="1"/>
  <c r="M28" i="16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I24" i="16"/>
  <c r="Q24" i="16"/>
  <c r="S24" i="16" s="1"/>
  <c r="M24" i="16"/>
  <c r="O23" i="16"/>
  <c r="K23" i="16"/>
  <c r="I23" i="16"/>
  <c r="Q23" i="16"/>
  <c r="M23" i="16"/>
  <c r="S23" i="16" s="1"/>
  <c r="O22" i="16"/>
  <c r="K22" i="16"/>
  <c r="I22" i="16"/>
  <c r="Q22" i="16"/>
  <c r="S22" i="16" s="1"/>
  <c r="M22" i="16"/>
  <c r="O21" i="16"/>
  <c r="K21" i="16"/>
  <c r="I21" i="16"/>
  <c r="Q21" i="16"/>
  <c r="S21" i="16" s="1"/>
  <c r="M21" i="16"/>
  <c r="O20" i="16"/>
  <c r="K20" i="16"/>
  <c r="I20" i="16"/>
  <c r="Q20" i="16"/>
  <c r="S20" i="16" s="1"/>
  <c r="M20" i="16"/>
  <c r="O19" i="16"/>
  <c r="K19" i="16"/>
  <c r="I19" i="16"/>
  <c r="Q19" i="16"/>
  <c r="S19" i="16" s="1"/>
  <c r="M19" i="16"/>
  <c r="O18" i="16"/>
  <c r="K18" i="16"/>
  <c r="I18" i="16"/>
  <c r="Q18" i="16"/>
  <c r="M18" i="16"/>
  <c r="S18" i="16" s="1"/>
  <c r="O17" i="16"/>
  <c r="K17" i="16"/>
  <c r="I17" i="16"/>
  <c r="Q17" i="16"/>
  <c r="S17" i="16" s="1"/>
  <c r="M17" i="16"/>
  <c r="O16" i="16"/>
  <c r="K16" i="16"/>
  <c r="I16" i="16"/>
  <c r="Q16" i="16"/>
  <c r="S16" i="16" s="1"/>
  <c r="M16" i="16"/>
  <c r="O15" i="16"/>
  <c r="K15" i="16"/>
  <c r="I15" i="16"/>
  <c r="S15" i="16"/>
  <c r="Q15" i="16"/>
  <c r="M15" i="16"/>
  <c r="O14" i="16"/>
  <c r="K14" i="16"/>
  <c r="I14" i="16"/>
  <c r="S14" i="16"/>
  <c r="Q14" i="16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Q11" i="16"/>
  <c r="S11" i="16" s="1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Q34" i="17"/>
  <c r="S34" i="17" s="1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Q31" i="17"/>
  <c r="S31" i="17" s="1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S28" i="17" s="1"/>
  <c r="M28" i="17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I25" i="17"/>
  <c r="Q25" i="17"/>
  <c r="S25" i="17" s="1"/>
  <c r="M25" i="17"/>
  <c r="O24" i="17"/>
  <c r="K24" i="17"/>
  <c r="I24" i="17"/>
  <c r="Q24" i="17"/>
  <c r="S24" i="17" s="1"/>
  <c r="M24" i="17"/>
  <c r="O23" i="17"/>
  <c r="K23" i="17"/>
  <c r="I23" i="17"/>
  <c r="Q23" i="17"/>
  <c r="S23" i="17" s="1"/>
  <c r="M23" i="17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I20" i="17"/>
  <c r="Q20" i="17"/>
  <c r="S20" i="17" s="1"/>
  <c r="M20" i="17"/>
  <c r="O19" i="17"/>
  <c r="K19" i="17"/>
  <c r="I19" i="17"/>
  <c r="Q19" i="17"/>
  <c r="S19" i="17" s="1"/>
  <c r="M19" i="17"/>
  <c r="O18" i="17"/>
  <c r="K18" i="17"/>
  <c r="I18" i="17"/>
  <c r="Q18" i="17"/>
  <c r="S18" i="17" s="1"/>
  <c r="M18" i="17"/>
  <c r="O17" i="17"/>
  <c r="K17" i="17"/>
  <c r="I17" i="17"/>
  <c r="Q17" i="17"/>
  <c r="S17" i="17" s="1"/>
  <c r="M17" i="17"/>
  <c r="O16" i="17"/>
  <c r="K16" i="17"/>
  <c r="I16" i="17"/>
  <c r="S16" i="17"/>
  <c r="Q16" i="17"/>
  <c r="M16" i="17"/>
  <c r="O15" i="17"/>
  <c r="K15" i="17"/>
  <c r="I15" i="17"/>
  <c r="Q15" i="17"/>
  <c r="S15" i="17" s="1"/>
  <c r="M15" i="17"/>
  <c r="O14" i="17"/>
  <c r="K14" i="17"/>
  <c r="I14" i="17"/>
  <c r="Q14" i="17"/>
  <c r="S14" i="17" s="1"/>
  <c r="M14" i="17"/>
  <c r="O13" i="17"/>
  <c r="K13" i="17"/>
  <c r="I13" i="17"/>
  <c r="Q13" i="17"/>
  <c r="S13" i="17" s="1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Q9" i="17"/>
  <c r="S9" i="17" s="1"/>
  <c r="M9" i="17"/>
  <c r="O8" i="17"/>
  <c r="K8" i="17"/>
  <c r="I8" i="17"/>
  <c r="S8" i="17"/>
  <c r="Q8" i="17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M29" i="18"/>
  <c r="S29" i="18" s="1"/>
  <c r="O28" i="18"/>
  <c r="K28" i="18"/>
  <c r="I28" i="18"/>
  <c r="Q28" i="18"/>
  <c r="M28" i="18"/>
  <c r="S28" i="18" s="1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I25" i="18"/>
  <c r="Q25" i="18"/>
  <c r="S25" i="18" s="1"/>
  <c r="M25" i="18"/>
  <c r="O24" i="18"/>
  <c r="K24" i="18"/>
  <c r="I24" i="18"/>
  <c r="Q24" i="18"/>
  <c r="S24" i="18" s="1"/>
  <c r="M24" i="18"/>
  <c r="O23" i="18"/>
  <c r="K23" i="18"/>
  <c r="I23" i="18"/>
  <c r="Q23" i="18"/>
  <c r="S23" i="18" s="1"/>
  <c r="M23" i="18"/>
  <c r="O22" i="18"/>
  <c r="K22" i="18"/>
  <c r="I22" i="18"/>
  <c r="Q22" i="18"/>
  <c r="S22" i="18" s="1"/>
  <c r="M22" i="18"/>
  <c r="O21" i="18"/>
  <c r="K21" i="18"/>
  <c r="I21" i="18"/>
  <c r="Q21" i="18"/>
  <c r="S21" i="18" s="1"/>
  <c r="M21" i="18"/>
  <c r="O20" i="18"/>
  <c r="K20" i="18"/>
  <c r="I20" i="18"/>
  <c r="Q20" i="18"/>
  <c r="S20" i="18" s="1"/>
  <c r="M20" i="18"/>
  <c r="O19" i="18"/>
  <c r="K19" i="18"/>
  <c r="I19" i="18"/>
  <c r="Q19" i="18"/>
  <c r="S19" i="18" s="1"/>
  <c r="M19" i="18"/>
  <c r="O18" i="18"/>
  <c r="K18" i="18"/>
  <c r="I18" i="18"/>
  <c r="Q18" i="18"/>
  <c r="S18" i="18" s="1"/>
  <c r="M18" i="18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S15" i="18"/>
  <c r="Q15" i="18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S12" i="18"/>
  <c r="Q12" i="18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S9" i="18"/>
  <c r="Q9" i="18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S13" i="19"/>
  <c r="Q13" i="19"/>
  <c r="M13" i="19"/>
  <c r="O12" i="19"/>
  <c r="K12" i="19"/>
  <c r="I12" i="19"/>
  <c r="Q12" i="19"/>
  <c r="S12" i="19" s="1"/>
  <c r="M12" i="19"/>
  <c r="O11" i="19"/>
  <c r="K11" i="19"/>
  <c r="I11" i="19"/>
  <c r="S11" i="19"/>
  <c r="Q11" i="19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Q13" i="20"/>
  <c r="S13" i="20" s="1"/>
  <c r="M13" i="20"/>
  <c r="O12" i="20"/>
  <c r="K12" i="20"/>
  <c r="I12" i="20"/>
  <c r="Q12" i="20"/>
  <c r="S12" i="20" s="1"/>
  <c r="M12" i="20"/>
  <c r="O11" i="20"/>
  <c r="K11" i="20"/>
  <c r="I11" i="20"/>
  <c r="S11" i="20"/>
  <c r="Q11" i="20"/>
  <c r="M11" i="20"/>
  <c r="O10" i="20"/>
  <c r="K10" i="20"/>
  <c r="I10" i="20"/>
  <c r="Q10" i="20"/>
  <c r="S10" i="20" s="1"/>
  <c r="M10" i="20"/>
  <c r="O9" i="20"/>
  <c r="K9" i="20"/>
  <c r="I9" i="20"/>
  <c r="S9" i="20"/>
  <c r="Q9" i="20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Q30" i="21"/>
  <c r="S30" i="21" s="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S23" i="21" s="1"/>
  <c r="M23" i="2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I20" i="21"/>
  <c r="Q20" i="21"/>
  <c r="M20" i="21"/>
  <c r="S20" i="21" s="1"/>
  <c r="O19" i="21"/>
  <c r="K19" i="21"/>
  <c r="I19" i="21"/>
  <c r="S19" i="21"/>
  <c r="Q19" i="21"/>
  <c r="M19" i="2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Q14" i="21"/>
  <c r="S14" i="21" s="1"/>
  <c r="M14" i="21"/>
  <c r="O13" i="21"/>
  <c r="K13" i="21"/>
  <c r="I13" i="21"/>
  <c r="Q13" i="21"/>
  <c r="S13" i="21" s="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Q10" i="21"/>
  <c r="S10" i="21" s="1"/>
  <c r="M10" i="21"/>
  <c r="O9" i="21"/>
  <c r="K9" i="21"/>
  <c r="I9" i="21"/>
  <c r="Q9" i="21"/>
  <c r="S9" i="21" s="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Q37" i="22"/>
  <c r="S37" i="22" s="1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S29" i="22"/>
  <c r="Q29" i="22"/>
  <c r="M29" i="22"/>
  <c r="O28" i="22"/>
  <c r="K28" i="22"/>
  <c r="I28" i="22"/>
  <c r="Q28" i="22"/>
  <c r="S28" i="22" s="1"/>
  <c r="M28" i="22"/>
  <c r="O27" i="22"/>
  <c r="K27" i="22"/>
  <c r="I27" i="22"/>
  <c r="S27" i="22"/>
  <c r="Q27" i="22"/>
  <c r="M27" i="22"/>
  <c r="O26" i="22"/>
  <c r="K26" i="22"/>
  <c r="I26" i="22"/>
  <c r="Q26" i="22"/>
  <c r="S26" i="22" s="1"/>
  <c r="M26" i="22"/>
  <c r="O25" i="22"/>
  <c r="K25" i="22"/>
  <c r="I25" i="22"/>
  <c r="Q25" i="22"/>
  <c r="S25" i="22" s="1"/>
  <c r="M25" i="22"/>
  <c r="O24" i="22"/>
  <c r="K24" i="22"/>
  <c r="I24" i="22"/>
  <c r="Q24" i="22"/>
  <c r="S24" i="22" s="1"/>
  <c r="M24" i="22"/>
  <c r="O23" i="22"/>
  <c r="K23" i="22"/>
  <c r="I23" i="22"/>
  <c r="Q23" i="22"/>
  <c r="S23" i="22" s="1"/>
  <c r="M23" i="22"/>
  <c r="O22" i="22"/>
  <c r="K22" i="22"/>
  <c r="I22" i="22"/>
  <c r="S22" i="22"/>
  <c r="Q22" i="22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Q19" i="22"/>
  <c r="S19" i="22" s="1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Q16" i="22"/>
  <c r="S16" i="22" s="1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S12" i="22"/>
  <c r="Q12" i="22"/>
  <c r="M12" i="22"/>
  <c r="O11" i="22"/>
  <c r="K11" i="22"/>
  <c r="I11" i="22"/>
  <c r="Q11" i="22"/>
  <c r="S11" i="22" s="1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S8" i="22"/>
  <c r="Q8" i="22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Q87" i="23"/>
  <c r="S87" i="23" s="1"/>
  <c r="M87" i="23"/>
  <c r="O86" i="23"/>
  <c r="K86" i="23"/>
  <c r="I86" i="23"/>
  <c r="Q86" i="23"/>
  <c r="S86" i="23" s="1"/>
  <c r="M86" i="23"/>
  <c r="O85" i="23"/>
  <c r="K85" i="23"/>
  <c r="I85" i="23"/>
  <c r="S85" i="23"/>
  <c r="Q85" i="23"/>
  <c r="M85" i="23"/>
  <c r="O84" i="23"/>
  <c r="K84" i="23"/>
  <c r="I84" i="23"/>
  <c r="Q84" i="23"/>
  <c r="S84" i="23" s="1"/>
  <c r="M84" i="23"/>
  <c r="O83" i="23"/>
  <c r="K83" i="23"/>
  <c r="I83" i="23"/>
  <c r="Q83" i="23"/>
  <c r="S83" i="23" s="1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Q80" i="23"/>
  <c r="S80" i="23" s="1"/>
  <c r="M80" i="23"/>
  <c r="O79" i="23"/>
  <c r="K79" i="23"/>
  <c r="I79" i="23"/>
  <c r="Q79" i="23"/>
  <c r="M79" i="23"/>
  <c r="S79" i="23" s="1"/>
  <c r="O78" i="23"/>
  <c r="K78" i="23"/>
  <c r="I78" i="23"/>
  <c r="Q78" i="23"/>
  <c r="S78" i="23" s="1"/>
  <c r="M78" i="23"/>
  <c r="O77" i="23"/>
  <c r="K77" i="23"/>
  <c r="I77" i="23"/>
  <c r="Q77" i="23"/>
  <c r="S77" i="23" s="1"/>
  <c r="M77" i="23"/>
  <c r="O76" i="23"/>
  <c r="K76" i="23"/>
  <c r="I76" i="23"/>
  <c r="Q76" i="23"/>
  <c r="S76" i="23" s="1"/>
  <c r="M76" i="23"/>
  <c r="O75" i="23"/>
  <c r="K75" i="23"/>
  <c r="I75" i="23"/>
  <c r="Q75" i="23"/>
  <c r="S75" i="23" s="1"/>
  <c r="M75" i="23"/>
  <c r="O74" i="23"/>
  <c r="K74" i="23"/>
  <c r="I74" i="23"/>
  <c r="Q74" i="23"/>
  <c r="S74" i="23" s="1"/>
  <c r="M74" i="23"/>
  <c r="O73" i="23"/>
  <c r="K73" i="23"/>
  <c r="I73" i="23"/>
  <c r="Q73" i="23"/>
  <c r="S73" i="23" s="1"/>
  <c r="M73" i="23"/>
  <c r="O72" i="23"/>
  <c r="K72" i="23"/>
  <c r="I72" i="23"/>
  <c r="Q72" i="23"/>
  <c r="S72" i="23" s="1"/>
  <c r="M72" i="23"/>
  <c r="O71" i="23"/>
  <c r="K71" i="23"/>
  <c r="I71" i="23"/>
  <c r="Q71" i="23"/>
  <c r="S71" i="23" s="1"/>
  <c r="M71" i="23"/>
  <c r="O70" i="23"/>
  <c r="K70" i="23"/>
  <c r="I70" i="23"/>
  <c r="Q70" i="23"/>
  <c r="S70" i="23" s="1"/>
  <c r="M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I67" i="23"/>
  <c r="Q67" i="23"/>
  <c r="S67" i="23" s="1"/>
  <c r="M67" i="23"/>
  <c r="O66" i="23"/>
  <c r="K66" i="23"/>
  <c r="I66" i="23"/>
  <c r="Q66" i="23"/>
  <c r="S66" i="23" s="1"/>
  <c r="M66" i="23"/>
  <c r="O65" i="23"/>
  <c r="K65" i="23"/>
  <c r="I65" i="23"/>
  <c r="Q65" i="23"/>
  <c r="S65" i="23" s="1"/>
  <c r="M65" i="23"/>
  <c r="O64" i="23"/>
  <c r="K64" i="23"/>
  <c r="I64" i="23"/>
  <c r="S64" i="23"/>
  <c r="Q64" i="23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S59" i="23"/>
  <c r="Q59" i="23"/>
  <c r="M59" i="23"/>
  <c r="O58" i="23"/>
  <c r="K58" i="23"/>
  <c r="I58" i="23"/>
  <c r="Q58" i="23"/>
  <c r="S58" i="23" s="1"/>
  <c r="M58" i="23"/>
  <c r="O57" i="23"/>
  <c r="K57" i="23"/>
  <c r="I57" i="23"/>
  <c r="Q57" i="23"/>
  <c r="S57" i="23" s="1"/>
  <c r="M57" i="23"/>
  <c r="O56" i="23"/>
  <c r="K56" i="23"/>
  <c r="I56" i="23"/>
  <c r="Q56" i="23"/>
  <c r="M56" i="23"/>
  <c r="S56" i="23" s="1"/>
  <c r="O55" i="23"/>
  <c r="K55" i="23"/>
  <c r="I55" i="23"/>
  <c r="Q55" i="23"/>
  <c r="S55" i="23" s="1"/>
  <c r="M55" i="23"/>
  <c r="O54" i="23"/>
  <c r="K54" i="23"/>
  <c r="I54" i="23"/>
  <c r="Q54" i="23"/>
  <c r="S54" i="23" s="1"/>
  <c r="M54" i="23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Q51" i="23"/>
  <c r="S51" i="23" s="1"/>
  <c r="M51" i="23"/>
  <c r="O50" i="23"/>
  <c r="K50" i="23"/>
  <c r="I50" i="23"/>
  <c r="Q50" i="23"/>
  <c r="S50" i="23" s="1"/>
  <c r="M50" i="23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Q45" i="23"/>
  <c r="S45" i="23" s="1"/>
  <c r="M45" i="23"/>
  <c r="O44" i="23"/>
  <c r="K44" i="23"/>
  <c r="I44" i="23"/>
  <c r="Q44" i="23"/>
  <c r="S44" i="23" s="1"/>
  <c r="M44" i="23"/>
  <c r="O43" i="23"/>
  <c r="K43" i="23"/>
  <c r="I43" i="23"/>
  <c r="S43" i="23"/>
  <c r="Q43" i="23"/>
  <c r="M43" i="23"/>
  <c r="O42" i="23"/>
  <c r="K42" i="23"/>
  <c r="I42" i="23"/>
  <c r="Q42" i="23"/>
  <c r="S42" i="23" s="1"/>
  <c r="M42" i="23"/>
  <c r="O41" i="23"/>
  <c r="K41" i="23"/>
  <c r="I41" i="23"/>
  <c r="Q41" i="23"/>
  <c r="M41" i="23"/>
  <c r="S41" i="23" s="1"/>
  <c r="O40" i="23"/>
  <c r="K40" i="23"/>
  <c r="I40" i="23"/>
  <c r="Q40" i="23"/>
  <c r="S40" i="23" s="1"/>
  <c r="M40" i="23"/>
  <c r="O39" i="23"/>
  <c r="K39" i="23"/>
  <c r="I39" i="23"/>
  <c r="Q39" i="23"/>
  <c r="S39" i="23" s="1"/>
  <c r="M39" i="23"/>
  <c r="O38" i="23"/>
  <c r="K38" i="23"/>
  <c r="I38" i="23"/>
  <c r="Q38" i="23"/>
  <c r="M38" i="23"/>
  <c r="S38" i="23" s="1"/>
  <c r="O37" i="23"/>
  <c r="K37" i="23"/>
  <c r="I37" i="23"/>
  <c r="Q37" i="23"/>
  <c r="S37" i="23" s="1"/>
  <c r="M37" i="23"/>
  <c r="O36" i="23"/>
  <c r="K36" i="23"/>
  <c r="I36" i="23"/>
  <c r="Q36" i="23"/>
  <c r="S36" i="23" s="1"/>
  <c r="M36" i="23"/>
  <c r="O35" i="23"/>
  <c r="K35" i="23"/>
  <c r="I35" i="23"/>
  <c r="Q35" i="23"/>
  <c r="S35" i="23" s="1"/>
  <c r="M35" i="23"/>
  <c r="O34" i="23"/>
  <c r="K34" i="23"/>
  <c r="I34" i="23"/>
  <c r="Q34" i="23"/>
  <c r="S34" i="23" s="1"/>
  <c r="M34" i="23"/>
  <c r="O33" i="23"/>
  <c r="K33" i="23"/>
  <c r="I33" i="23"/>
  <c r="Q33" i="23"/>
  <c r="S33" i="23" s="1"/>
  <c r="M33" i="23"/>
  <c r="O32" i="23"/>
  <c r="K32" i="23"/>
  <c r="I32" i="23"/>
  <c r="S32" i="23"/>
  <c r="Q32" i="23"/>
  <c r="M32" i="23"/>
  <c r="O31" i="23"/>
  <c r="K31" i="23"/>
  <c r="I31" i="23"/>
  <c r="Q31" i="23"/>
  <c r="S31" i="23" s="1"/>
  <c r="M31" i="23"/>
  <c r="O30" i="23"/>
  <c r="K30" i="23"/>
  <c r="I30" i="23"/>
  <c r="S30" i="23"/>
  <c r="Q30" i="23"/>
  <c r="M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Q27" i="23"/>
  <c r="S27" i="23" s="1"/>
  <c r="M27" i="23"/>
  <c r="O26" i="23"/>
  <c r="K26" i="23"/>
  <c r="I26" i="23"/>
  <c r="Q26" i="23"/>
  <c r="M26" i="23"/>
  <c r="S26" i="23" s="1"/>
  <c r="O25" i="23"/>
  <c r="K25" i="23"/>
  <c r="I25" i="23"/>
  <c r="Q25" i="23"/>
  <c r="S25" i="23" s="1"/>
  <c r="M25" i="23"/>
  <c r="O24" i="23"/>
  <c r="K24" i="23"/>
  <c r="I24" i="23"/>
  <c r="Q24" i="23"/>
  <c r="S24" i="23" s="1"/>
  <c r="M24" i="23"/>
  <c r="O23" i="23"/>
  <c r="K23" i="23"/>
  <c r="I23" i="23"/>
  <c r="Q23" i="23"/>
  <c r="S23" i="23" s="1"/>
  <c r="M23" i="23"/>
  <c r="O22" i="23"/>
  <c r="K22" i="23"/>
  <c r="I22" i="23"/>
  <c r="Q22" i="23"/>
  <c r="S22" i="23" s="1"/>
  <c r="M22" i="23"/>
  <c r="O21" i="23"/>
  <c r="K21" i="23"/>
  <c r="I21" i="23"/>
  <c r="Q21" i="23"/>
  <c r="S21" i="23" s="1"/>
  <c r="M21" i="23"/>
  <c r="O20" i="23"/>
  <c r="K20" i="23"/>
  <c r="I20" i="23"/>
  <c r="Q20" i="23"/>
  <c r="S20" i="23" s="1"/>
  <c r="M20" i="23"/>
  <c r="O19" i="23"/>
  <c r="K19" i="23"/>
  <c r="I19" i="23"/>
  <c r="Q19" i="23"/>
  <c r="M19" i="23"/>
  <c r="S19" i="23" s="1"/>
  <c r="O18" i="23"/>
  <c r="K18" i="23"/>
  <c r="I18" i="23"/>
  <c r="Q18" i="23"/>
  <c r="S18" i="23" s="1"/>
  <c r="M18" i="23"/>
  <c r="O17" i="23"/>
  <c r="K17" i="23"/>
  <c r="I17" i="23"/>
  <c r="Q17" i="23"/>
  <c r="S17" i="23" s="1"/>
  <c r="M17" i="23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M13" i="23"/>
  <c r="S13" i="23" s="1"/>
  <c r="O12" i="23"/>
  <c r="K12" i="23"/>
  <c r="I12" i="23"/>
  <c r="Q12" i="23"/>
  <c r="S12" i="23" s="1"/>
  <c r="M12" i="23"/>
  <c r="O11" i="23"/>
  <c r="K11" i="23"/>
  <c r="I11" i="23"/>
  <c r="Q11" i="23"/>
  <c r="S11" i="23" s="1"/>
  <c r="M11" i="23"/>
  <c r="O10" i="23"/>
  <c r="K10" i="23"/>
  <c r="I10" i="23"/>
  <c r="Q10" i="23"/>
  <c r="S10" i="23" s="1"/>
  <c r="M10" i="23"/>
  <c r="O9" i="23"/>
  <c r="K9" i="23"/>
  <c r="I9" i="23"/>
  <c r="S9" i="23"/>
  <c r="Q9" i="23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Q37" i="24"/>
  <c r="S37" i="24" s="1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Q29" i="24"/>
  <c r="S29" i="24" s="1"/>
  <c r="M29" i="24"/>
  <c r="O28" i="24"/>
  <c r="K28" i="24"/>
  <c r="I28" i="24"/>
  <c r="S28" i="24"/>
  <c r="Q28" i="24"/>
  <c r="M28" i="24"/>
  <c r="O27" i="24"/>
  <c r="K27" i="24"/>
  <c r="I27" i="24"/>
  <c r="Q27" i="24"/>
  <c r="S27" i="24" s="1"/>
  <c r="M27" i="24"/>
  <c r="O26" i="24"/>
  <c r="K26" i="24"/>
  <c r="I26" i="24"/>
  <c r="S26" i="24"/>
  <c r="Q26" i="24"/>
  <c r="M26" i="24"/>
  <c r="O25" i="24"/>
  <c r="K25" i="24"/>
  <c r="I25" i="24"/>
  <c r="Q25" i="24"/>
  <c r="S25" i="24" s="1"/>
  <c r="M25" i="24"/>
  <c r="O24" i="24"/>
  <c r="K24" i="24"/>
  <c r="I24" i="24"/>
  <c r="Q24" i="24"/>
  <c r="S24" i="24" s="1"/>
  <c r="M24" i="24"/>
  <c r="O23" i="24"/>
  <c r="K23" i="24"/>
  <c r="I23" i="24"/>
  <c r="Q23" i="24"/>
  <c r="S23" i="24" s="1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Q17" i="24"/>
  <c r="S17" i="24" s="1"/>
  <c r="M17" i="24"/>
  <c r="O16" i="24"/>
  <c r="K16" i="24"/>
  <c r="I16" i="24"/>
  <c r="Q16" i="24"/>
  <c r="S16" i="24" s="1"/>
  <c r="M16" i="24"/>
  <c r="O15" i="24"/>
  <c r="K15" i="24"/>
  <c r="I15" i="24"/>
  <c r="Q15" i="24"/>
  <c r="S15" i="24" s="1"/>
  <c r="M15" i="24"/>
  <c r="O14" i="24"/>
  <c r="K14" i="24"/>
  <c r="I14" i="24"/>
  <c r="Q14" i="24"/>
  <c r="S14" i="24" s="1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Q10" i="24"/>
  <c r="S10" i="24" s="1"/>
  <c r="M10" i="24"/>
  <c r="O9" i="24"/>
  <c r="K9" i="24"/>
  <c r="I9" i="24"/>
  <c r="S9" i="24"/>
  <c r="Q9" i="24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I86" i="25"/>
  <c r="Q86" i="25"/>
  <c r="S86" i="25" s="1"/>
  <c r="M86" i="25"/>
  <c r="O85" i="25"/>
  <c r="K85" i="25"/>
  <c r="I85" i="25"/>
  <c r="Q85" i="25"/>
  <c r="S85" i="25" s="1"/>
  <c r="M85" i="25"/>
  <c r="O84" i="25"/>
  <c r="K84" i="25"/>
  <c r="I84" i="25"/>
  <c r="Q84" i="25"/>
  <c r="M84" i="25"/>
  <c r="S84" i="25" s="1"/>
  <c r="O83" i="25"/>
  <c r="K83" i="25"/>
  <c r="I83" i="25"/>
  <c r="Q83" i="25"/>
  <c r="S83" i="25" s="1"/>
  <c r="M83" i="25"/>
  <c r="O82" i="25"/>
  <c r="K82" i="25"/>
  <c r="I82" i="25"/>
  <c r="Q82" i="25"/>
  <c r="M82" i="25"/>
  <c r="S82" i="25" s="1"/>
  <c r="O81" i="25"/>
  <c r="K81" i="25"/>
  <c r="I81" i="25"/>
  <c r="Q81" i="25"/>
  <c r="S81" i="25" s="1"/>
  <c r="M81" i="25"/>
  <c r="O80" i="25"/>
  <c r="K80" i="25"/>
  <c r="I80" i="25"/>
  <c r="Q80" i="25"/>
  <c r="S80" i="25" s="1"/>
  <c r="M80" i="25"/>
  <c r="O79" i="25"/>
  <c r="K79" i="25"/>
  <c r="I79" i="25"/>
  <c r="Q79" i="25"/>
  <c r="S79" i="25" s="1"/>
  <c r="M79" i="25"/>
  <c r="O78" i="25"/>
  <c r="K78" i="25"/>
  <c r="I78" i="25"/>
  <c r="Q78" i="25"/>
  <c r="M78" i="25"/>
  <c r="S78" i="25" s="1"/>
  <c r="O77" i="25"/>
  <c r="K77" i="25"/>
  <c r="I77" i="25"/>
  <c r="Q77" i="25"/>
  <c r="S77" i="25" s="1"/>
  <c r="M77" i="25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I74" i="25"/>
  <c r="Q74" i="25"/>
  <c r="S74" i="25" s="1"/>
  <c r="M74" i="25"/>
  <c r="O73" i="25"/>
  <c r="K73" i="25"/>
  <c r="I73" i="25"/>
  <c r="Q73" i="25"/>
  <c r="S73" i="25" s="1"/>
  <c r="M73" i="25"/>
  <c r="O72" i="25"/>
  <c r="K72" i="25"/>
  <c r="I72" i="25"/>
  <c r="Q72" i="25"/>
  <c r="S72" i="25" s="1"/>
  <c r="M72" i="25"/>
  <c r="O71" i="25"/>
  <c r="K71" i="25"/>
  <c r="I71" i="25"/>
  <c r="Q71" i="25"/>
  <c r="S71" i="25" s="1"/>
  <c r="M71" i="25"/>
  <c r="O70" i="25"/>
  <c r="K70" i="25"/>
  <c r="I70" i="25"/>
  <c r="Q70" i="25"/>
  <c r="S70" i="25" s="1"/>
  <c r="M70" i="25"/>
  <c r="O69" i="25"/>
  <c r="K69" i="25"/>
  <c r="I69" i="25"/>
  <c r="Q69" i="25"/>
  <c r="S69" i="25" s="1"/>
  <c r="M69" i="25"/>
  <c r="O68" i="25"/>
  <c r="K68" i="25"/>
  <c r="I68" i="25"/>
  <c r="Q68" i="25"/>
  <c r="S68" i="25" s="1"/>
  <c r="M68" i="25"/>
  <c r="O67" i="25"/>
  <c r="K67" i="25"/>
  <c r="I67" i="25"/>
  <c r="Q67" i="25"/>
  <c r="S67" i="25" s="1"/>
  <c r="M67" i="25"/>
  <c r="O66" i="25"/>
  <c r="K66" i="25"/>
  <c r="I66" i="25"/>
  <c r="Q66" i="25"/>
  <c r="S66" i="25" s="1"/>
  <c r="M66" i="25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Q63" i="25"/>
  <c r="S63" i="25" s="1"/>
  <c r="M63" i="25"/>
  <c r="O62" i="25"/>
  <c r="K62" i="25"/>
  <c r="I62" i="25"/>
  <c r="Q62" i="25"/>
  <c r="S62" i="25" s="1"/>
  <c r="M62" i="25"/>
  <c r="O61" i="25"/>
  <c r="K61" i="25"/>
  <c r="I61" i="25"/>
  <c r="Q61" i="25"/>
  <c r="S61" i="25" s="1"/>
  <c r="M61" i="25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S58" i="25"/>
  <c r="Q58" i="25"/>
  <c r="M58" i="25"/>
  <c r="O57" i="25"/>
  <c r="K57" i="25"/>
  <c r="I57" i="25"/>
  <c r="Q57" i="25"/>
  <c r="S57" i="25" s="1"/>
  <c r="M57" i="25"/>
  <c r="O56" i="25"/>
  <c r="K56" i="25"/>
  <c r="I56" i="25"/>
  <c r="Q56" i="25"/>
  <c r="S56" i="25" s="1"/>
  <c r="M56" i="25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I53" i="25"/>
  <c r="Q53" i="25"/>
  <c r="S53" i="25" s="1"/>
  <c r="M53" i="25"/>
  <c r="O52" i="25"/>
  <c r="K52" i="25"/>
  <c r="I52" i="25"/>
  <c r="Q52" i="25"/>
  <c r="S52" i="25" s="1"/>
  <c r="M52" i="25"/>
  <c r="O51" i="25"/>
  <c r="K51" i="25"/>
  <c r="I51" i="25"/>
  <c r="Q51" i="25"/>
  <c r="M51" i="25"/>
  <c r="S51" i="25" s="1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S48" i="25" s="1"/>
  <c r="M48" i="25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Q45" i="25"/>
  <c r="S45" i="25" s="1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M38" i="25"/>
  <c r="S38" i="25" s="1"/>
  <c r="O37" i="25"/>
  <c r="K37" i="25"/>
  <c r="I37" i="25"/>
  <c r="Q37" i="25"/>
  <c r="S37" i="25" s="1"/>
  <c r="M37" i="25"/>
  <c r="O36" i="25"/>
  <c r="K36" i="25"/>
  <c r="I36" i="25"/>
  <c r="Q36" i="25"/>
  <c r="S36" i="25" s="1"/>
  <c r="M36" i="25"/>
  <c r="O35" i="25"/>
  <c r="K35" i="25"/>
  <c r="I35" i="25"/>
  <c r="Q35" i="25"/>
  <c r="S35" i="25" s="1"/>
  <c r="M35" i="25"/>
  <c r="O34" i="25"/>
  <c r="K34" i="25"/>
  <c r="I34" i="25"/>
  <c r="Q34" i="25"/>
  <c r="S34" i="25" s="1"/>
  <c r="M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S30" i="25" s="1"/>
  <c r="M30" i="25"/>
  <c r="O29" i="25"/>
  <c r="K29" i="25"/>
  <c r="I29" i="25"/>
  <c r="Q29" i="25"/>
  <c r="M29" i="25"/>
  <c r="S29" i="25" s="1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Q26" i="25"/>
  <c r="S26" i="25" s="1"/>
  <c r="M26" i="25"/>
  <c r="O25" i="25"/>
  <c r="K25" i="25"/>
  <c r="I25" i="25"/>
  <c r="Q25" i="25"/>
  <c r="S25" i="25" s="1"/>
  <c r="M25" i="25"/>
  <c r="O24" i="25"/>
  <c r="K24" i="25"/>
  <c r="I24" i="25"/>
  <c r="Q24" i="25"/>
  <c r="S24" i="25" s="1"/>
  <c r="M24" i="25"/>
  <c r="O23" i="25"/>
  <c r="K23" i="25"/>
  <c r="I23" i="25"/>
  <c r="Q23" i="25"/>
  <c r="S23" i="25" s="1"/>
  <c r="M23" i="25"/>
  <c r="O22" i="25"/>
  <c r="K22" i="25"/>
  <c r="I22" i="25"/>
  <c r="Q22" i="25"/>
  <c r="S22" i="25" s="1"/>
  <c r="M22" i="25"/>
  <c r="O21" i="25"/>
  <c r="K21" i="25"/>
  <c r="I21" i="25"/>
  <c r="Q21" i="25"/>
  <c r="S21" i="25" s="1"/>
  <c r="M21" i="25"/>
  <c r="O20" i="25"/>
  <c r="K20" i="25"/>
  <c r="I20" i="25"/>
  <c r="Q20" i="25"/>
  <c r="S20" i="25" s="1"/>
  <c r="M20" i="25"/>
  <c r="O19" i="25"/>
  <c r="K19" i="25"/>
  <c r="I19" i="25"/>
  <c r="Q19" i="25"/>
  <c r="S19" i="25" s="1"/>
  <c r="M19" i="25"/>
  <c r="O18" i="25"/>
  <c r="K18" i="25"/>
  <c r="I18" i="25"/>
  <c r="S18" i="25"/>
  <c r="Q18" i="25"/>
  <c r="M18" i="25"/>
  <c r="O17" i="25"/>
  <c r="K17" i="25"/>
  <c r="I17" i="25"/>
  <c r="Q17" i="25"/>
  <c r="S17" i="25" s="1"/>
  <c r="M17" i="25"/>
  <c r="O16" i="25"/>
  <c r="K16" i="25"/>
  <c r="I16" i="25"/>
  <c r="Q16" i="25"/>
  <c r="S16" i="25" s="1"/>
  <c r="M16" i="25"/>
  <c r="O15" i="25"/>
  <c r="K15" i="25"/>
  <c r="I15" i="25"/>
  <c r="Q15" i="25"/>
  <c r="S15" i="25" s="1"/>
  <c r="M15" i="25"/>
  <c r="O14" i="25"/>
  <c r="K14" i="25"/>
  <c r="I14" i="25"/>
  <c r="Q14" i="25"/>
  <c r="S14" i="25" s="1"/>
  <c r="M14" i="25"/>
  <c r="O13" i="25"/>
  <c r="K13" i="25"/>
  <c r="I13" i="25"/>
  <c r="Q13" i="25"/>
  <c r="S13" i="25" s="1"/>
  <c r="M13" i="25"/>
  <c r="O12" i="25"/>
  <c r="K12" i="25"/>
  <c r="I12" i="25"/>
  <c r="Q12" i="25"/>
  <c r="S12" i="25" s="1"/>
  <c r="M12" i="25"/>
  <c r="O11" i="25"/>
  <c r="K11" i="25"/>
  <c r="I11" i="25"/>
  <c r="Q11" i="25"/>
  <c r="S11" i="25" s="1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Q8" i="25"/>
  <c r="S8" i="25" s="1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I20" i="26"/>
  <c r="S20" i="26"/>
  <c r="Q20" i="26"/>
  <c r="M20" i="26"/>
  <c r="O19" i="26"/>
  <c r="K19" i="26"/>
  <c r="I19" i="26"/>
  <c r="S19" i="26"/>
  <c r="Q19" i="26"/>
  <c r="M19" i="26"/>
  <c r="O18" i="26"/>
  <c r="K18" i="26"/>
  <c r="I18" i="26"/>
  <c r="S18" i="26"/>
  <c r="Q18" i="26"/>
  <c r="M18" i="26"/>
  <c r="O17" i="26"/>
  <c r="K17" i="26"/>
  <c r="I17" i="26"/>
  <c r="S17" i="26"/>
  <c r="Q17" i="26"/>
  <c r="M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S52" i="27"/>
  <c r="Q52" i="27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Q45" i="27"/>
  <c r="S45" i="27" s="1"/>
  <c r="M45" i="27"/>
  <c r="O44" i="27"/>
  <c r="K44" i="27"/>
  <c r="I44" i="27"/>
  <c r="S44" i="27"/>
  <c r="Q44" i="27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I40" i="27"/>
  <c r="Q40" i="27"/>
  <c r="S40" i="27" s="1"/>
  <c r="M40" i="27"/>
  <c r="O39" i="27"/>
  <c r="K39" i="27"/>
  <c r="I39" i="27"/>
  <c r="Q39" i="27"/>
  <c r="S39" i="27" s="1"/>
  <c r="M39" i="27"/>
  <c r="O38" i="27"/>
  <c r="K38" i="27"/>
  <c r="I38" i="27"/>
  <c r="Q38" i="27"/>
  <c r="S38" i="27" s="1"/>
  <c r="M38" i="27"/>
  <c r="O37" i="27"/>
  <c r="K37" i="27"/>
  <c r="I37" i="27"/>
  <c r="S37" i="27"/>
  <c r="Q37" i="27"/>
  <c r="M37" i="27"/>
  <c r="O36" i="27"/>
  <c r="K36" i="27"/>
  <c r="I36" i="27"/>
  <c r="Q36" i="27"/>
  <c r="S36" i="27" s="1"/>
  <c r="M36" i="27"/>
  <c r="O35" i="27"/>
  <c r="K35" i="27"/>
  <c r="I35" i="27"/>
  <c r="Q35" i="27"/>
  <c r="S35" i="27" s="1"/>
  <c r="M35" i="27"/>
  <c r="O34" i="27"/>
  <c r="K34" i="27"/>
  <c r="I34" i="27"/>
  <c r="Q34" i="27"/>
  <c r="S34" i="27" s="1"/>
  <c r="M34" i="27"/>
  <c r="O33" i="27"/>
  <c r="K33" i="27"/>
  <c r="I33" i="27"/>
  <c r="S33" i="27"/>
  <c r="Q33" i="27"/>
  <c r="M33" i="27"/>
  <c r="O32" i="27"/>
  <c r="K32" i="27"/>
  <c r="I32" i="27"/>
  <c r="Q32" i="27"/>
  <c r="S32" i="27" s="1"/>
  <c r="M32" i="27"/>
  <c r="O31" i="27"/>
  <c r="K31" i="27"/>
  <c r="I31" i="27"/>
  <c r="Q31" i="27"/>
  <c r="S31" i="27" s="1"/>
  <c r="M31" i="27"/>
  <c r="O30" i="27"/>
  <c r="K30" i="27"/>
  <c r="I30" i="27"/>
  <c r="Q30" i="27"/>
  <c r="S30" i="27" s="1"/>
  <c r="M30" i="27"/>
  <c r="O29" i="27"/>
  <c r="K29" i="27"/>
  <c r="I29" i="27"/>
  <c r="S29" i="27"/>
  <c r="Q29" i="27"/>
  <c r="M29" i="27"/>
  <c r="O28" i="27"/>
  <c r="K28" i="27"/>
  <c r="I28" i="27"/>
  <c r="Q28" i="27"/>
  <c r="S28" i="27" s="1"/>
  <c r="M28" i="27"/>
  <c r="O27" i="27"/>
  <c r="K27" i="27"/>
  <c r="I27" i="27"/>
  <c r="S27" i="27"/>
  <c r="Q27" i="27"/>
  <c r="M27" i="27"/>
  <c r="O26" i="27"/>
  <c r="K26" i="27"/>
  <c r="I26" i="27"/>
  <c r="Q26" i="27"/>
  <c r="S26" i="27" s="1"/>
  <c r="M26" i="27"/>
  <c r="O25" i="27"/>
  <c r="K25" i="27"/>
  <c r="I25" i="27"/>
  <c r="Q25" i="27"/>
  <c r="S25" i="27" s="1"/>
  <c r="M25" i="27"/>
  <c r="O24" i="27"/>
  <c r="K24" i="27"/>
  <c r="I24" i="27"/>
  <c r="Q24" i="27"/>
  <c r="S24" i="27" s="1"/>
  <c r="M24" i="27"/>
  <c r="O23" i="27"/>
  <c r="K23" i="27"/>
  <c r="I23" i="27"/>
  <c r="Q23" i="27"/>
  <c r="S23" i="27" s="1"/>
  <c r="M23" i="27"/>
  <c r="O22" i="27"/>
  <c r="K22" i="27"/>
  <c r="I22" i="27"/>
  <c r="Q22" i="27"/>
  <c r="S22" i="27" s="1"/>
  <c r="M22" i="27"/>
  <c r="O21" i="27"/>
  <c r="K21" i="27"/>
  <c r="I21" i="27"/>
  <c r="Q21" i="27"/>
  <c r="S21" i="27" s="1"/>
  <c r="M21" i="27"/>
  <c r="O20" i="27"/>
  <c r="K20" i="27"/>
  <c r="I20" i="27"/>
  <c r="Q20" i="27"/>
  <c r="S20" i="27" s="1"/>
  <c r="M20" i="27"/>
  <c r="O19" i="27"/>
  <c r="K19" i="27"/>
  <c r="I19" i="27"/>
  <c r="Q19" i="27"/>
  <c r="S19" i="27" s="1"/>
  <c r="M19" i="27"/>
  <c r="O18" i="27"/>
  <c r="K18" i="27"/>
  <c r="I18" i="27"/>
  <c r="Q18" i="27"/>
  <c r="S18" i="27" s="1"/>
  <c r="M18" i="27"/>
  <c r="O17" i="27"/>
  <c r="K17" i="27"/>
  <c r="I17" i="27"/>
  <c r="Q17" i="27"/>
  <c r="S17" i="27" s="1"/>
  <c r="M17" i="27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S13" i="27"/>
  <c r="Q13" i="27"/>
  <c r="M13" i="27"/>
  <c r="O12" i="27"/>
  <c r="K12" i="27"/>
  <c r="I12" i="27"/>
  <c r="Q12" i="27"/>
  <c r="S12" i="27" s="1"/>
  <c r="M12" i="27"/>
  <c r="O11" i="27"/>
  <c r="K11" i="27"/>
  <c r="I11" i="27"/>
  <c r="Q11" i="27"/>
  <c r="S11" i="27" s="1"/>
  <c r="M11" i="27"/>
  <c r="O10" i="27"/>
  <c r="K10" i="27"/>
  <c r="I10" i="27"/>
  <c r="Q10" i="27"/>
  <c r="S10" i="27" s="1"/>
  <c r="M10" i="27"/>
  <c r="O9" i="27"/>
  <c r="K9" i="27"/>
  <c r="I9" i="27"/>
  <c r="Q9" i="27"/>
  <c r="S9" i="27" s="1"/>
  <c r="M9" i="27"/>
  <c r="O8" i="27"/>
  <c r="K8" i="27"/>
  <c r="I8" i="27"/>
  <c r="Q8" i="27"/>
  <c r="S8" i="27" s="1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Q25" i="29"/>
  <c r="S25" i="29" s="1"/>
  <c r="M25" i="29"/>
  <c r="O24" i="29"/>
  <c r="K24" i="29"/>
  <c r="I24" i="29"/>
  <c r="Q24" i="29"/>
  <c r="S24" i="29" s="1"/>
  <c r="M24" i="29"/>
  <c r="O23" i="29"/>
  <c r="K23" i="29"/>
  <c r="I23" i="29"/>
  <c r="Q23" i="29"/>
  <c r="S23" i="29" s="1"/>
  <c r="M23" i="29"/>
  <c r="O22" i="29"/>
  <c r="K22" i="29"/>
  <c r="I22" i="29"/>
  <c r="S22" i="29"/>
  <c r="Q22" i="29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S19" i="29"/>
  <c r="Q19" i="29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Q15" i="29"/>
  <c r="S15" i="29" s="1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Q12" i="29"/>
  <c r="S12" i="29" s="1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Q9" i="29"/>
  <c r="S9" i="29" s="1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S44" i="30" s="1"/>
  <c r="AS48" i="30" s="1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Y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U45" i="30"/>
  <c r="K45" i="30"/>
  <c r="I45" i="30"/>
  <c r="AW45" i="30"/>
  <c r="AQ45" i="30"/>
  <c r="AG45" i="30"/>
  <c r="AA45" i="30"/>
  <c r="O45" i="30"/>
  <c r="M45" i="30"/>
  <c r="I44" i="30"/>
  <c r="G44" i="30"/>
  <c r="G48" i="30" s="1"/>
  <c r="AY44" i="30"/>
  <c r="AY48" i="30" s="1"/>
  <c r="AO44" i="30"/>
  <c r="AO48" i="30" s="1"/>
  <c r="AM44" i="30"/>
  <c r="AM48" i="30" s="1"/>
  <c r="AI44" i="30"/>
  <c r="AI48" i="30" s="1"/>
  <c r="AC44" i="30"/>
  <c r="AC48" i="30" s="1"/>
  <c r="Y44" i="30"/>
  <c r="W44" i="30"/>
  <c r="W48" i="30" s="1"/>
  <c r="S44" i="30"/>
  <c r="S48" i="30" s="1"/>
  <c r="Q44" i="30"/>
  <c r="Q48" i="30" s="1"/>
  <c r="M44" i="30"/>
  <c r="M48" i="30" s="1"/>
  <c r="U41" i="30"/>
  <c r="K41" i="30"/>
  <c r="I41" i="30"/>
  <c r="AW41" i="30"/>
  <c r="AQ41" i="30"/>
  <c r="AG41" i="30"/>
  <c r="AI41" i="30" s="1"/>
  <c r="AA41" i="30"/>
  <c r="AC41" i="30" s="1"/>
  <c r="W41" i="30"/>
  <c r="Y41" i="30" s="1"/>
  <c r="Q41" i="30"/>
  <c r="M41" i="30"/>
  <c r="BA41" i="30" s="1"/>
  <c r="U40" i="30"/>
  <c r="K40" i="30"/>
  <c r="I40" i="30"/>
  <c r="AW40" i="30"/>
  <c r="AQ40" i="30"/>
  <c r="AG40" i="30"/>
  <c r="AA40" i="30"/>
  <c r="O40" i="30"/>
  <c r="M40" i="30"/>
  <c r="U39" i="30"/>
  <c r="K39" i="30"/>
  <c r="I39" i="30"/>
  <c r="AW39" i="30"/>
  <c r="AQ39" i="30"/>
  <c r="AG39" i="30"/>
  <c r="AA39" i="30"/>
  <c r="O39" i="30"/>
  <c r="M39" i="30"/>
  <c r="BA39" i="30" s="1"/>
  <c r="U38" i="30"/>
  <c r="K38" i="30"/>
  <c r="I38" i="30"/>
  <c r="AW38" i="30"/>
  <c r="AQ38" i="30"/>
  <c r="AG38" i="30"/>
  <c r="AA38" i="30"/>
  <c r="O38" i="30"/>
  <c r="M38" i="30"/>
  <c r="U37" i="30"/>
  <c r="K37" i="30"/>
  <c r="I37" i="30"/>
  <c r="AW37" i="30"/>
  <c r="AQ37" i="30"/>
  <c r="AG37" i="30"/>
  <c r="AA37" i="30"/>
  <c r="O37" i="30"/>
  <c r="M37" i="30"/>
  <c r="BA37" i="30" s="1"/>
  <c r="U36" i="30"/>
  <c r="K36" i="30"/>
  <c r="I36" i="30"/>
  <c r="AW36" i="30"/>
  <c r="AQ36" i="30"/>
  <c r="AG36" i="30"/>
  <c r="AA36" i="30"/>
  <c r="O36" i="30"/>
  <c r="M36" i="30"/>
  <c r="AU36" i="30" s="1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BA34" i="30" s="1"/>
  <c r="U33" i="30"/>
  <c r="K33" i="30"/>
  <c r="I33" i="30"/>
  <c r="AW33" i="30"/>
  <c r="AQ33" i="30"/>
  <c r="AG33" i="30"/>
  <c r="AA33" i="30"/>
  <c r="O33" i="30"/>
  <c r="M33" i="30"/>
  <c r="BA33" i="30" s="1"/>
  <c r="U32" i="30"/>
  <c r="K32" i="30"/>
  <c r="I32" i="30"/>
  <c r="AW32" i="30"/>
  <c r="AQ32" i="30"/>
  <c r="AG32" i="30"/>
  <c r="AA32" i="30"/>
  <c r="O32" i="30"/>
  <c r="M32" i="30"/>
  <c r="BA32" i="30" s="1"/>
  <c r="U31" i="30"/>
  <c r="K31" i="30"/>
  <c r="I31" i="30"/>
  <c r="AW31" i="30"/>
  <c r="AQ31" i="30"/>
  <c r="AG31" i="30"/>
  <c r="AA31" i="30"/>
  <c r="O31" i="30"/>
  <c r="M31" i="30"/>
  <c r="BA31" i="30" s="1"/>
  <c r="U30" i="30"/>
  <c r="K30" i="30"/>
  <c r="I30" i="30"/>
  <c r="AW30" i="30"/>
  <c r="AQ30" i="30"/>
  <c r="AG30" i="30"/>
  <c r="AA30" i="30"/>
  <c r="O30" i="30"/>
  <c r="M30" i="30"/>
  <c r="BA30" i="30" s="1"/>
  <c r="U29" i="30"/>
  <c r="K29" i="30"/>
  <c r="I29" i="30"/>
  <c r="AW29" i="30"/>
  <c r="AQ29" i="30"/>
  <c r="AG29" i="30"/>
  <c r="AA29" i="30"/>
  <c r="O29" i="30"/>
  <c r="M29" i="30"/>
  <c r="BA29" i="30" s="1"/>
  <c r="U28" i="30"/>
  <c r="K28" i="30"/>
  <c r="I28" i="30"/>
  <c r="AW28" i="30"/>
  <c r="AQ28" i="30"/>
  <c r="AG28" i="30"/>
  <c r="AA28" i="30"/>
  <c r="O28" i="30"/>
  <c r="M28" i="30"/>
  <c r="BA28" i="30" s="1"/>
  <c r="U27" i="30"/>
  <c r="K27" i="30"/>
  <c r="I27" i="30"/>
  <c r="AW27" i="30"/>
  <c r="AQ27" i="30"/>
  <c r="AG27" i="30"/>
  <c r="AA27" i="30"/>
  <c r="O27" i="30"/>
  <c r="M27" i="30"/>
  <c r="BA27" i="30" s="1"/>
  <c r="U26" i="30"/>
  <c r="K26" i="30"/>
  <c r="I26" i="30"/>
  <c r="AW26" i="30"/>
  <c r="AQ26" i="30"/>
  <c r="AG26" i="30"/>
  <c r="AA26" i="30"/>
  <c r="O26" i="30"/>
  <c r="M26" i="30"/>
  <c r="AU26" i="30" s="1"/>
  <c r="U25" i="30"/>
  <c r="K25" i="30"/>
  <c r="I25" i="30"/>
  <c r="AW25" i="30"/>
  <c r="AQ25" i="30"/>
  <c r="AG25" i="30"/>
  <c r="AA25" i="30"/>
  <c r="O25" i="30"/>
  <c r="M25" i="30"/>
  <c r="BA25" i="30" s="1"/>
  <c r="U24" i="30"/>
  <c r="K24" i="30"/>
  <c r="I24" i="30"/>
  <c r="AW24" i="30"/>
  <c r="AQ24" i="30"/>
  <c r="AG24" i="30"/>
  <c r="AA24" i="30"/>
  <c r="O24" i="30"/>
  <c r="M24" i="30"/>
  <c r="BA24" i="30" s="1"/>
  <c r="U23" i="30"/>
  <c r="K23" i="30"/>
  <c r="I23" i="30"/>
  <c r="AW23" i="30"/>
  <c r="AQ23" i="30"/>
  <c r="AG23" i="30"/>
  <c r="AA23" i="30"/>
  <c r="O23" i="30"/>
  <c r="M23" i="30"/>
  <c r="BA23" i="30" s="1"/>
  <c r="U22" i="30"/>
  <c r="K22" i="30"/>
  <c r="I22" i="30"/>
  <c r="AW22" i="30"/>
  <c r="AQ22" i="30"/>
  <c r="AG22" i="30"/>
  <c r="AA22" i="30"/>
  <c r="O22" i="30"/>
  <c r="M22" i="30"/>
  <c r="BA22" i="30" s="1"/>
  <c r="U21" i="30"/>
  <c r="K21" i="30"/>
  <c r="I21" i="30"/>
  <c r="AW21" i="30"/>
  <c r="AQ21" i="30"/>
  <c r="AG21" i="30"/>
  <c r="AA21" i="30"/>
  <c r="O21" i="30"/>
  <c r="M21" i="30"/>
  <c r="BA21" i="30" s="1"/>
  <c r="U20" i="30"/>
  <c r="K20" i="30"/>
  <c r="I20" i="30"/>
  <c r="AW20" i="30"/>
  <c r="AQ20" i="30"/>
  <c r="AG20" i="30"/>
  <c r="AA20" i="30"/>
  <c r="O20" i="30"/>
  <c r="M20" i="30"/>
  <c r="BA20" i="30" s="1"/>
  <c r="U19" i="30"/>
  <c r="K19" i="30"/>
  <c r="I19" i="30"/>
  <c r="AW19" i="30"/>
  <c r="AQ19" i="30"/>
  <c r="AG19" i="30"/>
  <c r="AA19" i="30"/>
  <c r="O19" i="30"/>
  <c r="M19" i="30"/>
  <c r="BA19" i="30" s="1"/>
  <c r="U18" i="30"/>
  <c r="K18" i="30"/>
  <c r="I18" i="30"/>
  <c r="AW18" i="30"/>
  <c r="AQ18" i="30"/>
  <c r="AG18" i="30"/>
  <c r="AA18" i="30"/>
  <c r="O18" i="30"/>
  <c r="M18" i="30"/>
  <c r="BA18" i="30" s="1"/>
  <c r="U17" i="30"/>
  <c r="K17" i="30"/>
  <c r="I17" i="30"/>
  <c r="AW17" i="30"/>
  <c r="AQ17" i="30"/>
  <c r="AG17" i="30"/>
  <c r="AA17" i="30"/>
  <c r="O17" i="30"/>
  <c r="M17" i="30"/>
  <c r="BA17" i="30" s="1"/>
  <c r="U16" i="30"/>
  <c r="K16" i="30"/>
  <c r="I16" i="30"/>
  <c r="AW16" i="30"/>
  <c r="AQ16" i="30"/>
  <c r="AG16" i="30"/>
  <c r="AA16" i="30"/>
  <c r="O16" i="30"/>
  <c r="M16" i="30"/>
  <c r="BA16" i="30" s="1"/>
  <c r="U15" i="30"/>
  <c r="K15" i="30"/>
  <c r="I15" i="30"/>
  <c r="AW15" i="30"/>
  <c r="AQ15" i="30"/>
  <c r="AG15" i="30"/>
  <c r="AA15" i="30"/>
  <c r="O15" i="30"/>
  <c r="M15" i="30"/>
  <c r="BA15" i="30" s="1"/>
  <c r="U14" i="30"/>
  <c r="K14" i="30"/>
  <c r="I14" i="30"/>
  <c r="AW14" i="30"/>
  <c r="AQ14" i="30"/>
  <c r="AG14" i="30"/>
  <c r="AA14" i="30"/>
  <c r="O14" i="30"/>
  <c r="M14" i="30"/>
  <c r="BA14" i="30" s="1"/>
  <c r="U13" i="30"/>
  <c r="K13" i="30"/>
  <c r="I13" i="30"/>
  <c r="AW13" i="30"/>
  <c r="AQ13" i="30"/>
  <c r="AG13" i="30"/>
  <c r="AA13" i="30"/>
  <c r="O13" i="30"/>
  <c r="M13" i="30"/>
  <c r="BA13" i="30" s="1"/>
  <c r="U12" i="30"/>
  <c r="K12" i="30"/>
  <c r="I12" i="30"/>
  <c r="AW12" i="30"/>
  <c r="AQ12" i="30"/>
  <c r="AG12" i="30"/>
  <c r="AA12" i="30"/>
  <c r="O12" i="30"/>
  <c r="M12" i="30"/>
  <c r="BA12" i="30" s="1"/>
  <c r="U11" i="30"/>
  <c r="K11" i="30"/>
  <c r="I11" i="30"/>
  <c r="AW11" i="30"/>
  <c r="AQ11" i="30"/>
  <c r="AG11" i="30"/>
  <c r="AA11" i="30"/>
  <c r="O11" i="30"/>
  <c r="M11" i="30"/>
  <c r="BA11" i="30" s="1"/>
  <c r="U10" i="30"/>
  <c r="K10" i="30"/>
  <c r="I10" i="30"/>
  <c r="AW10" i="30"/>
  <c r="AQ10" i="30"/>
  <c r="AG10" i="30"/>
  <c r="AA10" i="30"/>
  <c r="O10" i="30"/>
  <c r="M10" i="30"/>
  <c r="BA10" i="30" s="1"/>
  <c r="U9" i="30"/>
  <c r="K9" i="30"/>
  <c r="I9" i="30"/>
  <c r="AW9" i="30"/>
  <c r="AQ9" i="30"/>
  <c r="AG9" i="30"/>
  <c r="AA9" i="30"/>
  <c r="O9" i="30"/>
  <c r="M9" i="30"/>
  <c r="BA9" i="30" s="1"/>
  <c r="U8" i="30"/>
  <c r="K8" i="30"/>
  <c r="I8" i="30"/>
  <c r="AW8" i="30"/>
  <c r="AQ8" i="30"/>
  <c r="AG8" i="30"/>
  <c r="AA8" i="30"/>
  <c r="O8" i="30"/>
  <c r="M8" i="30"/>
  <c r="BA8" i="30" s="1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U45" i="31"/>
  <c r="K45" i="31"/>
  <c r="I45" i="31"/>
  <c r="AW45" i="31"/>
  <c r="AQ45" i="31"/>
  <c r="AG45" i="31"/>
  <c r="AA45" i="31"/>
  <c r="O45" i="31"/>
  <c r="M45" i="3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G43" i="31"/>
  <c r="AI43" i="31" s="1"/>
  <c r="AA43" i="31"/>
  <c r="AC43" i="31" s="1"/>
  <c r="W43" i="31"/>
  <c r="Y43" i="31" s="1"/>
  <c r="Q43" i="31"/>
  <c r="M43" i="31"/>
  <c r="U42" i="31"/>
  <c r="K42" i="31"/>
  <c r="I42" i="31"/>
  <c r="AW42" i="31"/>
  <c r="AQ42" i="31"/>
  <c r="AG42" i="31"/>
  <c r="AA42" i="31"/>
  <c r="O42" i="31"/>
  <c r="M42" i="31"/>
  <c r="BA42" i="31" s="1"/>
  <c r="U41" i="31"/>
  <c r="K41" i="31"/>
  <c r="I41" i="31"/>
  <c r="AW41" i="31"/>
  <c r="AQ41" i="31"/>
  <c r="AG41" i="31"/>
  <c r="AA41" i="31"/>
  <c r="AC41" i="31" s="1"/>
  <c r="W41" i="31"/>
  <c r="Y41" i="31" s="1"/>
  <c r="AI41" i="31" s="1"/>
  <c r="Q41" i="31"/>
  <c r="M41" i="3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G39" i="31"/>
  <c r="AA39" i="31"/>
  <c r="O39" i="31"/>
  <c r="M39" i="31"/>
  <c r="BA39" i="31" s="1"/>
  <c r="U38" i="31"/>
  <c r="K38" i="31"/>
  <c r="I38" i="31"/>
  <c r="AW38" i="31"/>
  <c r="AQ38" i="31"/>
  <c r="AG38" i="31"/>
  <c r="AA38" i="31"/>
  <c r="O38" i="31"/>
  <c r="M38" i="31"/>
  <c r="U37" i="31"/>
  <c r="K37" i="31"/>
  <c r="I37" i="31"/>
  <c r="AW37" i="31"/>
  <c r="AQ37" i="31"/>
  <c r="AG37" i="31"/>
  <c r="AA37" i="31"/>
  <c r="O37" i="31"/>
  <c r="M37" i="31"/>
  <c r="U36" i="31"/>
  <c r="K36" i="31"/>
  <c r="I36" i="31"/>
  <c r="AW36" i="31"/>
  <c r="AQ36" i="31"/>
  <c r="AG36" i="31"/>
  <c r="AA36" i="31"/>
  <c r="O36" i="31"/>
  <c r="M36" i="3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G34" i="31"/>
  <c r="AA34" i="31"/>
  <c r="O34" i="31"/>
  <c r="M34" i="31"/>
  <c r="U33" i="31"/>
  <c r="K33" i="31"/>
  <c r="I33" i="31"/>
  <c r="AW33" i="31"/>
  <c r="AQ33" i="31"/>
  <c r="AG33" i="31"/>
  <c r="AA33" i="31"/>
  <c r="O33" i="31"/>
  <c r="M33" i="31"/>
  <c r="U32" i="31"/>
  <c r="K32" i="31"/>
  <c r="I32" i="31"/>
  <c r="AW32" i="31"/>
  <c r="AQ32" i="31"/>
  <c r="AG32" i="31"/>
  <c r="AA32" i="31"/>
  <c r="O32" i="31"/>
  <c r="M32" i="31"/>
  <c r="BA32" i="31" s="1"/>
  <c r="U31" i="31"/>
  <c r="K31" i="31"/>
  <c r="I31" i="31"/>
  <c r="AW31" i="31"/>
  <c r="AQ31" i="31"/>
  <c r="AG31" i="31"/>
  <c r="AA31" i="31"/>
  <c r="O31" i="31"/>
  <c r="M31" i="31"/>
  <c r="BA31" i="31" s="1"/>
  <c r="U30" i="31"/>
  <c r="K30" i="31"/>
  <c r="I30" i="31"/>
  <c r="AW30" i="31"/>
  <c r="AQ30" i="31"/>
  <c r="AG30" i="31"/>
  <c r="AA30" i="31"/>
  <c r="O30" i="31"/>
  <c r="M30" i="31"/>
  <c r="BA30" i="31" s="1"/>
  <c r="U29" i="31"/>
  <c r="K29" i="31"/>
  <c r="I29" i="31"/>
  <c r="AW29" i="31"/>
  <c r="AQ29" i="31"/>
  <c r="AG29" i="31"/>
  <c r="AA29" i="31"/>
  <c r="O29" i="31"/>
  <c r="M29" i="31"/>
  <c r="BA29" i="31" s="1"/>
  <c r="U28" i="31"/>
  <c r="K28" i="31"/>
  <c r="I28" i="31"/>
  <c r="AW28" i="31"/>
  <c r="AQ28" i="31"/>
  <c r="AG28" i="31"/>
  <c r="AA28" i="31"/>
  <c r="O28" i="31"/>
  <c r="M28" i="31"/>
  <c r="BA28" i="31" s="1"/>
  <c r="U27" i="31"/>
  <c r="K27" i="31"/>
  <c r="I27" i="31"/>
  <c r="AW27" i="31"/>
  <c r="AQ27" i="31"/>
  <c r="AG27" i="31"/>
  <c r="AA27" i="31"/>
  <c r="O27" i="31"/>
  <c r="M27" i="31"/>
  <c r="U26" i="31"/>
  <c r="K26" i="31"/>
  <c r="I26" i="31"/>
  <c r="AW26" i="31"/>
  <c r="AQ26" i="31"/>
  <c r="AG26" i="31"/>
  <c r="AA26" i="31"/>
  <c r="O26" i="31"/>
  <c r="M26" i="31"/>
  <c r="U25" i="31"/>
  <c r="K25" i="31"/>
  <c r="I25" i="31"/>
  <c r="AW25" i="31"/>
  <c r="AQ25" i="31"/>
  <c r="AG25" i="31"/>
  <c r="AA25" i="31"/>
  <c r="O25" i="31"/>
  <c r="M25" i="31"/>
  <c r="U24" i="31"/>
  <c r="K24" i="31"/>
  <c r="I24" i="31"/>
  <c r="AW24" i="31"/>
  <c r="AQ24" i="31"/>
  <c r="AG24" i="31"/>
  <c r="AA24" i="31"/>
  <c r="O24" i="31"/>
  <c r="M24" i="31"/>
  <c r="U23" i="31"/>
  <c r="K23" i="31"/>
  <c r="I23" i="31"/>
  <c r="AW23" i="31"/>
  <c r="AQ23" i="31"/>
  <c r="AG23" i="31"/>
  <c r="AA23" i="31"/>
  <c r="O23" i="31"/>
  <c r="M23" i="31"/>
  <c r="U22" i="31"/>
  <c r="K22" i="31"/>
  <c r="I22" i="31"/>
  <c r="AW22" i="31"/>
  <c r="AQ22" i="31"/>
  <c r="AG22" i="31"/>
  <c r="AA22" i="31"/>
  <c r="O22" i="31"/>
  <c r="M22" i="31"/>
  <c r="U21" i="31"/>
  <c r="K21" i="31"/>
  <c r="I21" i="31"/>
  <c r="AW21" i="31"/>
  <c r="AQ21" i="31"/>
  <c r="AG21" i="31"/>
  <c r="AA21" i="31"/>
  <c r="O21" i="31"/>
  <c r="M21" i="31"/>
  <c r="U20" i="31"/>
  <c r="K20" i="31"/>
  <c r="I20" i="31"/>
  <c r="AW20" i="31"/>
  <c r="AQ20" i="31"/>
  <c r="AG20" i="31"/>
  <c r="AA20" i="31"/>
  <c r="O20" i="31"/>
  <c r="M20" i="31"/>
  <c r="U19" i="31"/>
  <c r="K19" i="31"/>
  <c r="I19" i="31"/>
  <c r="AW19" i="31"/>
  <c r="AQ19" i="31"/>
  <c r="AG19" i="31"/>
  <c r="AA19" i="31"/>
  <c r="O19" i="31"/>
  <c r="M19" i="31"/>
  <c r="BA19" i="31" s="1"/>
  <c r="U18" i="31"/>
  <c r="K18" i="31"/>
  <c r="I18" i="31"/>
  <c r="AW18" i="31"/>
  <c r="AQ18" i="31"/>
  <c r="AG18" i="31"/>
  <c r="AA18" i="31"/>
  <c r="O18" i="31"/>
  <c r="M18" i="31"/>
  <c r="U17" i="31"/>
  <c r="K17" i="31"/>
  <c r="I17" i="31"/>
  <c r="AW17" i="31"/>
  <c r="AQ17" i="31"/>
  <c r="AG17" i="31"/>
  <c r="AA17" i="31"/>
  <c r="O17" i="31"/>
  <c r="M17" i="31"/>
  <c r="U16" i="31"/>
  <c r="K16" i="31"/>
  <c r="I16" i="31"/>
  <c r="AW16" i="31"/>
  <c r="AQ16" i="31"/>
  <c r="AG16" i="31"/>
  <c r="AA16" i="31"/>
  <c r="O16" i="31"/>
  <c r="M16" i="31"/>
  <c r="U15" i="31"/>
  <c r="K15" i="31"/>
  <c r="I15" i="31"/>
  <c r="AW15" i="31"/>
  <c r="AQ15" i="31"/>
  <c r="AG15" i="31"/>
  <c r="AA15" i="31"/>
  <c r="O15" i="31"/>
  <c r="M15" i="31"/>
  <c r="U14" i="31"/>
  <c r="K14" i="31"/>
  <c r="I14" i="31"/>
  <c r="AW14" i="31"/>
  <c r="AQ14" i="31"/>
  <c r="AG14" i="31"/>
  <c r="AA14" i="31"/>
  <c r="O14" i="31"/>
  <c r="M14" i="31"/>
  <c r="U13" i="31"/>
  <c r="K13" i="31"/>
  <c r="I13" i="31"/>
  <c r="AW13" i="31"/>
  <c r="AQ13" i="31"/>
  <c r="AG13" i="31"/>
  <c r="AA13" i="31"/>
  <c r="O13" i="31"/>
  <c r="M13" i="31"/>
  <c r="U12" i="31"/>
  <c r="K12" i="31"/>
  <c r="I12" i="31"/>
  <c r="AW12" i="31"/>
  <c r="AQ12" i="31"/>
  <c r="AG12" i="31"/>
  <c r="AA12" i="31"/>
  <c r="O12" i="31"/>
  <c r="M12" i="31"/>
  <c r="U11" i="31"/>
  <c r="K11" i="31"/>
  <c r="I11" i="31"/>
  <c r="AW11" i="31"/>
  <c r="AQ11" i="31"/>
  <c r="AG11" i="31"/>
  <c r="AA11" i="31"/>
  <c r="O11" i="31"/>
  <c r="M11" i="31"/>
  <c r="U10" i="31"/>
  <c r="K10" i="31"/>
  <c r="I10" i="31"/>
  <c r="AW10" i="31"/>
  <c r="AQ10" i="31"/>
  <c r="AG10" i="31"/>
  <c r="AA10" i="31"/>
  <c r="O10" i="31"/>
  <c r="M10" i="31"/>
  <c r="U9" i="31"/>
  <c r="K9" i="31"/>
  <c r="I9" i="31"/>
  <c r="AW9" i="31"/>
  <c r="AQ9" i="31"/>
  <c r="AG9" i="31"/>
  <c r="AA9" i="31"/>
  <c r="O9" i="31"/>
  <c r="M9" i="31"/>
  <c r="U8" i="31"/>
  <c r="K8" i="31"/>
  <c r="I8" i="31"/>
  <c r="AW8" i="31"/>
  <c r="AQ8" i="31"/>
  <c r="AG8" i="31"/>
  <c r="AA8" i="31"/>
  <c r="O8" i="31"/>
  <c r="M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A43" i="32"/>
  <c r="AC43" i="32" s="1"/>
  <c r="W43" i="32"/>
  <c r="AE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A41" i="32"/>
  <c r="AC41" i="32" s="1"/>
  <c r="W41" i="32"/>
  <c r="Y41" i="32" s="1"/>
  <c r="AI41" i="32" s="1"/>
  <c r="Q41" i="32"/>
  <c r="M41" i="32"/>
  <c r="U40" i="32"/>
  <c r="K40" i="32"/>
  <c r="I40" i="32"/>
  <c r="AW40" i="32"/>
  <c r="AQ40" i="32"/>
  <c r="AG40" i="32"/>
  <c r="AA40" i="32"/>
  <c r="O40" i="32"/>
  <c r="M40" i="32"/>
  <c r="Q40" i="32" s="1"/>
  <c r="U39" i="32"/>
  <c r="K39" i="32"/>
  <c r="I39" i="32"/>
  <c r="AW39" i="32"/>
  <c r="AQ39" i="32"/>
  <c r="AG39" i="32"/>
  <c r="AA39" i="32"/>
  <c r="O39" i="32"/>
  <c r="M39" i="32"/>
  <c r="AU39" i="32" s="1"/>
  <c r="U38" i="32"/>
  <c r="K38" i="32"/>
  <c r="I38" i="32"/>
  <c r="AW38" i="32"/>
  <c r="AQ38" i="32"/>
  <c r="AG38" i="32"/>
  <c r="AA38" i="32"/>
  <c r="O38" i="32"/>
  <c r="M38" i="32"/>
  <c r="U37" i="32"/>
  <c r="K37" i="32"/>
  <c r="I37" i="32"/>
  <c r="AW37" i="32"/>
  <c r="AQ37" i="32"/>
  <c r="AG37" i="32"/>
  <c r="AA37" i="32"/>
  <c r="O37" i="32"/>
  <c r="M37" i="32"/>
  <c r="Q37" i="32" s="1"/>
  <c r="U36" i="32"/>
  <c r="K36" i="32"/>
  <c r="I36" i="32"/>
  <c r="AW36" i="32"/>
  <c r="AQ36" i="32"/>
  <c r="AG36" i="32"/>
  <c r="AA36" i="32"/>
  <c r="O36" i="32"/>
  <c r="M36" i="32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U33" i="32"/>
  <c r="K33" i="32"/>
  <c r="I33" i="32"/>
  <c r="AW33" i="32"/>
  <c r="AQ33" i="32"/>
  <c r="AG33" i="32"/>
  <c r="AA33" i="32"/>
  <c r="O33" i="32"/>
  <c r="M33" i="32"/>
  <c r="U32" i="32"/>
  <c r="K32" i="32"/>
  <c r="I32" i="32"/>
  <c r="AW32" i="32"/>
  <c r="AQ32" i="32"/>
  <c r="AG32" i="32"/>
  <c r="AA32" i="32"/>
  <c r="O32" i="32"/>
  <c r="M32" i="32"/>
  <c r="BA32" i="32" s="1"/>
  <c r="U31" i="32"/>
  <c r="K31" i="32"/>
  <c r="I31" i="32"/>
  <c r="AW31" i="32"/>
  <c r="AQ31" i="32"/>
  <c r="AG31" i="32"/>
  <c r="AA31" i="32"/>
  <c r="O31" i="32"/>
  <c r="M31" i="32"/>
  <c r="BA31" i="32" s="1"/>
  <c r="U30" i="32"/>
  <c r="K30" i="32"/>
  <c r="I30" i="32"/>
  <c r="AW30" i="32"/>
  <c r="AQ30" i="32"/>
  <c r="AG30" i="32"/>
  <c r="AA30" i="32"/>
  <c r="O30" i="32"/>
  <c r="M30" i="32"/>
  <c r="BA30" i="32" s="1"/>
  <c r="U29" i="32"/>
  <c r="K29" i="32"/>
  <c r="I29" i="32"/>
  <c r="AW29" i="32"/>
  <c r="AQ29" i="32"/>
  <c r="AG29" i="32"/>
  <c r="AA29" i="32"/>
  <c r="O29" i="32"/>
  <c r="M29" i="32"/>
  <c r="BA29" i="32" s="1"/>
  <c r="U28" i="32"/>
  <c r="K28" i="32"/>
  <c r="M28" i="32" s="1"/>
  <c r="BA28" i="32" s="1"/>
  <c r="I28" i="32"/>
  <c r="AW28" i="32"/>
  <c r="AQ28" i="32"/>
  <c r="AG28" i="32"/>
  <c r="AA28" i="32"/>
  <c r="O28" i="32"/>
  <c r="U27" i="32"/>
  <c r="K27" i="32"/>
  <c r="I27" i="32"/>
  <c r="AW27" i="32"/>
  <c r="AQ27" i="32"/>
  <c r="AG27" i="32"/>
  <c r="AA27" i="32"/>
  <c r="O27" i="32"/>
  <c r="M27" i="32"/>
  <c r="U26" i="32"/>
  <c r="K26" i="32"/>
  <c r="M26" i="32" s="1"/>
  <c r="I26" i="32"/>
  <c r="AW26" i="32"/>
  <c r="AQ26" i="32"/>
  <c r="AG26" i="32"/>
  <c r="AA26" i="32"/>
  <c r="O26" i="32"/>
  <c r="U25" i="32"/>
  <c r="K25" i="32"/>
  <c r="I25" i="32"/>
  <c r="AW25" i="32"/>
  <c r="AQ25" i="32"/>
  <c r="AG25" i="32"/>
  <c r="AA25" i="32"/>
  <c r="O25" i="32"/>
  <c r="M25" i="32"/>
  <c r="U24" i="32"/>
  <c r="K24" i="32"/>
  <c r="I24" i="32"/>
  <c r="AW24" i="32"/>
  <c r="AQ24" i="32"/>
  <c r="AG24" i="32"/>
  <c r="AA24" i="32"/>
  <c r="O24" i="32"/>
  <c r="M24" i="32"/>
  <c r="U23" i="32"/>
  <c r="K23" i="32"/>
  <c r="I23" i="32"/>
  <c r="AW23" i="32"/>
  <c r="AQ23" i="32"/>
  <c r="AG23" i="32"/>
  <c r="AA23" i="32"/>
  <c r="O23" i="32"/>
  <c r="M23" i="32"/>
  <c r="U22" i="32"/>
  <c r="K22" i="32"/>
  <c r="I22" i="32"/>
  <c r="AW22" i="32"/>
  <c r="AQ22" i="32"/>
  <c r="AG22" i="32"/>
  <c r="AA22" i="32"/>
  <c r="O22" i="32"/>
  <c r="M22" i="32"/>
  <c r="U21" i="32"/>
  <c r="K21" i="32"/>
  <c r="I21" i="32"/>
  <c r="AW21" i="32"/>
  <c r="AQ21" i="32"/>
  <c r="AG21" i="32"/>
  <c r="AA21" i="32"/>
  <c r="O21" i="32"/>
  <c r="M21" i="32"/>
  <c r="U20" i="32"/>
  <c r="K20" i="32"/>
  <c r="I20" i="32"/>
  <c r="AW20" i="32"/>
  <c r="AQ20" i="32"/>
  <c r="AG20" i="32"/>
  <c r="AA20" i="32"/>
  <c r="O20" i="32"/>
  <c r="M20" i="32"/>
  <c r="U19" i="32"/>
  <c r="K19" i="32"/>
  <c r="I19" i="32"/>
  <c r="AW19" i="32"/>
  <c r="AQ19" i="32"/>
  <c r="AG19" i="32"/>
  <c r="AA19" i="32"/>
  <c r="O19" i="32"/>
  <c r="M19" i="32"/>
  <c r="BA19" i="32" s="1"/>
  <c r="U18" i="32"/>
  <c r="K18" i="32"/>
  <c r="I18" i="32"/>
  <c r="AW18" i="32"/>
  <c r="AQ18" i="32"/>
  <c r="AG18" i="32"/>
  <c r="AA18" i="32"/>
  <c r="O18" i="32"/>
  <c r="M18" i="32"/>
  <c r="U17" i="32"/>
  <c r="K17" i="32"/>
  <c r="I17" i="32"/>
  <c r="AW17" i="32"/>
  <c r="AQ17" i="32"/>
  <c r="AG17" i="32"/>
  <c r="AA17" i="32"/>
  <c r="O17" i="32"/>
  <c r="M17" i="32"/>
  <c r="U16" i="32"/>
  <c r="K16" i="32"/>
  <c r="I16" i="32"/>
  <c r="AW16" i="32"/>
  <c r="AQ16" i="32"/>
  <c r="AG16" i="32"/>
  <c r="AA16" i="32"/>
  <c r="O16" i="32"/>
  <c r="M16" i="32"/>
  <c r="U15" i="32"/>
  <c r="K15" i="32"/>
  <c r="I15" i="32"/>
  <c r="AW15" i="32"/>
  <c r="AQ15" i="32"/>
  <c r="AG15" i="32"/>
  <c r="AA15" i="32"/>
  <c r="O15" i="32"/>
  <c r="M15" i="32"/>
  <c r="U14" i="32"/>
  <c r="K14" i="32"/>
  <c r="I14" i="32"/>
  <c r="AW14" i="32"/>
  <c r="AQ14" i="32"/>
  <c r="AG14" i="32"/>
  <c r="AA14" i="32"/>
  <c r="O14" i="32"/>
  <c r="M14" i="32"/>
  <c r="U13" i="32"/>
  <c r="K13" i="32"/>
  <c r="I13" i="32"/>
  <c r="AW13" i="32"/>
  <c r="AQ13" i="32"/>
  <c r="AG13" i="32"/>
  <c r="AA13" i="32"/>
  <c r="O13" i="32"/>
  <c r="M13" i="32"/>
  <c r="U12" i="32"/>
  <c r="K12" i="32"/>
  <c r="I12" i="32"/>
  <c r="AW12" i="32"/>
  <c r="AQ12" i="32"/>
  <c r="AG12" i="32"/>
  <c r="AA12" i="32"/>
  <c r="O12" i="32"/>
  <c r="M12" i="32"/>
  <c r="U11" i="32"/>
  <c r="K11" i="32"/>
  <c r="I11" i="32"/>
  <c r="AW11" i="32"/>
  <c r="AQ11" i="32"/>
  <c r="AG11" i="32"/>
  <c r="AA11" i="32"/>
  <c r="O11" i="32"/>
  <c r="M11" i="32"/>
  <c r="U10" i="32"/>
  <c r="K10" i="32"/>
  <c r="I10" i="32"/>
  <c r="AW10" i="32"/>
  <c r="AQ10" i="32"/>
  <c r="AG10" i="32"/>
  <c r="AA10" i="32"/>
  <c r="O10" i="32"/>
  <c r="M10" i="32"/>
  <c r="U9" i="32"/>
  <c r="K9" i="32"/>
  <c r="I9" i="32"/>
  <c r="AW9" i="32"/>
  <c r="AQ9" i="32"/>
  <c r="AG9" i="32"/>
  <c r="AA9" i="32"/>
  <c r="O9" i="32"/>
  <c r="M9" i="32"/>
  <c r="U8" i="32"/>
  <c r="K8" i="32"/>
  <c r="I8" i="32"/>
  <c r="AW8" i="32"/>
  <c r="AQ8" i="32"/>
  <c r="AG8" i="32"/>
  <c r="AA8" i="32"/>
  <c r="O8" i="32"/>
  <c r="M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Y43" i="33" s="1"/>
  <c r="AQ43" i="33"/>
  <c r="AS43" i="33" s="1"/>
  <c r="AG43" i="33"/>
  <c r="AI43" i="33" s="1"/>
  <c r="AA43" i="33"/>
  <c r="AC43" i="33" s="1"/>
  <c r="W43" i="33"/>
  <c r="Y43" i="33" s="1"/>
  <c r="S43" i="33"/>
  <c r="AM43" i="33" s="1"/>
  <c r="AO43" i="33" s="1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Q41" i="33"/>
  <c r="AG41" i="33"/>
  <c r="AA41" i="33"/>
  <c r="W41" i="33"/>
  <c r="AE41" i="33" s="1"/>
  <c r="Q41" i="33"/>
  <c r="M41" i="33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G39" i="33"/>
  <c r="AA39" i="33"/>
  <c r="O39" i="33"/>
  <c r="M39" i="33"/>
  <c r="BA39" i="33" s="1"/>
  <c r="U38" i="33"/>
  <c r="K38" i="33"/>
  <c r="I38" i="33"/>
  <c r="AW38" i="33"/>
  <c r="AQ38" i="33"/>
  <c r="AG38" i="33"/>
  <c r="AA38" i="33"/>
  <c r="O38" i="33"/>
  <c r="M38" i="33"/>
  <c r="U37" i="33"/>
  <c r="K37" i="33"/>
  <c r="I37" i="33"/>
  <c r="AW37" i="33"/>
  <c r="AQ37" i="33"/>
  <c r="AG37" i="33"/>
  <c r="AA37" i="33"/>
  <c r="O37" i="33"/>
  <c r="M37" i="33"/>
  <c r="U36" i="33"/>
  <c r="K36" i="33"/>
  <c r="I36" i="33"/>
  <c r="AW36" i="33"/>
  <c r="AQ36" i="33"/>
  <c r="AG36" i="33"/>
  <c r="AA36" i="33"/>
  <c r="O36" i="33"/>
  <c r="M36" i="33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U32" i="33"/>
  <c r="K32" i="33"/>
  <c r="I32" i="33"/>
  <c r="AW32" i="33"/>
  <c r="AQ32" i="33"/>
  <c r="AG32" i="33"/>
  <c r="AA32" i="33"/>
  <c r="O32" i="33"/>
  <c r="M32" i="33"/>
  <c r="BA32" i="33" s="1"/>
  <c r="U31" i="33"/>
  <c r="K31" i="33"/>
  <c r="I31" i="33"/>
  <c r="AW31" i="33"/>
  <c r="AQ31" i="33"/>
  <c r="AG31" i="33"/>
  <c r="AA31" i="33"/>
  <c r="O31" i="33"/>
  <c r="M31" i="33"/>
  <c r="BA31" i="33" s="1"/>
  <c r="U30" i="33"/>
  <c r="K30" i="33"/>
  <c r="I30" i="33"/>
  <c r="AW30" i="33"/>
  <c r="AQ30" i="33"/>
  <c r="AG30" i="33"/>
  <c r="AA30" i="33"/>
  <c r="O30" i="33"/>
  <c r="M30" i="33"/>
  <c r="BA30" i="33" s="1"/>
  <c r="U29" i="33"/>
  <c r="K29" i="33"/>
  <c r="I29" i="33"/>
  <c r="AW29" i="33"/>
  <c r="AQ29" i="33"/>
  <c r="AG29" i="33"/>
  <c r="AA29" i="33"/>
  <c r="O29" i="33"/>
  <c r="M29" i="33"/>
  <c r="BA29" i="33" s="1"/>
  <c r="U28" i="33"/>
  <c r="K28" i="33"/>
  <c r="I28" i="33"/>
  <c r="AW28" i="33"/>
  <c r="AQ28" i="33"/>
  <c r="AG28" i="33"/>
  <c r="AA28" i="33"/>
  <c r="O28" i="33"/>
  <c r="M28" i="33"/>
  <c r="BA28" i="33" s="1"/>
  <c r="U27" i="33"/>
  <c r="K27" i="33"/>
  <c r="I27" i="33"/>
  <c r="AW27" i="33"/>
  <c r="AQ27" i="33"/>
  <c r="AG27" i="33"/>
  <c r="AA27" i="33"/>
  <c r="O27" i="33"/>
  <c r="M27" i="33"/>
  <c r="U26" i="33"/>
  <c r="K26" i="33"/>
  <c r="I26" i="33"/>
  <c r="AW26" i="33"/>
  <c r="AQ26" i="33"/>
  <c r="AG26" i="33"/>
  <c r="AA26" i="33"/>
  <c r="O26" i="33"/>
  <c r="M26" i="33"/>
  <c r="U25" i="33"/>
  <c r="K25" i="33"/>
  <c r="M25" i="33" s="1"/>
  <c r="I25" i="33"/>
  <c r="AW25" i="33"/>
  <c r="AQ25" i="33"/>
  <c r="AG25" i="33"/>
  <c r="AA25" i="33"/>
  <c r="O25" i="33"/>
  <c r="U24" i="33"/>
  <c r="K24" i="33"/>
  <c r="I24" i="33"/>
  <c r="AW24" i="33"/>
  <c r="AQ24" i="33"/>
  <c r="AG24" i="33"/>
  <c r="AA24" i="33"/>
  <c r="O24" i="33"/>
  <c r="M24" i="33"/>
  <c r="U23" i="33"/>
  <c r="K23" i="33"/>
  <c r="I23" i="33"/>
  <c r="AW23" i="33"/>
  <c r="AQ23" i="33"/>
  <c r="AG23" i="33"/>
  <c r="AA23" i="33"/>
  <c r="O23" i="33"/>
  <c r="M23" i="33"/>
  <c r="U22" i="33"/>
  <c r="K22" i="33"/>
  <c r="I22" i="33"/>
  <c r="AW22" i="33"/>
  <c r="AQ22" i="33"/>
  <c r="AG22" i="33"/>
  <c r="AA22" i="33"/>
  <c r="O22" i="33"/>
  <c r="M22" i="33"/>
  <c r="U21" i="33"/>
  <c r="K21" i="33"/>
  <c r="I21" i="33"/>
  <c r="AW21" i="33"/>
  <c r="AQ21" i="33"/>
  <c r="AG21" i="33"/>
  <c r="AA21" i="33"/>
  <c r="O21" i="33"/>
  <c r="M21" i="33"/>
  <c r="U20" i="33"/>
  <c r="K20" i="33"/>
  <c r="I20" i="33"/>
  <c r="AW20" i="33"/>
  <c r="AQ20" i="33"/>
  <c r="AG20" i="33"/>
  <c r="AA20" i="33"/>
  <c r="O20" i="33"/>
  <c r="M20" i="33"/>
  <c r="U19" i="33"/>
  <c r="K19" i="33"/>
  <c r="I19" i="33"/>
  <c r="AW19" i="33"/>
  <c r="AQ19" i="33"/>
  <c r="AG19" i="33"/>
  <c r="AA19" i="33"/>
  <c r="O19" i="33"/>
  <c r="M19" i="33"/>
  <c r="BA19" i="33" s="1"/>
  <c r="U18" i="33"/>
  <c r="K18" i="33"/>
  <c r="I18" i="33"/>
  <c r="AW18" i="33"/>
  <c r="AQ18" i="33"/>
  <c r="AG18" i="33"/>
  <c r="AA18" i="33"/>
  <c r="O18" i="33"/>
  <c r="M18" i="33"/>
  <c r="U17" i="33"/>
  <c r="K17" i="33"/>
  <c r="I17" i="33"/>
  <c r="AW17" i="33"/>
  <c r="AQ17" i="33"/>
  <c r="AG17" i="33"/>
  <c r="AA17" i="33"/>
  <c r="O17" i="33"/>
  <c r="M17" i="33"/>
  <c r="U16" i="33"/>
  <c r="K16" i="33"/>
  <c r="I16" i="33"/>
  <c r="AW16" i="33"/>
  <c r="AQ16" i="33"/>
  <c r="AG16" i="33"/>
  <c r="AA16" i="33"/>
  <c r="O16" i="33"/>
  <c r="M16" i="33"/>
  <c r="U15" i="33"/>
  <c r="K15" i="33"/>
  <c r="I15" i="33"/>
  <c r="AW15" i="33"/>
  <c r="AQ15" i="33"/>
  <c r="AG15" i="33"/>
  <c r="AA15" i="33"/>
  <c r="O15" i="33"/>
  <c r="M15" i="33"/>
  <c r="U14" i="33"/>
  <c r="K14" i="33"/>
  <c r="I14" i="33"/>
  <c r="AW14" i="33"/>
  <c r="AQ14" i="33"/>
  <c r="AG14" i="33"/>
  <c r="AA14" i="33"/>
  <c r="O14" i="33"/>
  <c r="M14" i="33"/>
  <c r="U13" i="33"/>
  <c r="K13" i="33"/>
  <c r="I13" i="33"/>
  <c r="AW13" i="33"/>
  <c r="AQ13" i="33"/>
  <c r="AG13" i="33"/>
  <c r="AA13" i="33"/>
  <c r="O13" i="33"/>
  <c r="M13" i="33"/>
  <c r="U12" i="33"/>
  <c r="K12" i="33"/>
  <c r="I12" i="33"/>
  <c r="AW12" i="33"/>
  <c r="AQ12" i="33"/>
  <c r="AG12" i="33"/>
  <c r="AA12" i="33"/>
  <c r="O12" i="33"/>
  <c r="M12" i="33"/>
  <c r="U11" i="33"/>
  <c r="K11" i="33"/>
  <c r="I11" i="33"/>
  <c r="AW11" i="33"/>
  <c r="AQ11" i="33"/>
  <c r="AG11" i="33"/>
  <c r="AA11" i="33"/>
  <c r="O11" i="33"/>
  <c r="M11" i="33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Q46" i="34"/>
  <c r="AG46" i="34"/>
  <c r="AA46" i="34"/>
  <c r="O46" i="34"/>
  <c r="M46" i="34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I43" i="34" s="1"/>
  <c r="AA43" i="34"/>
  <c r="AC43" i="34" s="1"/>
  <c r="W43" i="34"/>
  <c r="Y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Q41" i="34"/>
  <c r="AG41" i="34"/>
  <c r="AA41" i="34"/>
  <c r="AC41" i="34" s="1"/>
  <c r="W41" i="34"/>
  <c r="Y41" i="34" s="1"/>
  <c r="Q41" i="34"/>
  <c r="M41" i="34"/>
  <c r="BA41" i="34" s="1"/>
  <c r="U40" i="34"/>
  <c r="K40" i="34"/>
  <c r="I40" i="34"/>
  <c r="AW40" i="34"/>
  <c r="AQ40" i="34"/>
  <c r="AG40" i="34"/>
  <c r="AA40" i="34"/>
  <c r="O40" i="34"/>
  <c r="M40" i="34"/>
  <c r="U39" i="34"/>
  <c r="K39" i="34"/>
  <c r="I39" i="34"/>
  <c r="AW39" i="34"/>
  <c r="AQ39" i="34"/>
  <c r="AG39" i="34"/>
  <c r="AA39" i="34"/>
  <c r="O39" i="34"/>
  <c r="M39" i="34"/>
  <c r="BA39" i="34" s="1"/>
  <c r="U38" i="34"/>
  <c r="K38" i="34"/>
  <c r="I38" i="34"/>
  <c r="AW38" i="34"/>
  <c r="AQ38" i="34"/>
  <c r="AG38" i="34"/>
  <c r="AA38" i="34"/>
  <c r="O38" i="34"/>
  <c r="M38" i="34"/>
  <c r="U37" i="34"/>
  <c r="K37" i="34"/>
  <c r="I37" i="34"/>
  <c r="AW37" i="34"/>
  <c r="AQ37" i="34"/>
  <c r="AG37" i="34"/>
  <c r="AA37" i="34"/>
  <c r="O37" i="34"/>
  <c r="M37" i="34"/>
  <c r="U36" i="34"/>
  <c r="K36" i="34"/>
  <c r="I36" i="34"/>
  <c r="AW36" i="34"/>
  <c r="AQ36" i="34"/>
  <c r="AG36" i="34"/>
  <c r="AA36" i="34"/>
  <c r="O36" i="34"/>
  <c r="M36" i="34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G33" i="34"/>
  <c r="AA33" i="34"/>
  <c r="O33" i="34"/>
  <c r="M33" i="34"/>
  <c r="U32" i="34"/>
  <c r="K32" i="34"/>
  <c r="I32" i="34"/>
  <c r="AW32" i="34"/>
  <c r="AQ32" i="34"/>
  <c r="AG32" i="34"/>
  <c r="AA32" i="34"/>
  <c r="O32" i="34"/>
  <c r="M32" i="34"/>
  <c r="BA32" i="34" s="1"/>
  <c r="U31" i="34"/>
  <c r="K31" i="34"/>
  <c r="I31" i="34"/>
  <c r="AW31" i="34"/>
  <c r="AQ31" i="34"/>
  <c r="AG31" i="34"/>
  <c r="AA31" i="34"/>
  <c r="O31" i="34"/>
  <c r="M31" i="34"/>
  <c r="BA31" i="34" s="1"/>
  <c r="U30" i="34"/>
  <c r="K30" i="34"/>
  <c r="I30" i="34"/>
  <c r="AW30" i="34"/>
  <c r="AQ30" i="34"/>
  <c r="AG30" i="34"/>
  <c r="AA30" i="34"/>
  <c r="O30" i="34"/>
  <c r="M30" i="34"/>
  <c r="BA30" i="34" s="1"/>
  <c r="U29" i="34"/>
  <c r="K29" i="34"/>
  <c r="I29" i="34"/>
  <c r="AW29" i="34"/>
  <c r="AQ29" i="34"/>
  <c r="AG29" i="34"/>
  <c r="AA29" i="34"/>
  <c r="O29" i="34"/>
  <c r="M29" i="34"/>
  <c r="BA29" i="34" s="1"/>
  <c r="U28" i="34"/>
  <c r="K28" i="34"/>
  <c r="I28" i="34"/>
  <c r="AW28" i="34"/>
  <c r="AQ28" i="34"/>
  <c r="AG28" i="34"/>
  <c r="AA28" i="34"/>
  <c r="O28" i="34"/>
  <c r="M28" i="34"/>
  <c r="BA28" i="34" s="1"/>
  <c r="U27" i="34"/>
  <c r="K27" i="34"/>
  <c r="I27" i="34"/>
  <c r="AW27" i="34"/>
  <c r="AQ27" i="34"/>
  <c r="AG27" i="34"/>
  <c r="AA27" i="34"/>
  <c r="O27" i="34"/>
  <c r="M27" i="34"/>
  <c r="U26" i="34"/>
  <c r="K26" i="34"/>
  <c r="I26" i="34"/>
  <c r="AW26" i="34"/>
  <c r="AQ26" i="34"/>
  <c r="AG26" i="34"/>
  <c r="AA26" i="34"/>
  <c r="O26" i="34"/>
  <c r="M26" i="34"/>
  <c r="U25" i="34"/>
  <c r="K25" i="34"/>
  <c r="I25" i="34"/>
  <c r="AW25" i="34"/>
  <c r="AQ25" i="34"/>
  <c r="AG25" i="34"/>
  <c r="AA25" i="34"/>
  <c r="O25" i="34"/>
  <c r="M25" i="34"/>
  <c r="U24" i="34"/>
  <c r="K24" i="34"/>
  <c r="I24" i="34"/>
  <c r="AW24" i="34"/>
  <c r="AQ24" i="34"/>
  <c r="AG24" i="34"/>
  <c r="AA24" i="34"/>
  <c r="O24" i="34"/>
  <c r="M24" i="34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I21" i="34"/>
  <c r="AW21" i="34"/>
  <c r="AQ21" i="34"/>
  <c r="AG21" i="34"/>
  <c r="AA21" i="34"/>
  <c r="O21" i="34"/>
  <c r="M21" i="34"/>
  <c r="U20" i="34"/>
  <c r="K20" i="34"/>
  <c r="I20" i="34"/>
  <c r="AW20" i="34"/>
  <c r="AQ20" i="34"/>
  <c r="AG20" i="34"/>
  <c r="AA20" i="34"/>
  <c r="O20" i="34"/>
  <c r="M20" i="34"/>
  <c r="U19" i="34"/>
  <c r="K19" i="34"/>
  <c r="I19" i="34"/>
  <c r="AW19" i="34"/>
  <c r="AQ19" i="34"/>
  <c r="AG19" i="34"/>
  <c r="AA19" i="34"/>
  <c r="O19" i="34"/>
  <c r="M19" i="34"/>
  <c r="BA19" i="34" s="1"/>
  <c r="U18" i="34"/>
  <c r="K18" i="34"/>
  <c r="I18" i="34"/>
  <c r="AW18" i="34"/>
  <c r="AQ18" i="34"/>
  <c r="AG18" i="34"/>
  <c r="AA18" i="34"/>
  <c r="O18" i="34"/>
  <c r="M18" i="34"/>
  <c r="U17" i="34"/>
  <c r="K17" i="34"/>
  <c r="I17" i="34"/>
  <c r="AW17" i="34"/>
  <c r="AQ17" i="34"/>
  <c r="AG17" i="34"/>
  <c r="AA17" i="34"/>
  <c r="O17" i="34"/>
  <c r="M17" i="34"/>
  <c r="U16" i="34"/>
  <c r="K16" i="34"/>
  <c r="I16" i="34"/>
  <c r="AW16" i="34"/>
  <c r="AQ16" i="34"/>
  <c r="AG16" i="34"/>
  <c r="AA16" i="34"/>
  <c r="O16" i="34"/>
  <c r="M16" i="34"/>
  <c r="U15" i="34"/>
  <c r="K15" i="34"/>
  <c r="I15" i="34"/>
  <c r="AW15" i="34"/>
  <c r="AQ15" i="34"/>
  <c r="AG15" i="34"/>
  <c r="AA15" i="34"/>
  <c r="O15" i="34"/>
  <c r="M15" i="34"/>
  <c r="U14" i="34"/>
  <c r="K14" i="34"/>
  <c r="I14" i="34"/>
  <c r="AW14" i="34"/>
  <c r="AQ14" i="34"/>
  <c r="AG14" i="34"/>
  <c r="AA14" i="34"/>
  <c r="O14" i="34"/>
  <c r="M14" i="34"/>
  <c r="U13" i="34"/>
  <c r="K13" i="34"/>
  <c r="I13" i="34"/>
  <c r="AW13" i="34"/>
  <c r="AQ13" i="34"/>
  <c r="AG13" i="34"/>
  <c r="AA13" i="34"/>
  <c r="O13" i="34"/>
  <c r="M13" i="34"/>
  <c r="U12" i="34"/>
  <c r="K12" i="34"/>
  <c r="I12" i="34"/>
  <c r="AW12" i="34"/>
  <c r="AQ12" i="34"/>
  <c r="AG12" i="34"/>
  <c r="AA12" i="34"/>
  <c r="O12" i="34"/>
  <c r="M12" i="34"/>
  <c r="U11" i="34"/>
  <c r="K11" i="34"/>
  <c r="I11" i="34"/>
  <c r="AW11" i="34"/>
  <c r="AQ11" i="34"/>
  <c r="AG11" i="34"/>
  <c r="AA11" i="34"/>
  <c r="O11" i="34"/>
  <c r="M11" i="34"/>
  <c r="U10" i="34"/>
  <c r="K10" i="34"/>
  <c r="I10" i="34"/>
  <c r="AW10" i="34"/>
  <c r="AQ10" i="34"/>
  <c r="AG10" i="34"/>
  <c r="AA10" i="34"/>
  <c r="O10" i="34"/>
  <c r="M10" i="34"/>
  <c r="U9" i="34"/>
  <c r="K9" i="34"/>
  <c r="I9" i="34"/>
  <c r="AW9" i="34"/>
  <c r="AQ9" i="34"/>
  <c r="AG9" i="34"/>
  <c r="AA9" i="34"/>
  <c r="O9" i="34"/>
  <c r="M9" i="34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Q43" i="35"/>
  <c r="AG43" i="35"/>
  <c r="AA43" i="35"/>
  <c r="AC43" i="35" s="1"/>
  <c r="W43" i="35"/>
  <c r="AE43" i="35" s="1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G41" i="35"/>
  <c r="AI41" i="35" s="1"/>
  <c r="AA41" i="35"/>
  <c r="AC41" i="35" s="1"/>
  <c r="W41" i="35"/>
  <c r="Y41" i="35" s="1"/>
  <c r="Q41" i="35"/>
  <c r="M41" i="35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W39" i="35"/>
  <c r="AQ39" i="35"/>
  <c r="AG39" i="35"/>
  <c r="AA39" i="35"/>
  <c r="O39" i="35"/>
  <c r="M39" i="35"/>
  <c r="BA39" i="35" s="1"/>
  <c r="U38" i="35"/>
  <c r="K38" i="35"/>
  <c r="I38" i="35"/>
  <c r="AW38" i="35"/>
  <c r="AQ38" i="35"/>
  <c r="AG38" i="35"/>
  <c r="AA38" i="35"/>
  <c r="O38" i="35"/>
  <c r="M38" i="35"/>
  <c r="U37" i="35"/>
  <c r="K37" i="35"/>
  <c r="I37" i="35"/>
  <c r="AW37" i="35"/>
  <c r="AQ37" i="35"/>
  <c r="AG37" i="35"/>
  <c r="AA37" i="35"/>
  <c r="O37" i="35"/>
  <c r="M37" i="35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U32" i="35"/>
  <c r="K32" i="35"/>
  <c r="I32" i="35"/>
  <c r="AW32" i="35"/>
  <c r="AQ32" i="35"/>
  <c r="AG32" i="35"/>
  <c r="AA32" i="35"/>
  <c r="O32" i="35"/>
  <c r="M32" i="35"/>
  <c r="BA32" i="35" s="1"/>
  <c r="U31" i="35"/>
  <c r="K31" i="35"/>
  <c r="I31" i="35"/>
  <c r="AW31" i="35"/>
  <c r="AQ31" i="35"/>
  <c r="AG31" i="35"/>
  <c r="AA31" i="35"/>
  <c r="O31" i="35"/>
  <c r="M31" i="35"/>
  <c r="BA31" i="35" s="1"/>
  <c r="U30" i="35"/>
  <c r="K30" i="35"/>
  <c r="I30" i="35"/>
  <c r="AW30" i="35"/>
  <c r="AQ30" i="35"/>
  <c r="AG30" i="35"/>
  <c r="AA30" i="35"/>
  <c r="O30" i="35"/>
  <c r="M30" i="35"/>
  <c r="BA30" i="35" s="1"/>
  <c r="U29" i="35"/>
  <c r="K29" i="35"/>
  <c r="I29" i="35"/>
  <c r="AW29" i="35"/>
  <c r="AQ29" i="35"/>
  <c r="AG29" i="35"/>
  <c r="AA29" i="35"/>
  <c r="O29" i="35"/>
  <c r="M29" i="35"/>
  <c r="BA29" i="35" s="1"/>
  <c r="U28" i="35"/>
  <c r="K28" i="35"/>
  <c r="I28" i="35"/>
  <c r="AW28" i="35"/>
  <c r="AQ28" i="35"/>
  <c r="AG28" i="35"/>
  <c r="AA28" i="35"/>
  <c r="O28" i="35"/>
  <c r="M28" i="35"/>
  <c r="BA28" i="35" s="1"/>
  <c r="U27" i="35"/>
  <c r="K27" i="35"/>
  <c r="I27" i="35"/>
  <c r="AW27" i="35"/>
  <c r="AQ27" i="35"/>
  <c r="AG27" i="35"/>
  <c r="AA27" i="35"/>
  <c r="O27" i="35"/>
  <c r="M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U24" i="35"/>
  <c r="K24" i="35"/>
  <c r="I24" i="35"/>
  <c r="AW24" i="35"/>
  <c r="AQ24" i="35"/>
  <c r="AG24" i="35"/>
  <c r="AA24" i="35"/>
  <c r="O24" i="35"/>
  <c r="M24" i="35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U20" i="35"/>
  <c r="K20" i="35"/>
  <c r="I20" i="35"/>
  <c r="AW20" i="35"/>
  <c r="AQ20" i="35"/>
  <c r="AG20" i="35"/>
  <c r="AA20" i="35"/>
  <c r="O20" i="35"/>
  <c r="M20" i="35"/>
  <c r="U19" i="35"/>
  <c r="K19" i="35"/>
  <c r="I19" i="35"/>
  <c r="AW19" i="35"/>
  <c r="AQ19" i="35"/>
  <c r="AG19" i="35"/>
  <c r="AA19" i="35"/>
  <c r="O19" i="35"/>
  <c r="M19" i="35"/>
  <c r="AU19" i="35" s="1"/>
  <c r="U18" i="35"/>
  <c r="K18" i="35"/>
  <c r="I18" i="35"/>
  <c r="AW18" i="35"/>
  <c r="AQ18" i="35"/>
  <c r="AG18" i="35"/>
  <c r="AA18" i="35"/>
  <c r="O18" i="35"/>
  <c r="M18" i="35"/>
  <c r="U17" i="35"/>
  <c r="K17" i="35"/>
  <c r="I17" i="35"/>
  <c r="AW17" i="35"/>
  <c r="AQ17" i="35"/>
  <c r="AG17" i="35"/>
  <c r="AA17" i="35"/>
  <c r="O17" i="35"/>
  <c r="M17" i="35"/>
  <c r="U16" i="35"/>
  <c r="K16" i="35"/>
  <c r="M16" i="35" s="1"/>
  <c r="I16" i="35"/>
  <c r="AW16" i="35"/>
  <c r="AQ16" i="35"/>
  <c r="AG16" i="35"/>
  <c r="AA16" i="35"/>
  <c r="O16" i="35"/>
  <c r="U15" i="35"/>
  <c r="K15" i="35"/>
  <c r="I15" i="35"/>
  <c r="AW15" i="35"/>
  <c r="AQ15" i="35"/>
  <c r="AG15" i="35"/>
  <c r="AA15" i="35"/>
  <c r="O15" i="35"/>
  <c r="M15" i="35"/>
  <c r="U14" i="35"/>
  <c r="K14" i="35"/>
  <c r="I14" i="35"/>
  <c r="AW14" i="35"/>
  <c r="AQ14" i="35"/>
  <c r="AG14" i="35"/>
  <c r="AA14" i="35"/>
  <c r="O14" i="35"/>
  <c r="M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I11" i="35"/>
  <c r="AW11" i="35"/>
  <c r="AQ11" i="35"/>
  <c r="AG11" i="35"/>
  <c r="AA11" i="35"/>
  <c r="O11" i="35"/>
  <c r="M11" i="35"/>
  <c r="U10" i="35"/>
  <c r="K10" i="35"/>
  <c r="I10" i="35"/>
  <c r="AW10" i="35"/>
  <c r="AQ10" i="35"/>
  <c r="AG10" i="35"/>
  <c r="AA10" i="35"/>
  <c r="O10" i="35"/>
  <c r="M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Q8" i="35"/>
  <c r="AG8" i="35"/>
  <c r="AA8" i="35"/>
  <c r="O8" i="35"/>
  <c r="M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U45" i="36"/>
  <c r="K45" i="36"/>
  <c r="I45" i="36"/>
  <c r="AW45" i="36"/>
  <c r="AQ45" i="36"/>
  <c r="AG45" i="36"/>
  <c r="AA45" i="36"/>
  <c r="O45" i="36"/>
  <c r="M45" i="36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G43" i="36"/>
  <c r="AA43" i="36"/>
  <c r="AC43" i="36" s="1"/>
  <c r="W43" i="36"/>
  <c r="Y43" i="36" s="1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Q41" i="36"/>
  <c r="AG41" i="36"/>
  <c r="AI41" i="36" s="1"/>
  <c r="AA41" i="36"/>
  <c r="AC41" i="36" s="1"/>
  <c r="W41" i="36"/>
  <c r="Y41" i="36" s="1"/>
  <c r="Q41" i="36"/>
  <c r="M41" i="36"/>
  <c r="U40" i="36"/>
  <c r="K40" i="36"/>
  <c r="I40" i="36"/>
  <c r="AW40" i="36"/>
  <c r="AQ40" i="36"/>
  <c r="AG40" i="36"/>
  <c r="AA40" i="36"/>
  <c r="O40" i="36"/>
  <c r="M40" i="36"/>
  <c r="U39" i="36"/>
  <c r="K39" i="36"/>
  <c r="I39" i="36"/>
  <c r="AW39" i="36"/>
  <c r="AQ39" i="36"/>
  <c r="AG39" i="36"/>
  <c r="AA39" i="36"/>
  <c r="O39" i="36"/>
  <c r="M39" i="36"/>
  <c r="BA39" i="36" s="1"/>
  <c r="U38" i="36"/>
  <c r="K38" i="36"/>
  <c r="I38" i="36"/>
  <c r="AW38" i="36"/>
  <c r="AQ38" i="36"/>
  <c r="AG38" i="36"/>
  <c r="AA38" i="36"/>
  <c r="O38" i="36"/>
  <c r="M38" i="36"/>
  <c r="U37" i="36"/>
  <c r="K37" i="36"/>
  <c r="I37" i="36"/>
  <c r="AW37" i="36"/>
  <c r="AQ37" i="36"/>
  <c r="AG37" i="36"/>
  <c r="AA37" i="36"/>
  <c r="O37" i="36"/>
  <c r="M37" i="36"/>
  <c r="U36" i="36"/>
  <c r="K36" i="36"/>
  <c r="I36" i="36"/>
  <c r="AW36" i="36"/>
  <c r="AQ36" i="36"/>
  <c r="AG36" i="36"/>
  <c r="AA36" i="36"/>
  <c r="O36" i="36"/>
  <c r="M36" i="36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U33" i="36"/>
  <c r="K33" i="36"/>
  <c r="I33" i="36"/>
  <c r="AW33" i="36"/>
  <c r="AQ33" i="36"/>
  <c r="AG33" i="36"/>
  <c r="AA33" i="36"/>
  <c r="O33" i="36"/>
  <c r="M33" i="36"/>
  <c r="U32" i="36"/>
  <c r="K32" i="36"/>
  <c r="I32" i="36"/>
  <c r="AW32" i="36"/>
  <c r="AQ32" i="36"/>
  <c r="AG32" i="36"/>
  <c r="AA32" i="36"/>
  <c r="O32" i="36"/>
  <c r="M32" i="36"/>
  <c r="BA32" i="36" s="1"/>
  <c r="U31" i="36"/>
  <c r="K31" i="36"/>
  <c r="I31" i="36"/>
  <c r="AW31" i="36"/>
  <c r="AQ31" i="36"/>
  <c r="AG31" i="36"/>
  <c r="AA31" i="36"/>
  <c r="O31" i="36"/>
  <c r="M31" i="36"/>
  <c r="BA31" i="36" s="1"/>
  <c r="U30" i="36"/>
  <c r="K30" i="36"/>
  <c r="I30" i="36"/>
  <c r="AW30" i="36"/>
  <c r="AQ30" i="36"/>
  <c r="AG30" i="36"/>
  <c r="AA30" i="36"/>
  <c r="O30" i="36"/>
  <c r="M30" i="36"/>
  <c r="BA30" i="36" s="1"/>
  <c r="U29" i="36"/>
  <c r="K29" i="36"/>
  <c r="I29" i="36"/>
  <c r="AW29" i="36"/>
  <c r="AQ29" i="36"/>
  <c r="AG29" i="36"/>
  <c r="AA29" i="36"/>
  <c r="O29" i="36"/>
  <c r="M29" i="36"/>
  <c r="BA29" i="36" s="1"/>
  <c r="U28" i="36"/>
  <c r="K28" i="36"/>
  <c r="I28" i="36"/>
  <c r="AW28" i="36"/>
  <c r="AQ28" i="36"/>
  <c r="AG28" i="36"/>
  <c r="AA28" i="36"/>
  <c r="O28" i="36"/>
  <c r="M28" i="36"/>
  <c r="BA28" i="36" s="1"/>
  <c r="U27" i="36"/>
  <c r="K27" i="36"/>
  <c r="I27" i="36"/>
  <c r="AW27" i="36"/>
  <c r="AQ27" i="36"/>
  <c r="AG27" i="36"/>
  <c r="AA27" i="36"/>
  <c r="O27" i="36"/>
  <c r="M27" i="36"/>
  <c r="U26" i="36"/>
  <c r="K26" i="36"/>
  <c r="I26" i="36"/>
  <c r="AW26" i="36"/>
  <c r="AQ26" i="36"/>
  <c r="AG26" i="36"/>
  <c r="AA26" i="36"/>
  <c r="O26" i="36"/>
  <c r="M26" i="36"/>
  <c r="U25" i="36"/>
  <c r="K25" i="36"/>
  <c r="I25" i="36"/>
  <c r="AW25" i="36"/>
  <c r="AQ25" i="36"/>
  <c r="AG25" i="36"/>
  <c r="AA25" i="36"/>
  <c r="O25" i="36"/>
  <c r="M25" i="36"/>
  <c r="U24" i="36"/>
  <c r="K24" i="36"/>
  <c r="I24" i="36"/>
  <c r="AW24" i="36"/>
  <c r="AQ24" i="36"/>
  <c r="AG24" i="36"/>
  <c r="AA24" i="36"/>
  <c r="O24" i="36"/>
  <c r="M24" i="36"/>
  <c r="U23" i="36"/>
  <c r="K23" i="36"/>
  <c r="I23" i="36"/>
  <c r="AW23" i="36"/>
  <c r="AQ23" i="36"/>
  <c r="AG23" i="36"/>
  <c r="AA23" i="36"/>
  <c r="O23" i="36"/>
  <c r="M23" i="36"/>
  <c r="U22" i="36"/>
  <c r="K22" i="36"/>
  <c r="I22" i="36"/>
  <c r="AW22" i="36"/>
  <c r="AQ22" i="36"/>
  <c r="AG22" i="36"/>
  <c r="AA22" i="36"/>
  <c r="O22" i="36"/>
  <c r="M22" i="36"/>
  <c r="U21" i="36"/>
  <c r="K21" i="36"/>
  <c r="I21" i="36"/>
  <c r="AW21" i="36"/>
  <c r="AQ21" i="36"/>
  <c r="AG21" i="36"/>
  <c r="AA21" i="36"/>
  <c r="O21" i="36"/>
  <c r="M21" i="36"/>
  <c r="U20" i="36"/>
  <c r="K20" i="36"/>
  <c r="I20" i="36"/>
  <c r="AW20" i="36"/>
  <c r="AQ20" i="36"/>
  <c r="AG20" i="36"/>
  <c r="AA20" i="36"/>
  <c r="O20" i="36"/>
  <c r="M20" i="36"/>
  <c r="U19" i="36"/>
  <c r="K19" i="36"/>
  <c r="I19" i="36"/>
  <c r="AW19" i="36"/>
  <c r="AQ19" i="36"/>
  <c r="AG19" i="36"/>
  <c r="AA19" i="36"/>
  <c r="O19" i="36"/>
  <c r="M19" i="36"/>
  <c r="BA19" i="36" s="1"/>
  <c r="U18" i="36"/>
  <c r="K18" i="36"/>
  <c r="I18" i="36"/>
  <c r="AW18" i="36"/>
  <c r="AQ18" i="36"/>
  <c r="AG18" i="36"/>
  <c r="AA18" i="36"/>
  <c r="O18" i="36"/>
  <c r="M18" i="36"/>
  <c r="U17" i="36"/>
  <c r="K17" i="36"/>
  <c r="I17" i="36"/>
  <c r="AW17" i="36"/>
  <c r="AQ17" i="36"/>
  <c r="AG17" i="36"/>
  <c r="AA17" i="36"/>
  <c r="O17" i="36"/>
  <c r="M17" i="36"/>
  <c r="U16" i="36"/>
  <c r="K16" i="36"/>
  <c r="I16" i="36"/>
  <c r="AW16" i="36"/>
  <c r="AQ16" i="36"/>
  <c r="AG16" i="36"/>
  <c r="AA16" i="36"/>
  <c r="O16" i="36"/>
  <c r="M16" i="36"/>
  <c r="U15" i="36"/>
  <c r="K15" i="36"/>
  <c r="I15" i="36"/>
  <c r="AW15" i="36"/>
  <c r="AQ15" i="36"/>
  <c r="AG15" i="36"/>
  <c r="AA15" i="36"/>
  <c r="O15" i="36"/>
  <c r="M15" i="36"/>
  <c r="U14" i="36"/>
  <c r="K14" i="36"/>
  <c r="I14" i="36"/>
  <c r="AW14" i="36"/>
  <c r="AQ14" i="36"/>
  <c r="AG14" i="36"/>
  <c r="AA14" i="36"/>
  <c r="O14" i="36"/>
  <c r="M14" i="36"/>
  <c r="U13" i="36"/>
  <c r="K13" i="36"/>
  <c r="I13" i="36"/>
  <c r="AW13" i="36"/>
  <c r="AQ13" i="36"/>
  <c r="AG13" i="36"/>
  <c r="AA13" i="36"/>
  <c r="O13" i="36"/>
  <c r="M13" i="36"/>
  <c r="U12" i="36"/>
  <c r="K12" i="36"/>
  <c r="I12" i="36"/>
  <c r="AW12" i="36"/>
  <c r="AQ12" i="36"/>
  <c r="AG12" i="36"/>
  <c r="AA12" i="36"/>
  <c r="O12" i="36"/>
  <c r="M12" i="36"/>
  <c r="U11" i="36"/>
  <c r="K11" i="36"/>
  <c r="I11" i="36"/>
  <c r="AW11" i="36"/>
  <c r="AQ11" i="36"/>
  <c r="AG11" i="36"/>
  <c r="AA11" i="36"/>
  <c r="O11" i="36"/>
  <c r="M11" i="36"/>
  <c r="U10" i="36"/>
  <c r="K10" i="36"/>
  <c r="I10" i="36"/>
  <c r="AW10" i="36"/>
  <c r="AQ10" i="36"/>
  <c r="AG10" i="36"/>
  <c r="AA10" i="36"/>
  <c r="O10" i="36"/>
  <c r="M10" i="36"/>
  <c r="U9" i="36"/>
  <c r="K9" i="36"/>
  <c r="I9" i="36"/>
  <c r="AW9" i="36"/>
  <c r="AQ9" i="36"/>
  <c r="AG9" i="36"/>
  <c r="AA9" i="36"/>
  <c r="O9" i="36"/>
  <c r="M9" i="36"/>
  <c r="U8" i="36"/>
  <c r="K8" i="36"/>
  <c r="I8" i="36"/>
  <c r="AW8" i="36"/>
  <c r="AQ8" i="36"/>
  <c r="AG8" i="36"/>
  <c r="AA8" i="36"/>
  <c r="O8" i="36"/>
  <c r="M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U45" i="37"/>
  <c r="K45" i="37"/>
  <c r="I45" i="37"/>
  <c r="AW45" i="37"/>
  <c r="AQ45" i="37"/>
  <c r="AG45" i="37"/>
  <c r="AA45" i="37"/>
  <c r="O45" i="37"/>
  <c r="M45" i="37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A43" i="37"/>
  <c r="AC43" i="37" s="1"/>
  <c r="W43" i="37"/>
  <c r="Y43" i="37" s="1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Q41" i="37"/>
  <c r="AG41" i="37"/>
  <c r="AI41" i="37" s="1"/>
  <c r="AA41" i="37"/>
  <c r="AC41" i="37" s="1"/>
  <c r="W41" i="37"/>
  <c r="Y41" i="37" s="1"/>
  <c r="Q41" i="37"/>
  <c r="M41" i="37"/>
  <c r="U40" i="37"/>
  <c r="K40" i="37"/>
  <c r="I40" i="37"/>
  <c r="AW40" i="37"/>
  <c r="AQ40" i="37"/>
  <c r="AG40" i="37"/>
  <c r="AA40" i="37"/>
  <c r="O40" i="37"/>
  <c r="M40" i="37"/>
  <c r="U39" i="37"/>
  <c r="K39" i="37"/>
  <c r="I39" i="37"/>
  <c r="AW39" i="37"/>
  <c r="AQ39" i="37"/>
  <c r="AG39" i="37"/>
  <c r="AA39" i="37"/>
  <c r="O39" i="37"/>
  <c r="M39" i="37"/>
  <c r="BA39" i="37" s="1"/>
  <c r="U38" i="37"/>
  <c r="K38" i="37"/>
  <c r="I38" i="37"/>
  <c r="AW38" i="37"/>
  <c r="AQ38" i="37"/>
  <c r="AG38" i="37"/>
  <c r="AA38" i="37"/>
  <c r="O38" i="37"/>
  <c r="M38" i="37"/>
  <c r="U37" i="37"/>
  <c r="K37" i="37"/>
  <c r="I37" i="37"/>
  <c r="AW37" i="37"/>
  <c r="AQ37" i="37"/>
  <c r="AG37" i="37"/>
  <c r="AA37" i="37"/>
  <c r="O37" i="37"/>
  <c r="M37" i="37"/>
  <c r="U36" i="37"/>
  <c r="K36" i="37"/>
  <c r="I36" i="37"/>
  <c r="AW36" i="37"/>
  <c r="AQ36" i="37"/>
  <c r="AG36" i="37"/>
  <c r="AA36" i="37"/>
  <c r="O36" i="37"/>
  <c r="M36" i="37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U33" i="37"/>
  <c r="K33" i="37"/>
  <c r="I33" i="37"/>
  <c r="AW33" i="37"/>
  <c r="AQ33" i="37"/>
  <c r="AG33" i="37"/>
  <c r="AA33" i="37"/>
  <c r="O33" i="37"/>
  <c r="M33" i="37"/>
  <c r="U32" i="37"/>
  <c r="K32" i="37"/>
  <c r="I32" i="37"/>
  <c r="AW32" i="37"/>
  <c r="AQ32" i="37"/>
  <c r="AG32" i="37"/>
  <c r="AA32" i="37"/>
  <c r="O32" i="37"/>
  <c r="M32" i="37"/>
  <c r="BA32" i="37" s="1"/>
  <c r="U31" i="37"/>
  <c r="K31" i="37"/>
  <c r="I31" i="37"/>
  <c r="AW31" i="37"/>
  <c r="AQ31" i="37"/>
  <c r="AG31" i="37"/>
  <c r="AA31" i="37"/>
  <c r="O31" i="37"/>
  <c r="M31" i="37"/>
  <c r="BA31" i="37" s="1"/>
  <c r="U30" i="37"/>
  <c r="K30" i="37"/>
  <c r="I30" i="37"/>
  <c r="AW30" i="37"/>
  <c r="AQ30" i="37"/>
  <c r="AG30" i="37"/>
  <c r="AA30" i="37"/>
  <c r="O30" i="37"/>
  <c r="M30" i="37"/>
  <c r="BA30" i="37" s="1"/>
  <c r="U29" i="37"/>
  <c r="K29" i="37"/>
  <c r="I29" i="37"/>
  <c r="AW29" i="37"/>
  <c r="AQ29" i="37"/>
  <c r="AG29" i="37"/>
  <c r="AA29" i="37"/>
  <c r="O29" i="37"/>
  <c r="M29" i="37"/>
  <c r="BA29" i="37" s="1"/>
  <c r="U28" i="37"/>
  <c r="K28" i="37"/>
  <c r="I28" i="37"/>
  <c r="AW28" i="37"/>
  <c r="AQ28" i="37"/>
  <c r="AG28" i="37"/>
  <c r="AA28" i="37"/>
  <c r="O28" i="37"/>
  <c r="M28" i="37"/>
  <c r="BA28" i="37" s="1"/>
  <c r="U27" i="37"/>
  <c r="K27" i="37"/>
  <c r="I27" i="37"/>
  <c r="AW27" i="37"/>
  <c r="AQ27" i="37"/>
  <c r="AG27" i="37"/>
  <c r="AA27" i="37"/>
  <c r="O27" i="37"/>
  <c r="M27" i="37"/>
  <c r="U26" i="37"/>
  <c r="K26" i="37"/>
  <c r="I26" i="37"/>
  <c r="AW26" i="37"/>
  <c r="AQ26" i="37"/>
  <c r="AG26" i="37"/>
  <c r="AA26" i="37"/>
  <c r="O26" i="37"/>
  <c r="M26" i="37"/>
  <c r="U25" i="37"/>
  <c r="K25" i="37"/>
  <c r="I25" i="37"/>
  <c r="AW25" i="37"/>
  <c r="AQ25" i="37"/>
  <c r="AG25" i="37"/>
  <c r="AA25" i="37"/>
  <c r="O25" i="37"/>
  <c r="M25" i="37"/>
  <c r="U24" i="37"/>
  <c r="K24" i="37"/>
  <c r="I24" i="37"/>
  <c r="AW24" i="37"/>
  <c r="AQ24" i="37"/>
  <c r="AG24" i="37"/>
  <c r="AA24" i="37"/>
  <c r="O24" i="37"/>
  <c r="M24" i="37"/>
  <c r="U23" i="37"/>
  <c r="K23" i="37"/>
  <c r="I23" i="37"/>
  <c r="AW23" i="37"/>
  <c r="AQ23" i="37"/>
  <c r="AG23" i="37"/>
  <c r="AA23" i="37"/>
  <c r="O23" i="37"/>
  <c r="M23" i="37"/>
  <c r="U22" i="37"/>
  <c r="K22" i="37"/>
  <c r="I22" i="37"/>
  <c r="AW22" i="37"/>
  <c r="AQ22" i="37"/>
  <c r="AG22" i="37"/>
  <c r="AA22" i="37"/>
  <c r="O22" i="37"/>
  <c r="M22" i="37"/>
  <c r="U21" i="37"/>
  <c r="K21" i="37"/>
  <c r="I21" i="37"/>
  <c r="AW21" i="37"/>
  <c r="AQ21" i="37"/>
  <c r="AG21" i="37"/>
  <c r="AA21" i="37"/>
  <c r="O21" i="37"/>
  <c r="M21" i="37"/>
  <c r="U20" i="37"/>
  <c r="K20" i="37"/>
  <c r="I20" i="37"/>
  <c r="AW20" i="37"/>
  <c r="AQ20" i="37"/>
  <c r="AG20" i="37"/>
  <c r="AA20" i="37"/>
  <c r="O20" i="37"/>
  <c r="M20" i="37"/>
  <c r="U19" i="37"/>
  <c r="K19" i="37"/>
  <c r="I19" i="37"/>
  <c r="AW19" i="37"/>
  <c r="AQ19" i="37"/>
  <c r="AG19" i="37"/>
  <c r="AA19" i="37"/>
  <c r="O19" i="37"/>
  <c r="M19" i="37"/>
  <c r="BA19" i="37" s="1"/>
  <c r="U18" i="37"/>
  <c r="K18" i="37"/>
  <c r="I18" i="37"/>
  <c r="AW18" i="37"/>
  <c r="AQ18" i="37"/>
  <c r="AG18" i="37"/>
  <c r="AA18" i="37"/>
  <c r="O18" i="37"/>
  <c r="M18" i="37"/>
  <c r="U17" i="37"/>
  <c r="K17" i="37"/>
  <c r="I17" i="37"/>
  <c r="AW17" i="37"/>
  <c r="AQ17" i="37"/>
  <c r="AG17" i="37"/>
  <c r="AA17" i="37"/>
  <c r="O17" i="37"/>
  <c r="M17" i="37"/>
  <c r="U16" i="37"/>
  <c r="K16" i="37"/>
  <c r="I16" i="37"/>
  <c r="AW16" i="37"/>
  <c r="AQ16" i="37"/>
  <c r="AG16" i="37"/>
  <c r="AA16" i="37"/>
  <c r="O16" i="37"/>
  <c r="M16" i="37"/>
  <c r="U15" i="37"/>
  <c r="K15" i="37"/>
  <c r="I15" i="37"/>
  <c r="AW15" i="37"/>
  <c r="AQ15" i="37"/>
  <c r="AG15" i="37"/>
  <c r="AA15" i="37"/>
  <c r="O15" i="37"/>
  <c r="M15" i="37"/>
  <c r="U14" i="37"/>
  <c r="K14" i="37"/>
  <c r="I14" i="37"/>
  <c r="AW14" i="37"/>
  <c r="AQ14" i="37"/>
  <c r="AG14" i="37"/>
  <c r="AA14" i="37"/>
  <c r="O14" i="37"/>
  <c r="M14" i="37"/>
  <c r="U13" i="37"/>
  <c r="K13" i="37"/>
  <c r="I13" i="37"/>
  <c r="AW13" i="37"/>
  <c r="AQ13" i="37"/>
  <c r="AG13" i="37"/>
  <c r="AA13" i="37"/>
  <c r="O13" i="37"/>
  <c r="M13" i="37"/>
  <c r="U12" i="37"/>
  <c r="K12" i="37"/>
  <c r="I12" i="37"/>
  <c r="AW12" i="37"/>
  <c r="AQ12" i="37"/>
  <c r="AG12" i="37"/>
  <c r="AA12" i="37"/>
  <c r="O12" i="37"/>
  <c r="M12" i="37"/>
  <c r="U11" i="37"/>
  <c r="K11" i="37"/>
  <c r="I11" i="37"/>
  <c r="AW11" i="37"/>
  <c r="AQ11" i="37"/>
  <c r="AG11" i="37"/>
  <c r="AA11" i="37"/>
  <c r="O11" i="37"/>
  <c r="M11" i="37"/>
  <c r="U10" i="37"/>
  <c r="K10" i="37"/>
  <c r="I10" i="37"/>
  <c r="AW10" i="37"/>
  <c r="AQ10" i="37"/>
  <c r="AG10" i="37"/>
  <c r="AA10" i="37"/>
  <c r="O10" i="37"/>
  <c r="M10" i="37"/>
  <c r="U9" i="37"/>
  <c r="K9" i="37"/>
  <c r="I9" i="37"/>
  <c r="AW9" i="37"/>
  <c r="AQ9" i="37"/>
  <c r="AG9" i="37"/>
  <c r="AA9" i="37"/>
  <c r="O9" i="37"/>
  <c r="M9" i="37"/>
  <c r="U8" i="37"/>
  <c r="K8" i="37"/>
  <c r="I8" i="37"/>
  <c r="AW8" i="37"/>
  <c r="AQ8" i="37"/>
  <c r="AG8" i="37"/>
  <c r="AA8" i="37"/>
  <c r="O8" i="37"/>
  <c r="M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U45" i="38"/>
  <c r="K45" i="38"/>
  <c r="I45" i="38"/>
  <c r="AW45" i="38"/>
  <c r="AQ45" i="38"/>
  <c r="AG45" i="38"/>
  <c r="AA45" i="38"/>
  <c r="O45" i="38"/>
  <c r="M45" i="38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G43" i="38"/>
  <c r="AI43" i="38" s="1"/>
  <c r="AA43" i="38"/>
  <c r="AC43" i="38" s="1"/>
  <c r="W43" i="38"/>
  <c r="Y43" i="38" s="1"/>
  <c r="Q43" i="38"/>
  <c r="M43" i="38"/>
  <c r="U42" i="38"/>
  <c r="K42" i="38"/>
  <c r="I42" i="38"/>
  <c r="AW42" i="38"/>
  <c r="AQ42" i="38"/>
  <c r="AG42" i="38"/>
  <c r="AA42" i="38"/>
  <c r="O42" i="38"/>
  <c r="M42" i="38"/>
  <c r="U41" i="38"/>
  <c r="K41" i="38"/>
  <c r="I41" i="38"/>
  <c r="AW41" i="38"/>
  <c r="AY41" i="38" s="1"/>
  <c r="AQ41" i="38"/>
  <c r="AS41" i="38" s="1"/>
  <c r="AG41" i="38"/>
  <c r="AI41" i="38" s="1"/>
  <c r="AA41" i="38"/>
  <c r="AC41" i="38" s="1"/>
  <c r="W41" i="38"/>
  <c r="Y41" i="38" s="1"/>
  <c r="S41" i="38"/>
  <c r="AM41" i="38" s="1"/>
  <c r="AO41" i="38" s="1"/>
  <c r="Q41" i="38"/>
  <c r="M41" i="38"/>
  <c r="U40" i="38"/>
  <c r="K40" i="38"/>
  <c r="I40" i="38"/>
  <c r="AW40" i="38"/>
  <c r="AQ40" i="38"/>
  <c r="AG40" i="38"/>
  <c r="AA40" i="38"/>
  <c r="O40" i="38"/>
  <c r="M40" i="38"/>
  <c r="U39" i="38"/>
  <c r="K39" i="38"/>
  <c r="I39" i="38"/>
  <c r="AW39" i="38"/>
  <c r="AQ39" i="38"/>
  <c r="AG39" i="38"/>
  <c r="AA39" i="38"/>
  <c r="O39" i="38"/>
  <c r="M39" i="38"/>
  <c r="BA39" i="38" s="1"/>
  <c r="U38" i="38"/>
  <c r="K38" i="38"/>
  <c r="I38" i="38"/>
  <c r="AW38" i="38"/>
  <c r="AQ38" i="38"/>
  <c r="AG38" i="38"/>
  <c r="AA38" i="38"/>
  <c r="O38" i="38"/>
  <c r="M38" i="38"/>
  <c r="U37" i="38"/>
  <c r="K37" i="38"/>
  <c r="I37" i="38"/>
  <c r="AW37" i="38"/>
  <c r="AQ37" i="38"/>
  <c r="AG37" i="38"/>
  <c r="AA37" i="38"/>
  <c r="O37" i="38"/>
  <c r="M37" i="38"/>
  <c r="U36" i="38"/>
  <c r="K36" i="38"/>
  <c r="I36" i="38"/>
  <c r="AW36" i="38"/>
  <c r="AQ36" i="38"/>
  <c r="AG36" i="38"/>
  <c r="AA36" i="38"/>
  <c r="O36" i="38"/>
  <c r="M36" i="38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U33" i="38"/>
  <c r="K33" i="38"/>
  <c r="I33" i="38"/>
  <c r="AW33" i="38"/>
  <c r="AQ33" i="38"/>
  <c r="AG33" i="38"/>
  <c r="AA33" i="38"/>
  <c r="O33" i="38"/>
  <c r="M33" i="38"/>
  <c r="U32" i="38"/>
  <c r="K32" i="38"/>
  <c r="I32" i="38"/>
  <c r="AW32" i="38"/>
  <c r="AQ32" i="38"/>
  <c r="AG32" i="38"/>
  <c r="AA32" i="38"/>
  <c r="O32" i="38"/>
  <c r="M32" i="38"/>
  <c r="BA32" i="38" s="1"/>
  <c r="U31" i="38"/>
  <c r="K31" i="38"/>
  <c r="I31" i="38"/>
  <c r="AW31" i="38"/>
  <c r="AQ31" i="38"/>
  <c r="AG31" i="38"/>
  <c r="AA31" i="38"/>
  <c r="O31" i="38"/>
  <c r="M31" i="38"/>
  <c r="BA31" i="38" s="1"/>
  <c r="U30" i="38"/>
  <c r="K30" i="38"/>
  <c r="I30" i="38"/>
  <c r="AW30" i="38"/>
  <c r="AQ30" i="38"/>
  <c r="AG30" i="38"/>
  <c r="AA30" i="38"/>
  <c r="O30" i="38"/>
  <c r="M30" i="38"/>
  <c r="BA30" i="38" s="1"/>
  <c r="U29" i="38"/>
  <c r="K29" i="38"/>
  <c r="I29" i="38"/>
  <c r="AW29" i="38"/>
  <c r="AQ29" i="38"/>
  <c r="AG29" i="38"/>
  <c r="AA29" i="38"/>
  <c r="O29" i="38"/>
  <c r="M29" i="38"/>
  <c r="BA29" i="38" s="1"/>
  <c r="U28" i="38"/>
  <c r="K28" i="38"/>
  <c r="I28" i="38"/>
  <c r="AW28" i="38"/>
  <c r="AQ28" i="38"/>
  <c r="AG28" i="38"/>
  <c r="AA28" i="38"/>
  <c r="O28" i="38"/>
  <c r="M28" i="38"/>
  <c r="BA28" i="38" s="1"/>
  <c r="U27" i="38"/>
  <c r="K27" i="38"/>
  <c r="I27" i="38"/>
  <c r="AW27" i="38"/>
  <c r="AQ27" i="38"/>
  <c r="AG27" i="38"/>
  <c r="AA27" i="38"/>
  <c r="O27" i="38"/>
  <c r="M27" i="38"/>
  <c r="U26" i="38"/>
  <c r="K26" i="38"/>
  <c r="I26" i="38"/>
  <c r="AW26" i="38"/>
  <c r="AQ26" i="38"/>
  <c r="AG26" i="38"/>
  <c r="AA26" i="38"/>
  <c r="O26" i="38"/>
  <c r="M26" i="38"/>
  <c r="U25" i="38"/>
  <c r="K25" i="38"/>
  <c r="I25" i="38"/>
  <c r="AW25" i="38"/>
  <c r="AQ25" i="38"/>
  <c r="AG25" i="38"/>
  <c r="AA25" i="38"/>
  <c r="O25" i="38"/>
  <c r="M25" i="38"/>
  <c r="U24" i="38"/>
  <c r="K24" i="38"/>
  <c r="I24" i="38"/>
  <c r="AW24" i="38"/>
  <c r="AQ24" i="38"/>
  <c r="AG24" i="38"/>
  <c r="AA24" i="38"/>
  <c r="O24" i="38"/>
  <c r="M24" i="38"/>
  <c r="U23" i="38"/>
  <c r="K23" i="38"/>
  <c r="I23" i="38"/>
  <c r="AW23" i="38"/>
  <c r="AQ23" i="38"/>
  <c r="AG23" i="38"/>
  <c r="AA23" i="38"/>
  <c r="O23" i="38"/>
  <c r="M23" i="38"/>
  <c r="U22" i="38"/>
  <c r="K22" i="38"/>
  <c r="I22" i="38"/>
  <c r="AW22" i="38"/>
  <c r="AQ22" i="38"/>
  <c r="AG22" i="38"/>
  <c r="AA22" i="38"/>
  <c r="O22" i="38"/>
  <c r="M22" i="38"/>
  <c r="U21" i="38"/>
  <c r="K21" i="38"/>
  <c r="I21" i="38"/>
  <c r="AW21" i="38"/>
  <c r="AQ21" i="38"/>
  <c r="AG21" i="38"/>
  <c r="AA21" i="38"/>
  <c r="O21" i="38"/>
  <c r="M21" i="38"/>
  <c r="U20" i="38"/>
  <c r="K20" i="38"/>
  <c r="I20" i="38"/>
  <c r="AW20" i="38"/>
  <c r="AY20" i="38" s="1"/>
  <c r="AQ20" i="38"/>
  <c r="AS20" i="38" s="1"/>
  <c r="AG20" i="38"/>
  <c r="AA20" i="38"/>
  <c r="Q20" i="38"/>
  <c r="S20" i="38" s="1"/>
  <c r="AM20" i="38" s="1"/>
  <c r="AO20" i="38" s="1"/>
  <c r="O20" i="38"/>
  <c r="M20" i="38"/>
  <c r="U19" i="38"/>
  <c r="K19" i="38"/>
  <c r="I19" i="38"/>
  <c r="AW19" i="38"/>
  <c r="AQ19" i="38"/>
  <c r="AG19" i="38"/>
  <c r="AA19" i="38"/>
  <c r="O19" i="38"/>
  <c r="M19" i="38"/>
  <c r="BA19" i="38" s="1"/>
  <c r="U18" i="38"/>
  <c r="K18" i="38"/>
  <c r="I18" i="38"/>
  <c r="AW18" i="38"/>
  <c r="AQ18" i="38"/>
  <c r="AG18" i="38"/>
  <c r="AA18" i="38"/>
  <c r="O18" i="38"/>
  <c r="M18" i="38"/>
  <c r="U17" i="38"/>
  <c r="K17" i="38"/>
  <c r="I17" i="38"/>
  <c r="AW17" i="38"/>
  <c r="AQ17" i="38"/>
  <c r="AG17" i="38"/>
  <c r="AA17" i="38"/>
  <c r="O17" i="38"/>
  <c r="M17" i="38"/>
  <c r="U16" i="38"/>
  <c r="K16" i="38"/>
  <c r="I16" i="38"/>
  <c r="AW16" i="38"/>
  <c r="AQ16" i="38"/>
  <c r="AG16" i="38"/>
  <c r="AA16" i="38"/>
  <c r="O16" i="38"/>
  <c r="M16" i="38"/>
  <c r="U15" i="38"/>
  <c r="K15" i="38"/>
  <c r="I15" i="38"/>
  <c r="AW15" i="38"/>
  <c r="AQ15" i="38"/>
  <c r="AG15" i="38"/>
  <c r="AA15" i="38"/>
  <c r="O15" i="38"/>
  <c r="M15" i="38"/>
  <c r="U14" i="38"/>
  <c r="K14" i="38"/>
  <c r="I14" i="38"/>
  <c r="AW14" i="38"/>
  <c r="AQ14" i="38"/>
  <c r="AG14" i="38"/>
  <c r="AA14" i="38"/>
  <c r="O14" i="38"/>
  <c r="M14" i="38"/>
  <c r="U13" i="38"/>
  <c r="K13" i="38"/>
  <c r="I13" i="38"/>
  <c r="AW13" i="38"/>
  <c r="AQ13" i="38"/>
  <c r="AG13" i="38"/>
  <c r="AA13" i="38"/>
  <c r="O13" i="38"/>
  <c r="M13" i="38"/>
  <c r="U12" i="38"/>
  <c r="K12" i="38"/>
  <c r="I12" i="38"/>
  <c r="AW12" i="38"/>
  <c r="AQ12" i="38"/>
  <c r="AG12" i="38"/>
  <c r="AA12" i="38"/>
  <c r="O12" i="38"/>
  <c r="M12" i="38"/>
  <c r="U11" i="38"/>
  <c r="K11" i="38"/>
  <c r="I11" i="38"/>
  <c r="AW11" i="38"/>
  <c r="AQ11" i="38"/>
  <c r="AG11" i="38"/>
  <c r="AA11" i="38"/>
  <c r="O11" i="38"/>
  <c r="M11" i="38"/>
  <c r="U10" i="38"/>
  <c r="K10" i="38"/>
  <c r="I10" i="38"/>
  <c r="AW10" i="38"/>
  <c r="AQ10" i="38"/>
  <c r="AG10" i="38"/>
  <c r="AA10" i="38"/>
  <c r="O10" i="38"/>
  <c r="M10" i="38"/>
  <c r="U9" i="38"/>
  <c r="K9" i="38"/>
  <c r="I9" i="38"/>
  <c r="AW9" i="38"/>
  <c r="AQ9" i="38"/>
  <c r="AG9" i="38"/>
  <c r="AA9" i="38"/>
  <c r="O9" i="38"/>
  <c r="M9" i="38"/>
  <c r="U8" i="38"/>
  <c r="K8" i="38"/>
  <c r="I8" i="38"/>
  <c r="AW8" i="38"/>
  <c r="AQ8" i="38"/>
  <c r="AG8" i="38"/>
  <c r="AA8" i="38"/>
  <c r="O8" i="38"/>
  <c r="M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Y43" i="39" s="1"/>
  <c r="AS43" i="39"/>
  <c r="AQ43" i="39"/>
  <c r="AM43" i="39"/>
  <c r="AO43" i="39" s="1"/>
  <c r="AG43" i="39"/>
  <c r="AA43" i="39"/>
  <c r="AC43" i="39" s="1"/>
  <c r="W43" i="39"/>
  <c r="Y43" i="39" s="1"/>
  <c r="S43" i="39"/>
  <c r="Q43" i="39"/>
  <c r="M43" i="39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Q41" i="39"/>
  <c r="AG41" i="39"/>
  <c r="AA41" i="39"/>
  <c r="W41" i="39"/>
  <c r="AC41" i="39" s="1"/>
  <c r="Q41" i="39"/>
  <c r="M41" i="39"/>
  <c r="U40" i="39"/>
  <c r="K40" i="39"/>
  <c r="I40" i="39"/>
  <c r="AW40" i="39"/>
  <c r="AQ40" i="39"/>
  <c r="AG40" i="39"/>
  <c r="AA40" i="39"/>
  <c r="O40" i="39"/>
  <c r="M40" i="39"/>
  <c r="U39" i="39"/>
  <c r="K39" i="39"/>
  <c r="I39" i="39"/>
  <c r="AW39" i="39"/>
  <c r="AQ39" i="39"/>
  <c r="AG39" i="39"/>
  <c r="AA39" i="39"/>
  <c r="O39" i="39"/>
  <c r="M39" i="39"/>
  <c r="BA39" i="39" s="1"/>
  <c r="U38" i="39"/>
  <c r="K38" i="39"/>
  <c r="I38" i="39"/>
  <c r="AW38" i="39"/>
  <c r="AQ38" i="39"/>
  <c r="AG38" i="39"/>
  <c r="AA38" i="39"/>
  <c r="O38" i="39"/>
  <c r="M38" i="39"/>
  <c r="U37" i="39"/>
  <c r="K37" i="39"/>
  <c r="I37" i="39"/>
  <c r="AW37" i="39"/>
  <c r="AQ37" i="39"/>
  <c r="AG37" i="39"/>
  <c r="AA37" i="39"/>
  <c r="O37" i="39"/>
  <c r="M37" i="39"/>
  <c r="U36" i="39"/>
  <c r="K36" i="39"/>
  <c r="I36" i="39"/>
  <c r="AW36" i="39"/>
  <c r="AQ36" i="39"/>
  <c r="AG36" i="39"/>
  <c r="AA36" i="39"/>
  <c r="O36" i="39"/>
  <c r="M36" i="39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U33" i="39"/>
  <c r="K33" i="39"/>
  <c r="I33" i="39"/>
  <c r="AW33" i="39"/>
  <c r="AQ33" i="39"/>
  <c r="AG33" i="39"/>
  <c r="AA33" i="39"/>
  <c r="O33" i="39"/>
  <c r="M33" i="39"/>
  <c r="U32" i="39"/>
  <c r="K32" i="39"/>
  <c r="I32" i="39"/>
  <c r="AW32" i="39"/>
  <c r="AQ32" i="39"/>
  <c r="AG32" i="39"/>
  <c r="AA32" i="39"/>
  <c r="O32" i="39"/>
  <c r="M32" i="39"/>
  <c r="BA32" i="39" s="1"/>
  <c r="U31" i="39"/>
  <c r="K31" i="39"/>
  <c r="I31" i="39"/>
  <c r="AW31" i="39"/>
  <c r="AQ31" i="39"/>
  <c r="AG31" i="39"/>
  <c r="AA31" i="39"/>
  <c r="O31" i="39"/>
  <c r="M31" i="39"/>
  <c r="BA31" i="39" s="1"/>
  <c r="U30" i="39"/>
  <c r="K30" i="39"/>
  <c r="I30" i="39"/>
  <c r="AW30" i="39"/>
  <c r="AQ30" i="39"/>
  <c r="AG30" i="39"/>
  <c r="AA30" i="39"/>
  <c r="O30" i="39"/>
  <c r="M30" i="39"/>
  <c r="BA30" i="39" s="1"/>
  <c r="U29" i="39"/>
  <c r="K29" i="39"/>
  <c r="I29" i="39"/>
  <c r="AW29" i="39"/>
  <c r="AQ29" i="39"/>
  <c r="AG29" i="39"/>
  <c r="AA29" i="39"/>
  <c r="O29" i="39"/>
  <c r="M29" i="39"/>
  <c r="BA29" i="39" s="1"/>
  <c r="U28" i="39"/>
  <c r="K28" i="39"/>
  <c r="I28" i="39"/>
  <c r="AW28" i="39"/>
  <c r="AQ28" i="39"/>
  <c r="AG28" i="39"/>
  <c r="AA28" i="39"/>
  <c r="O28" i="39"/>
  <c r="M28" i="39"/>
  <c r="BA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G25" i="39"/>
  <c r="AA25" i="39"/>
  <c r="O25" i="39"/>
  <c r="M25" i="39"/>
  <c r="U24" i="39"/>
  <c r="K24" i="39"/>
  <c r="I24" i="39"/>
  <c r="AW24" i="39"/>
  <c r="AQ24" i="39"/>
  <c r="AG24" i="39"/>
  <c r="AA24" i="39"/>
  <c r="O24" i="39"/>
  <c r="M24" i="39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I21" i="39"/>
  <c r="AW21" i="39"/>
  <c r="AQ21" i="39"/>
  <c r="AG21" i="39"/>
  <c r="AA21" i="39"/>
  <c r="O21" i="39"/>
  <c r="M21" i="39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G19" i="39"/>
  <c r="AA19" i="39"/>
  <c r="O19" i="39"/>
  <c r="M19" i="39"/>
  <c r="BA19" i="39" s="1"/>
  <c r="U18" i="39"/>
  <c r="K18" i="39"/>
  <c r="I18" i="39"/>
  <c r="AW18" i="39"/>
  <c r="AQ18" i="39"/>
  <c r="AG18" i="39"/>
  <c r="AA18" i="39"/>
  <c r="O18" i="39"/>
  <c r="M18" i="39"/>
  <c r="U17" i="39"/>
  <c r="K17" i="39"/>
  <c r="I17" i="39"/>
  <c r="AW17" i="39"/>
  <c r="AQ17" i="39"/>
  <c r="AG17" i="39"/>
  <c r="AA17" i="39"/>
  <c r="O17" i="39"/>
  <c r="M17" i="39"/>
  <c r="U16" i="39"/>
  <c r="K16" i="39"/>
  <c r="I16" i="39"/>
  <c r="AW16" i="39"/>
  <c r="AQ16" i="39"/>
  <c r="AG16" i="39"/>
  <c r="AA16" i="39"/>
  <c r="O16" i="39"/>
  <c r="M16" i="39"/>
  <c r="U15" i="39"/>
  <c r="K15" i="39"/>
  <c r="I15" i="39"/>
  <c r="AW15" i="39"/>
  <c r="AQ15" i="39"/>
  <c r="AG15" i="39"/>
  <c r="AA15" i="39"/>
  <c r="O15" i="39"/>
  <c r="M15" i="39"/>
  <c r="U14" i="39"/>
  <c r="K14" i="39"/>
  <c r="I14" i="39"/>
  <c r="AW14" i="39"/>
  <c r="AQ14" i="39"/>
  <c r="AG14" i="39"/>
  <c r="AA14" i="39"/>
  <c r="O14" i="39"/>
  <c r="M14" i="39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U10" i="39"/>
  <c r="K10" i="39"/>
  <c r="I10" i="39"/>
  <c r="AW10" i="39"/>
  <c r="AQ10" i="39"/>
  <c r="AG10" i="39"/>
  <c r="AA10" i="39"/>
  <c r="O10" i="39"/>
  <c r="M10" i="39"/>
  <c r="U9" i="39"/>
  <c r="K9" i="39"/>
  <c r="I9" i="39"/>
  <c r="AW9" i="39"/>
  <c r="AQ9" i="39"/>
  <c r="AG9" i="39"/>
  <c r="AA9" i="39"/>
  <c r="O9" i="39"/>
  <c r="M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Q45" i="40"/>
  <c r="AG45" i="40"/>
  <c r="AA45" i="40"/>
  <c r="O45" i="40"/>
  <c r="M45" i="40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G43" i="40"/>
  <c r="AI43" i="40" s="1"/>
  <c r="AA43" i="40"/>
  <c r="AC43" i="40" s="1"/>
  <c r="W43" i="40"/>
  <c r="Y43" i="40" s="1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Y41" i="40" s="1"/>
  <c r="AQ41" i="40"/>
  <c r="AS41" i="40" s="1"/>
  <c r="AG41" i="40"/>
  <c r="AI41" i="40" s="1"/>
  <c r="AA41" i="40"/>
  <c r="AC41" i="40" s="1"/>
  <c r="W41" i="40"/>
  <c r="Y41" i="40" s="1"/>
  <c r="AK41" i="40" s="1"/>
  <c r="S41" i="40"/>
  <c r="AM41" i="40" s="1"/>
  <c r="AO41" i="40" s="1"/>
  <c r="Q41" i="40"/>
  <c r="M41" i="40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G39" i="40"/>
  <c r="AA39" i="40"/>
  <c r="O39" i="40"/>
  <c r="M39" i="40"/>
  <c r="BA39" i="40" s="1"/>
  <c r="U38" i="40"/>
  <c r="K38" i="40"/>
  <c r="I38" i="40"/>
  <c r="AW38" i="40"/>
  <c r="AQ38" i="40"/>
  <c r="AG38" i="40"/>
  <c r="AA38" i="40"/>
  <c r="O38" i="40"/>
  <c r="M38" i="40"/>
  <c r="U37" i="40"/>
  <c r="K37" i="40"/>
  <c r="I37" i="40"/>
  <c r="AW37" i="40"/>
  <c r="AQ37" i="40"/>
  <c r="AG37" i="40"/>
  <c r="AA37" i="40"/>
  <c r="O37" i="40"/>
  <c r="M37" i="40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U33" i="40"/>
  <c r="K33" i="40"/>
  <c r="I33" i="40"/>
  <c r="AW33" i="40"/>
  <c r="AQ33" i="40"/>
  <c r="AG33" i="40"/>
  <c r="AA33" i="40"/>
  <c r="O33" i="40"/>
  <c r="M33" i="40"/>
  <c r="U32" i="40"/>
  <c r="K32" i="40"/>
  <c r="I32" i="40"/>
  <c r="AW32" i="40"/>
  <c r="AQ32" i="40"/>
  <c r="AG32" i="40"/>
  <c r="AA32" i="40"/>
  <c r="O32" i="40"/>
  <c r="M32" i="40"/>
  <c r="BA32" i="40" s="1"/>
  <c r="U31" i="40"/>
  <c r="K31" i="40"/>
  <c r="I31" i="40"/>
  <c r="AW31" i="40"/>
  <c r="AQ31" i="40"/>
  <c r="AG31" i="40"/>
  <c r="AA31" i="40"/>
  <c r="O31" i="40"/>
  <c r="M31" i="40"/>
  <c r="BA31" i="40" s="1"/>
  <c r="U30" i="40"/>
  <c r="K30" i="40"/>
  <c r="I30" i="40"/>
  <c r="AW30" i="40"/>
  <c r="AQ30" i="40"/>
  <c r="AG30" i="40"/>
  <c r="AA30" i="40"/>
  <c r="O30" i="40"/>
  <c r="M30" i="40"/>
  <c r="BA30" i="40" s="1"/>
  <c r="U29" i="40"/>
  <c r="K29" i="40"/>
  <c r="I29" i="40"/>
  <c r="AW29" i="40"/>
  <c r="AQ29" i="40"/>
  <c r="AG29" i="40"/>
  <c r="AA29" i="40"/>
  <c r="O29" i="40"/>
  <c r="M29" i="40"/>
  <c r="BA29" i="40" s="1"/>
  <c r="U28" i="40"/>
  <c r="K28" i="40"/>
  <c r="I28" i="40"/>
  <c r="AW28" i="40"/>
  <c r="AQ28" i="40"/>
  <c r="AG28" i="40"/>
  <c r="AA28" i="40"/>
  <c r="O28" i="40"/>
  <c r="M28" i="40"/>
  <c r="BA28" i="40" s="1"/>
  <c r="U27" i="40"/>
  <c r="K27" i="40"/>
  <c r="I27" i="40"/>
  <c r="AW27" i="40"/>
  <c r="AQ27" i="40"/>
  <c r="AG27" i="40"/>
  <c r="AA27" i="40"/>
  <c r="O27" i="40"/>
  <c r="M27" i="40"/>
  <c r="U26" i="40"/>
  <c r="K26" i="40"/>
  <c r="I26" i="40"/>
  <c r="AW26" i="40"/>
  <c r="AQ26" i="40"/>
  <c r="AG26" i="40"/>
  <c r="AA26" i="40"/>
  <c r="O26" i="40"/>
  <c r="M26" i="40"/>
  <c r="U25" i="40"/>
  <c r="K25" i="40"/>
  <c r="I25" i="40"/>
  <c r="AW25" i="40"/>
  <c r="AQ25" i="40"/>
  <c r="AG25" i="40"/>
  <c r="AA25" i="40"/>
  <c r="O25" i="40"/>
  <c r="M25" i="40"/>
  <c r="U24" i="40"/>
  <c r="K24" i="40"/>
  <c r="I24" i="40"/>
  <c r="AW24" i="40"/>
  <c r="AQ24" i="40"/>
  <c r="AG24" i="40"/>
  <c r="AA24" i="40"/>
  <c r="O24" i="40"/>
  <c r="M24" i="40"/>
  <c r="U23" i="40"/>
  <c r="K23" i="40"/>
  <c r="I23" i="40"/>
  <c r="AW23" i="40"/>
  <c r="AQ23" i="40"/>
  <c r="AG23" i="40"/>
  <c r="AA23" i="40"/>
  <c r="O23" i="40"/>
  <c r="M23" i="40"/>
  <c r="U22" i="40"/>
  <c r="K22" i="40"/>
  <c r="I22" i="40"/>
  <c r="AW22" i="40"/>
  <c r="AQ22" i="40"/>
  <c r="AG22" i="40"/>
  <c r="AA22" i="40"/>
  <c r="O22" i="40"/>
  <c r="M22" i="40"/>
  <c r="U21" i="40"/>
  <c r="K21" i="40"/>
  <c r="I21" i="40"/>
  <c r="AW21" i="40"/>
  <c r="AQ21" i="40"/>
  <c r="AG21" i="40"/>
  <c r="AA21" i="40"/>
  <c r="O21" i="40"/>
  <c r="M21" i="40"/>
  <c r="U20" i="40"/>
  <c r="K20" i="40"/>
  <c r="I20" i="40"/>
  <c r="AW20" i="40"/>
  <c r="AQ20" i="40"/>
  <c r="AG20" i="40"/>
  <c r="AA20" i="40"/>
  <c r="O20" i="40"/>
  <c r="M20" i="40"/>
  <c r="U19" i="40"/>
  <c r="K19" i="40"/>
  <c r="M19" i="40" s="1"/>
  <c r="BA19" i="40" s="1"/>
  <c r="I19" i="40"/>
  <c r="AW19" i="40"/>
  <c r="AQ19" i="40"/>
  <c r="AG19" i="40"/>
  <c r="AA19" i="40"/>
  <c r="O19" i="40"/>
  <c r="U18" i="40"/>
  <c r="K18" i="40"/>
  <c r="I18" i="40"/>
  <c r="AW18" i="40"/>
  <c r="AQ18" i="40"/>
  <c r="AG18" i="40"/>
  <c r="AA18" i="40"/>
  <c r="O18" i="40"/>
  <c r="M18" i="40"/>
  <c r="U17" i="40"/>
  <c r="K17" i="40"/>
  <c r="I17" i="40"/>
  <c r="AW17" i="40"/>
  <c r="AQ17" i="40"/>
  <c r="AG17" i="40"/>
  <c r="AA17" i="40"/>
  <c r="O17" i="40"/>
  <c r="M17" i="40"/>
  <c r="U16" i="40"/>
  <c r="K16" i="40"/>
  <c r="I16" i="40"/>
  <c r="AW16" i="40"/>
  <c r="AQ16" i="40"/>
  <c r="AG16" i="40"/>
  <c r="AA16" i="40"/>
  <c r="O16" i="40"/>
  <c r="M16" i="40"/>
  <c r="U15" i="40"/>
  <c r="K15" i="40"/>
  <c r="M15" i="40" s="1"/>
  <c r="I15" i="40"/>
  <c r="AW15" i="40"/>
  <c r="AQ15" i="40"/>
  <c r="AG15" i="40"/>
  <c r="AA15" i="40"/>
  <c r="O15" i="40"/>
  <c r="U14" i="40"/>
  <c r="K14" i="40"/>
  <c r="I14" i="40"/>
  <c r="AW14" i="40"/>
  <c r="AQ14" i="40"/>
  <c r="AG14" i="40"/>
  <c r="AA14" i="40"/>
  <c r="O14" i="40"/>
  <c r="M14" i="40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A11" i="40"/>
  <c r="O11" i="40"/>
  <c r="M11" i="40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G43" i="41"/>
  <c r="AI43" i="41" s="1"/>
  <c r="AA43" i="41"/>
  <c r="AC43" i="41" s="1"/>
  <c r="W43" i="41"/>
  <c r="Y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Q41" i="41"/>
  <c r="AG41" i="41"/>
  <c r="AA41" i="41"/>
  <c r="AC41" i="41" s="1"/>
  <c r="W41" i="41"/>
  <c r="AE41" i="41" s="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A39" i="41"/>
  <c r="O39" i="41"/>
  <c r="M39" i="41"/>
  <c r="BA39" i="41" s="1"/>
  <c r="U38" i="41"/>
  <c r="K38" i="41"/>
  <c r="I38" i="41"/>
  <c r="AW38" i="41"/>
  <c r="AQ38" i="41"/>
  <c r="AG38" i="41"/>
  <c r="AA38" i="41"/>
  <c r="O38" i="41"/>
  <c r="M38" i="41"/>
  <c r="U37" i="41"/>
  <c r="K37" i="41"/>
  <c r="I37" i="41"/>
  <c r="AW37" i="41"/>
  <c r="AQ37" i="41"/>
  <c r="AG37" i="41"/>
  <c r="AA37" i="41"/>
  <c r="O37" i="41"/>
  <c r="M37" i="4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U32" i="41"/>
  <c r="K32" i="41"/>
  <c r="I32" i="41"/>
  <c r="AW32" i="41"/>
  <c r="AQ32" i="41"/>
  <c r="AG32" i="41"/>
  <c r="AA32" i="41"/>
  <c r="O32" i="41"/>
  <c r="M32" i="41"/>
  <c r="BA32" i="41" s="1"/>
  <c r="U31" i="41"/>
  <c r="K31" i="41"/>
  <c r="I31" i="41"/>
  <c r="AW31" i="41"/>
  <c r="AQ31" i="41"/>
  <c r="AG31" i="41"/>
  <c r="AA31" i="41"/>
  <c r="O31" i="41"/>
  <c r="M31" i="41"/>
  <c r="BA31" i="41" s="1"/>
  <c r="U30" i="41"/>
  <c r="K30" i="41"/>
  <c r="I30" i="41"/>
  <c r="AW30" i="41"/>
  <c r="AQ30" i="41"/>
  <c r="AG30" i="41"/>
  <c r="AA30" i="41"/>
  <c r="O30" i="41"/>
  <c r="M30" i="41"/>
  <c r="BA30" i="41" s="1"/>
  <c r="U29" i="41"/>
  <c r="K29" i="41"/>
  <c r="I29" i="41"/>
  <c r="AW29" i="41"/>
  <c r="AQ29" i="41"/>
  <c r="AG29" i="41"/>
  <c r="AA29" i="41"/>
  <c r="O29" i="41"/>
  <c r="M29" i="41"/>
  <c r="BA29" i="41" s="1"/>
  <c r="U28" i="41"/>
  <c r="K28" i="41"/>
  <c r="I28" i="41"/>
  <c r="AW28" i="41"/>
  <c r="AQ28" i="41"/>
  <c r="AG28" i="41"/>
  <c r="AA28" i="41"/>
  <c r="O28" i="41"/>
  <c r="M28" i="41"/>
  <c r="BA28" i="41" s="1"/>
  <c r="U27" i="41"/>
  <c r="K27" i="41"/>
  <c r="I27" i="41"/>
  <c r="AW27" i="41"/>
  <c r="AQ27" i="41"/>
  <c r="AG27" i="41"/>
  <c r="AA27" i="41"/>
  <c r="O27" i="41"/>
  <c r="M27" i="41"/>
  <c r="U26" i="41"/>
  <c r="K26" i="41"/>
  <c r="I26" i="41"/>
  <c r="AW26" i="41"/>
  <c r="AQ26" i="41"/>
  <c r="AG26" i="41"/>
  <c r="AA26" i="41"/>
  <c r="O26" i="41"/>
  <c r="M26" i="41"/>
  <c r="U25" i="41"/>
  <c r="K25" i="41"/>
  <c r="I25" i="41"/>
  <c r="AW25" i="41"/>
  <c r="AQ25" i="41"/>
  <c r="AG25" i="41"/>
  <c r="AA25" i="41"/>
  <c r="O25" i="41"/>
  <c r="M25" i="41"/>
  <c r="U24" i="41"/>
  <c r="K24" i="41"/>
  <c r="I24" i="41"/>
  <c r="AW24" i="41"/>
  <c r="AQ24" i="41"/>
  <c r="AG24" i="41"/>
  <c r="AA24" i="41"/>
  <c r="O24" i="41"/>
  <c r="M24" i="4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U20" i="41"/>
  <c r="K20" i="41"/>
  <c r="I20" i="41"/>
  <c r="AW20" i="41"/>
  <c r="AQ20" i="41"/>
  <c r="AG20" i="41"/>
  <c r="AA20" i="41"/>
  <c r="O20" i="41"/>
  <c r="M20" i="41"/>
  <c r="U19" i="41"/>
  <c r="K19" i="41"/>
  <c r="I19" i="41"/>
  <c r="AW19" i="41"/>
  <c r="AQ19" i="41"/>
  <c r="AG19" i="41"/>
  <c r="AA19" i="41"/>
  <c r="O19" i="41"/>
  <c r="M19" i="41"/>
  <c r="BA19" i="41" s="1"/>
  <c r="U18" i="41"/>
  <c r="K18" i="41"/>
  <c r="I18" i="41"/>
  <c r="AW18" i="41"/>
  <c r="AQ18" i="41"/>
  <c r="AG18" i="41"/>
  <c r="AA18" i="41"/>
  <c r="O18" i="41"/>
  <c r="M18" i="41"/>
  <c r="U17" i="41"/>
  <c r="K17" i="41"/>
  <c r="I17" i="41"/>
  <c r="AW17" i="41"/>
  <c r="AQ17" i="41"/>
  <c r="AG17" i="41"/>
  <c r="AA17" i="41"/>
  <c r="O17" i="41"/>
  <c r="M17" i="41"/>
  <c r="U16" i="41"/>
  <c r="K16" i="41"/>
  <c r="I16" i="41"/>
  <c r="AW16" i="41"/>
  <c r="AQ16" i="41"/>
  <c r="AG16" i="41"/>
  <c r="AA16" i="41"/>
  <c r="O16" i="41"/>
  <c r="M16" i="41"/>
  <c r="U15" i="41"/>
  <c r="K15" i="41"/>
  <c r="I15" i="41"/>
  <c r="AW15" i="41"/>
  <c r="AQ15" i="41"/>
  <c r="AG15" i="41"/>
  <c r="AA15" i="41"/>
  <c r="O15" i="41"/>
  <c r="M15" i="41"/>
  <c r="U14" i="41"/>
  <c r="K14" i="41"/>
  <c r="I14" i="41"/>
  <c r="AW14" i="41"/>
  <c r="AQ14" i="41"/>
  <c r="AG14" i="41"/>
  <c r="AA14" i="41"/>
  <c r="O14" i="41"/>
  <c r="M14" i="41"/>
  <c r="U13" i="41"/>
  <c r="K13" i="41"/>
  <c r="I13" i="41"/>
  <c r="AW13" i="41"/>
  <c r="AQ13" i="41"/>
  <c r="AG13" i="41"/>
  <c r="AA13" i="41"/>
  <c r="O13" i="41"/>
  <c r="M13" i="4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A43" i="42"/>
  <c r="AC43" i="42" s="1"/>
  <c r="W43" i="42"/>
  <c r="Y43" i="42" s="1"/>
  <c r="Q43" i="42"/>
  <c r="M43" i="42"/>
  <c r="U42" i="42"/>
  <c r="K42" i="42"/>
  <c r="I42" i="42"/>
  <c r="AW42" i="42"/>
  <c r="AQ42" i="42"/>
  <c r="AG42" i="42"/>
  <c r="AA42" i="42"/>
  <c r="O42" i="42"/>
  <c r="M42" i="42"/>
  <c r="U41" i="42"/>
  <c r="K41" i="42"/>
  <c r="I41" i="42"/>
  <c r="AW41" i="42"/>
  <c r="AQ41" i="42"/>
  <c r="AG41" i="42"/>
  <c r="AA41" i="42"/>
  <c r="AC41" i="42" s="1"/>
  <c r="W41" i="42"/>
  <c r="AE41" i="42" s="1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G39" i="42"/>
  <c r="AA39" i="42"/>
  <c r="O39" i="42"/>
  <c r="M39" i="42"/>
  <c r="BA39" i="42" s="1"/>
  <c r="U38" i="42"/>
  <c r="K38" i="42"/>
  <c r="I38" i="42"/>
  <c r="AW38" i="42"/>
  <c r="AQ38" i="42"/>
  <c r="AG38" i="42"/>
  <c r="AA38" i="42"/>
  <c r="O38" i="42"/>
  <c r="M38" i="42"/>
  <c r="U37" i="42"/>
  <c r="K37" i="42"/>
  <c r="I37" i="42"/>
  <c r="AW37" i="42"/>
  <c r="AQ37" i="42"/>
  <c r="AG37" i="42"/>
  <c r="AA37" i="42"/>
  <c r="O37" i="42"/>
  <c r="M37" i="42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U32" i="42"/>
  <c r="K32" i="42"/>
  <c r="I32" i="42"/>
  <c r="AW32" i="42"/>
  <c r="AQ32" i="42"/>
  <c r="AG32" i="42"/>
  <c r="AA32" i="42"/>
  <c r="O32" i="42"/>
  <c r="M32" i="42"/>
  <c r="BA32" i="42" s="1"/>
  <c r="U31" i="42"/>
  <c r="K31" i="42"/>
  <c r="I31" i="42"/>
  <c r="AW31" i="42"/>
  <c r="AQ31" i="42"/>
  <c r="AG31" i="42"/>
  <c r="AA31" i="42"/>
  <c r="O31" i="42"/>
  <c r="M31" i="42"/>
  <c r="BA31" i="42" s="1"/>
  <c r="U30" i="42"/>
  <c r="K30" i="42"/>
  <c r="I30" i="42"/>
  <c r="AW30" i="42"/>
  <c r="AQ30" i="42"/>
  <c r="AG30" i="42"/>
  <c r="AA30" i="42"/>
  <c r="O30" i="42"/>
  <c r="M30" i="42"/>
  <c r="BA30" i="42" s="1"/>
  <c r="U29" i="42"/>
  <c r="K29" i="42"/>
  <c r="I29" i="42"/>
  <c r="AW29" i="42"/>
  <c r="AQ29" i="42"/>
  <c r="AG29" i="42"/>
  <c r="AA29" i="42"/>
  <c r="O29" i="42"/>
  <c r="M29" i="42"/>
  <c r="BA29" i="42" s="1"/>
  <c r="U28" i="42"/>
  <c r="K28" i="42"/>
  <c r="I28" i="42"/>
  <c r="AW28" i="42"/>
  <c r="AQ28" i="42"/>
  <c r="AG28" i="42"/>
  <c r="AA28" i="42"/>
  <c r="O28" i="42"/>
  <c r="M28" i="42"/>
  <c r="BA28" i="42" s="1"/>
  <c r="U27" i="42"/>
  <c r="K27" i="42"/>
  <c r="I27" i="42"/>
  <c r="AW27" i="42"/>
  <c r="AQ27" i="42"/>
  <c r="AG27" i="42"/>
  <c r="AA27" i="42"/>
  <c r="O27" i="42"/>
  <c r="M27" i="42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U24" i="42"/>
  <c r="K24" i="42"/>
  <c r="I24" i="42"/>
  <c r="AW24" i="42"/>
  <c r="AQ24" i="42"/>
  <c r="AG24" i="42"/>
  <c r="AA24" i="42"/>
  <c r="O24" i="42"/>
  <c r="M24" i="42"/>
  <c r="U23" i="42"/>
  <c r="K23" i="42"/>
  <c r="I23" i="42"/>
  <c r="AW23" i="42"/>
  <c r="AQ23" i="42"/>
  <c r="AG23" i="42"/>
  <c r="AA23" i="42"/>
  <c r="O23" i="42"/>
  <c r="M23" i="42"/>
  <c r="U22" i="42"/>
  <c r="K22" i="42"/>
  <c r="I22" i="42"/>
  <c r="AW22" i="42"/>
  <c r="AQ22" i="42"/>
  <c r="AG22" i="42"/>
  <c r="AA22" i="42"/>
  <c r="O22" i="42"/>
  <c r="M22" i="42"/>
  <c r="U21" i="42"/>
  <c r="K21" i="42"/>
  <c r="I21" i="42"/>
  <c r="AW21" i="42"/>
  <c r="AQ21" i="42"/>
  <c r="AG21" i="42"/>
  <c r="AA21" i="42"/>
  <c r="O21" i="42"/>
  <c r="M21" i="42"/>
  <c r="U20" i="42"/>
  <c r="K20" i="42"/>
  <c r="I20" i="42"/>
  <c r="AW20" i="42"/>
  <c r="AQ20" i="42"/>
  <c r="AG20" i="42"/>
  <c r="AA20" i="42"/>
  <c r="O20" i="42"/>
  <c r="M20" i="42"/>
  <c r="U19" i="42"/>
  <c r="K19" i="42"/>
  <c r="I19" i="42"/>
  <c r="AW19" i="42"/>
  <c r="AQ19" i="42"/>
  <c r="AG19" i="42"/>
  <c r="AA19" i="42"/>
  <c r="O19" i="42"/>
  <c r="M19" i="42"/>
  <c r="BA19" i="42" s="1"/>
  <c r="U18" i="42"/>
  <c r="K18" i="42"/>
  <c r="I18" i="42"/>
  <c r="AW18" i="42"/>
  <c r="AQ18" i="42"/>
  <c r="AG18" i="42"/>
  <c r="AA18" i="42"/>
  <c r="O18" i="42"/>
  <c r="M18" i="42"/>
  <c r="U17" i="42"/>
  <c r="K17" i="42"/>
  <c r="I17" i="42"/>
  <c r="AW17" i="42"/>
  <c r="AQ17" i="42"/>
  <c r="AG17" i="42"/>
  <c r="AA17" i="42"/>
  <c r="O17" i="42"/>
  <c r="M17" i="42"/>
  <c r="U16" i="42"/>
  <c r="K16" i="42"/>
  <c r="I16" i="42"/>
  <c r="AW16" i="42"/>
  <c r="AQ16" i="42"/>
  <c r="AG16" i="42"/>
  <c r="AA16" i="42"/>
  <c r="O16" i="42"/>
  <c r="M16" i="42"/>
  <c r="U15" i="42"/>
  <c r="K15" i="42"/>
  <c r="I15" i="42"/>
  <c r="AW15" i="42"/>
  <c r="AQ15" i="42"/>
  <c r="AG15" i="42"/>
  <c r="AA15" i="42"/>
  <c r="O15" i="42"/>
  <c r="M15" i="42"/>
  <c r="U14" i="42"/>
  <c r="K14" i="42"/>
  <c r="I14" i="42"/>
  <c r="AW14" i="42"/>
  <c r="AQ14" i="42"/>
  <c r="AG14" i="42"/>
  <c r="AA14" i="42"/>
  <c r="O14" i="42"/>
  <c r="M14" i="42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G8" i="42"/>
  <c r="AA8" i="42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Q45" i="43"/>
  <c r="AG45" i="43"/>
  <c r="AA45" i="43"/>
  <c r="O45" i="43"/>
  <c r="M45" i="43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A43" i="43"/>
  <c r="AC43" i="43" s="1"/>
  <c r="W43" i="43"/>
  <c r="AE43" i="43" s="1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I41" i="43"/>
  <c r="AG41" i="43"/>
  <c r="AA41" i="43"/>
  <c r="AC41" i="43" s="1"/>
  <c r="Y41" i="43"/>
  <c r="W41" i="43"/>
  <c r="Q41" i="43"/>
  <c r="M41" i="43"/>
  <c r="U40" i="43"/>
  <c r="K40" i="43"/>
  <c r="I40" i="43"/>
  <c r="AW40" i="43"/>
  <c r="AQ40" i="43"/>
  <c r="AG40" i="43"/>
  <c r="AA40" i="43"/>
  <c r="O40" i="43"/>
  <c r="M40" i="43"/>
  <c r="U39" i="43"/>
  <c r="K39" i="43"/>
  <c r="I39" i="43"/>
  <c r="AW39" i="43"/>
  <c r="AQ39" i="43"/>
  <c r="AG39" i="43"/>
  <c r="AA39" i="43"/>
  <c r="O39" i="43"/>
  <c r="M39" i="43"/>
  <c r="BA39" i="43" s="1"/>
  <c r="U38" i="43"/>
  <c r="K38" i="43"/>
  <c r="I38" i="43"/>
  <c r="AW38" i="43"/>
  <c r="AQ38" i="43"/>
  <c r="AG38" i="43"/>
  <c r="AA38" i="43"/>
  <c r="O38" i="43"/>
  <c r="M38" i="43"/>
  <c r="U37" i="43"/>
  <c r="K37" i="43"/>
  <c r="I37" i="43"/>
  <c r="AW37" i="43"/>
  <c r="AQ37" i="43"/>
  <c r="AG37" i="43"/>
  <c r="AA37" i="43"/>
  <c r="O37" i="43"/>
  <c r="M37" i="43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U33" i="43"/>
  <c r="K33" i="43"/>
  <c r="I33" i="43"/>
  <c r="AW33" i="43"/>
  <c r="AQ33" i="43"/>
  <c r="AG33" i="43"/>
  <c r="AA33" i="43"/>
  <c r="O33" i="43"/>
  <c r="M33" i="43"/>
  <c r="U32" i="43"/>
  <c r="K32" i="43"/>
  <c r="I32" i="43"/>
  <c r="AW32" i="43"/>
  <c r="AQ32" i="43"/>
  <c r="AG32" i="43"/>
  <c r="AA32" i="43"/>
  <c r="O32" i="43"/>
  <c r="M32" i="43"/>
  <c r="BA32" i="43" s="1"/>
  <c r="U31" i="43"/>
  <c r="K31" i="43"/>
  <c r="I31" i="43"/>
  <c r="AW31" i="43"/>
  <c r="AQ31" i="43"/>
  <c r="AG31" i="43"/>
  <c r="AA31" i="43"/>
  <c r="O31" i="43"/>
  <c r="M31" i="43"/>
  <c r="BA31" i="43" s="1"/>
  <c r="U30" i="43"/>
  <c r="K30" i="43"/>
  <c r="I30" i="43"/>
  <c r="AW30" i="43"/>
  <c r="AQ30" i="43"/>
  <c r="AG30" i="43"/>
  <c r="AA30" i="43"/>
  <c r="O30" i="43"/>
  <c r="M30" i="43"/>
  <c r="BA30" i="43" s="1"/>
  <c r="U29" i="43"/>
  <c r="K29" i="43"/>
  <c r="I29" i="43"/>
  <c r="AW29" i="43"/>
  <c r="AQ29" i="43"/>
  <c r="AG29" i="43"/>
  <c r="AA29" i="43"/>
  <c r="O29" i="43"/>
  <c r="M29" i="43"/>
  <c r="BA29" i="43" s="1"/>
  <c r="U28" i="43"/>
  <c r="K28" i="43"/>
  <c r="I28" i="43"/>
  <c r="AW28" i="43"/>
  <c r="AQ28" i="43"/>
  <c r="AG28" i="43"/>
  <c r="AA28" i="43"/>
  <c r="O28" i="43"/>
  <c r="M28" i="43"/>
  <c r="BA28" i="43" s="1"/>
  <c r="U27" i="43"/>
  <c r="K27" i="43"/>
  <c r="I27" i="43"/>
  <c r="AW27" i="43"/>
  <c r="AQ27" i="43"/>
  <c r="AG27" i="43"/>
  <c r="AA27" i="43"/>
  <c r="O27" i="43"/>
  <c r="M27" i="43"/>
  <c r="U26" i="43"/>
  <c r="K26" i="43"/>
  <c r="I26" i="43"/>
  <c r="AW26" i="43"/>
  <c r="AQ26" i="43"/>
  <c r="AG26" i="43"/>
  <c r="AA26" i="43"/>
  <c r="O26" i="43"/>
  <c r="M26" i="43"/>
  <c r="U25" i="43"/>
  <c r="K25" i="43"/>
  <c r="I25" i="43"/>
  <c r="AW25" i="43"/>
  <c r="AQ25" i="43"/>
  <c r="AG25" i="43"/>
  <c r="AA25" i="43"/>
  <c r="O25" i="43"/>
  <c r="M25" i="43"/>
  <c r="U24" i="43"/>
  <c r="K24" i="43"/>
  <c r="I24" i="43"/>
  <c r="AW24" i="43"/>
  <c r="AQ24" i="43"/>
  <c r="AG24" i="43"/>
  <c r="AA24" i="43"/>
  <c r="O24" i="43"/>
  <c r="M24" i="43"/>
  <c r="U23" i="43"/>
  <c r="K23" i="43"/>
  <c r="I23" i="43"/>
  <c r="AW23" i="43"/>
  <c r="AQ23" i="43"/>
  <c r="AG23" i="43"/>
  <c r="AA23" i="43"/>
  <c r="O23" i="43"/>
  <c r="M23" i="43"/>
  <c r="U22" i="43"/>
  <c r="K22" i="43"/>
  <c r="I22" i="43"/>
  <c r="AW22" i="43"/>
  <c r="AQ22" i="43"/>
  <c r="AG22" i="43"/>
  <c r="AA22" i="43"/>
  <c r="O22" i="43"/>
  <c r="M22" i="43"/>
  <c r="U21" i="43"/>
  <c r="K21" i="43"/>
  <c r="I21" i="43"/>
  <c r="AW21" i="43"/>
  <c r="AQ21" i="43"/>
  <c r="AG21" i="43"/>
  <c r="AA21" i="43"/>
  <c r="O21" i="43"/>
  <c r="M21" i="43"/>
  <c r="U20" i="43"/>
  <c r="K20" i="43"/>
  <c r="I20" i="43"/>
  <c r="AW20" i="43"/>
  <c r="AQ20" i="43"/>
  <c r="AG20" i="43"/>
  <c r="AA20" i="43"/>
  <c r="O20" i="43"/>
  <c r="M20" i="43"/>
  <c r="U19" i="43"/>
  <c r="K19" i="43"/>
  <c r="I19" i="43"/>
  <c r="AW19" i="43"/>
  <c r="AQ19" i="43"/>
  <c r="AG19" i="43"/>
  <c r="AA19" i="43"/>
  <c r="O19" i="43"/>
  <c r="M19" i="43"/>
  <c r="BA19" i="43" s="1"/>
  <c r="U18" i="43"/>
  <c r="K18" i="43"/>
  <c r="I18" i="43"/>
  <c r="AW18" i="43"/>
  <c r="AQ18" i="43"/>
  <c r="AG18" i="43"/>
  <c r="AA18" i="43"/>
  <c r="O18" i="43"/>
  <c r="M18" i="43"/>
  <c r="U17" i="43"/>
  <c r="K17" i="43"/>
  <c r="I17" i="43"/>
  <c r="AW17" i="43"/>
  <c r="AQ17" i="43"/>
  <c r="AG17" i="43"/>
  <c r="AA17" i="43"/>
  <c r="O17" i="43"/>
  <c r="M17" i="43"/>
  <c r="U16" i="43"/>
  <c r="K16" i="43"/>
  <c r="I16" i="43"/>
  <c r="AW16" i="43"/>
  <c r="AQ16" i="43"/>
  <c r="AG16" i="43"/>
  <c r="AA16" i="43"/>
  <c r="O16" i="43"/>
  <c r="M16" i="43"/>
  <c r="U15" i="43"/>
  <c r="K15" i="43"/>
  <c r="I15" i="43"/>
  <c r="AW15" i="43"/>
  <c r="AQ15" i="43"/>
  <c r="AG15" i="43"/>
  <c r="AA15" i="43"/>
  <c r="O15" i="43"/>
  <c r="M15" i="43"/>
  <c r="U14" i="43"/>
  <c r="K14" i="43"/>
  <c r="I14" i="43"/>
  <c r="AW14" i="43"/>
  <c r="AQ14" i="43"/>
  <c r="AG14" i="43"/>
  <c r="AA14" i="43"/>
  <c r="O14" i="43"/>
  <c r="M14" i="43"/>
  <c r="U13" i="43"/>
  <c r="K13" i="43"/>
  <c r="I13" i="43"/>
  <c r="AW13" i="43"/>
  <c r="AQ13" i="43"/>
  <c r="AG13" i="43"/>
  <c r="AA13" i="43"/>
  <c r="O13" i="43"/>
  <c r="M13" i="43"/>
  <c r="U12" i="43"/>
  <c r="K12" i="43"/>
  <c r="I12" i="43"/>
  <c r="AW12" i="43"/>
  <c r="AQ12" i="43"/>
  <c r="AG12" i="43"/>
  <c r="AA12" i="43"/>
  <c r="O12" i="43"/>
  <c r="M12" i="43"/>
  <c r="U11" i="43"/>
  <c r="K11" i="43"/>
  <c r="I11" i="43"/>
  <c r="AW11" i="43"/>
  <c r="AQ11" i="43"/>
  <c r="AG11" i="43"/>
  <c r="AA11" i="43"/>
  <c r="O11" i="43"/>
  <c r="M11" i="43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Q45" i="44"/>
  <c r="AG45" i="44"/>
  <c r="AA45" i="44"/>
  <c r="O45" i="44"/>
  <c r="M45" i="44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A43" i="44"/>
  <c r="AC43" i="44" s="1"/>
  <c r="W43" i="44"/>
  <c r="Y43" i="44" s="1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I41" i="44" s="1"/>
  <c r="AA41" i="44"/>
  <c r="AC41" i="44" s="1"/>
  <c r="W41" i="44"/>
  <c r="Y41" i="44" s="1"/>
  <c r="Q41" i="44"/>
  <c r="M41" i="44"/>
  <c r="U40" i="44"/>
  <c r="K40" i="44"/>
  <c r="I40" i="44"/>
  <c r="AW40" i="44"/>
  <c r="AQ40" i="44"/>
  <c r="AG40" i="44"/>
  <c r="AA40" i="44"/>
  <c r="O40" i="44"/>
  <c r="M40" i="44"/>
  <c r="U39" i="44"/>
  <c r="K39" i="44"/>
  <c r="I39" i="44"/>
  <c r="AW39" i="44"/>
  <c r="AQ39" i="44"/>
  <c r="AG39" i="44"/>
  <c r="AA39" i="44"/>
  <c r="O39" i="44"/>
  <c r="M39" i="44"/>
  <c r="BA39" i="44" s="1"/>
  <c r="U38" i="44"/>
  <c r="K38" i="44"/>
  <c r="I38" i="44"/>
  <c r="AW38" i="44"/>
  <c r="AQ38" i="44"/>
  <c r="AG38" i="44"/>
  <c r="AA38" i="44"/>
  <c r="O38" i="44"/>
  <c r="M38" i="44"/>
  <c r="U37" i="44"/>
  <c r="K37" i="44"/>
  <c r="I37" i="44"/>
  <c r="AW37" i="44"/>
  <c r="AQ37" i="44"/>
  <c r="AG37" i="44"/>
  <c r="AA37" i="44"/>
  <c r="O37" i="44"/>
  <c r="M37" i="44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U32" i="44"/>
  <c r="K32" i="44"/>
  <c r="I32" i="44"/>
  <c r="AW32" i="44"/>
  <c r="AQ32" i="44"/>
  <c r="AG32" i="44"/>
  <c r="AA32" i="44"/>
  <c r="O32" i="44"/>
  <c r="M32" i="44"/>
  <c r="BA32" i="44" s="1"/>
  <c r="U31" i="44"/>
  <c r="K31" i="44"/>
  <c r="I31" i="44"/>
  <c r="AW31" i="44"/>
  <c r="AQ31" i="44"/>
  <c r="AG31" i="44"/>
  <c r="AA31" i="44"/>
  <c r="O31" i="44"/>
  <c r="M31" i="44"/>
  <c r="BA31" i="44" s="1"/>
  <c r="U30" i="44"/>
  <c r="K30" i="44"/>
  <c r="I30" i="44"/>
  <c r="AW30" i="44"/>
  <c r="AQ30" i="44"/>
  <c r="AG30" i="44"/>
  <c r="AA30" i="44"/>
  <c r="O30" i="44"/>
  <c r="M30" i="44"/>
  <c r="BA30" i="44" s="1"/>
  <c r="U29" i="44"/>
  <c r="K29" i="44"/>
  <c r="I29" i="44"/>
  <c r="AW29" i="44"/>
  <c r="AQ29" i="44"/>
  <c r="AG29" i="44"/>
  <c r="AA29" i="44"/>
  <c r="O29" i="44"/>
  <c r="M29" i="44"/>
  <c r="AU29" i="44" s="1"/>
  <c r="U28" i="44"/>
  <c r="K28" i="44"/>
  <c r="I28" i="44"/>
  <c r="AW28" i="44"/>
  <c r="AQ28" i="44"/>
  <c r="AG28" i="44"/>
  <c r="AA28" i="44"/>
  <c r="O28" i="44"/>
  <c r="M28" i="44"/>
  <c r="BA28" i="44" s="1"/>
  <c r="U27" i="44"/>
  <c r="K27" i="44"/>
  <c r="I27" i="44"/>
  <c r="AW27" i="44"/>
  <c r="AQ27" i="44"/>
  <c r="AG27" i="44"/>
  <c r="AA27" i="44"/>
  <c r="O27" i="44"/>
  <c r="M27" i="44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G25" i="44"/>
  <c r="AA25" i="44"/>
  <c r="O25" i="44"/>
  <c r="M25" i="44"/>
  <c r="U24" i="44"/>
  <c r="K24" i="44"/>
  <c r="I24" i="44"/>
  <c r="AW24" i="44"/>
  <c r="AQ24" i="44"/>
  <c r="AG24" i="44"/>
  <c r="AA24" i="44"/>
  <c r="O24" i="44"/>
  <c r="M24" i="44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I21" i="44"/>
  <c r="AW21" i="44"/>
  <c r="AQ21" i="44"/>
  <c r="AG21" i="44"/>
  <c r="AA21" i="44"/>
  <c r="O21" i="44"/>
  <c r="M21" i="44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G19" i="44"/>
  <c r="AA19" i="44"/>
  <c r="O19" i="44"/>
  <c r="M19" i="44"/>
  <c r="BA19" i="44" s="1"/>
  <c r="U18" i="44"/>
  <c r="K18" i="44"/>
  <c r="I18" i="44"/>
  <c r="AW18" i="44"/>
  <c r="AQ18" i="44"/>
  <c r="AG18" i="44"/>
  <c r="AA18" i="44"/>
  <c r="O18" i="44"/>
  <c r="M18" i="44"/>
  <c r="U17" i="44"/>
  <c r="K17" i="44"/>
  <c r="I17" i="44"/>
  <c r="AW17" i="44"/>
  <c r="AQ17" i="44"/>
  <c r="AG17" i="44"/>
  <c r="AA17" i="44"/>
  <c r="O17" i="44"/>
  <c r="M17" i="44"/>
  <c r="U16" i="44"/>
  <c r="K16" i="44"/>
  <c r="I16" i="44"/>
  <c r="AW16" i="44"/>
  <c r="AQ16" i="44"/>
  <c r="AG16" i="44"/>
  <c r="AA16" i="44"/>
  <c r="O16" i="44"/>
  <c r="M16" i="44"/>
  <c r="U15" i="44"/>
  <c r="K15" i="44"/>
  <c r="I15" i="44"/>
  <c r="AW15" i="44"/>
  <c r="AQ15" i="44"/>
  <c r="AG15" i="44"/>
  <c r="AA15" i="44"/>
  <c r="O15" i="44"/>
  <c r="M15" i="44"/>
  <c r="U14" i="44"/>
  <c r="K14" i="44"/>
  <c r="I14" i="44"/>
  <c r="AW14" i="44"/>
  <c r="AQ14" i="44"/>
  <c r="AG14" i="44"/>
  <c r="AA14" i="44"/>
  <c r="O14" i="44"/>
  <c r="M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U45" i="45"/>
  <c r="K45" i="45"/>
  <c r="I45" i="45"/>
  <c r="AW45" i="45"/>
  <c r="AQ45" i="45"/>
  <c r="AG45" i="45"/>
  <c r="AA45" i="45"/>
  <c r="O45" i="45"/>
  <c r="M45" i="45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G43" i="45"/>
  <c r="AA43" i="45"/>
  <c r="AC43" i="45" s="1"/>
  <c r="W43" i="45"/>
  <c r="Y43" i="45" s="1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AW41" i="45"/>
  <c r="AQ41" i="45"/>
  <c r="AG41" i="45"/>
  <c r="AA41" i="45"/>
  <c r="AC41" i="45" s="1"/>
  <c r="W41" i="45"/>
  <c r="AE41" i="45" s="1"/>
  <c r="Q41" i="45"/>
  <c r="M41" i="45"/>
  <c r="U40" i="45"/>
  <c r="K40" i="45"/>
  <c r="I40" i="45"/>
  <c r="AW40" i="45"/>
  <c r="AQ40" i="45"/>
  <c r="AG40" i="45"/>
  <c r="AA40" i="45"/>
  <c r="O40" i="45"/>
  <c r="M40" i="45"/>
  <c r="U39" i="45"/>
  <c r="K39" i="45"/>
  <c r="I39" i="45"/>
  <c r="AW39" i="45"/>
  <c r="AQ39" i="45"/>
  <c r="AG39" i="45"/>
  <c r="AA39" i="45"/>
  <c r="O39" i="45"/>
  <c r="M39" i="45"/>
  <c r="BA39" i="45" s="1"/>
  <c r="U38" i="45"/>
  <c r="K38" i="45"/>
  <c r="I38" i="45"/>
  <c r="AW38" i="45"/>
  <c r="AQ38" i="45"/>
  <c r="AG38" i="45"/>
  <c r="AA38" i="45"/>
  <c r="O38" i="45"/>
  <c r="M38" i="45"/>
  <c r="U37" i="45"/>
  <c r="K37" i="45"/>
  <c r="I37" i="45"/>
  <c r="AW37" i="45"/>
  <c r="AQ37" i="45"/>
  <c r="AG37" i="45"/>
  <c r="AA37" i="45"/>
  <c r="O37" i="45"/>
  <c r="M37" i="45"/>
  <c r="U36" i="45"/>
  <c r="K36" i="45"/>
  <c r="I36" i="45"/>
  <c r="AW36" i="45"/>
  <c r="AQ36" i="45"/>
  <c r="AG36" i="45"/>
  <c r="AA36" i="45"/>
  <c r="O36" i="45"/>
  <c r="M36" i="45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U33" i="45"/>
  <c r="K33" i="45"/>
  <c r="I33" i="45"/>
  <c r="AW33" i="45"/>
  <c r="AQ33" i="45"/>
  <c r="AG33" i="45"/>
  <c r="AA33" i="45"/>
  <c r="O33" i="45"/>
  <c r="M33" i="45"/>
  <c r="U32" i="45"/>
  <c r="K32" i="45"/>
  <c r="I32" i="45"/>
  <c r="AW32" i="45"/>
  <c r="AQ32" i="45"/>
  <c r="AG32" i="45"/>
  <c r="AA32" i="45"/>
  <c r="O32" i="45"/>
  <c r="M32" i="45"/>
  <c r="BA32" i="45" s="1"/>
  <c r="U31" i="45"/>
  <c r="K31" i="45"/>
  <c r="I31" i="45"/>
  <c r="AW31" i="45"/>
  <c r="AQ31" i="45"/>
  <c r="AG31" i="45"/>
  <c r="AA31" i="45"/>
  <c r="O31" i="45"/>
  <c r="M31" i="45"/>
  <c r="BA31" i="45" s="1"/>
  <c r="U30" i="45"/>
  <c r="K30" i="45"/>
  <c r="I30" i="45"/>
  <c r="AW30" i="45"/>
  <c r="AQ30" i="45"/>
  <c r="AG30" i="45"/>
  <c r="AA30" i="45"/>
  <c r="O30" i="45"/>
  <c r="M30" i="45"/>
  <c r="BA30" i="45" s="1"/>
  <c r="U29" i="45"/>
  <c r="K29" i="45"/>
  <c r="I29" i="45"/>
  <c r="AW29" i="45"/>
  <c r="AQ29" i="45"/>
  <c r="AG29" i="45"/>
  <c r="AA29" i="45"/>
  <c r="O29" i="45"/>
  <c r="M29" i="45"/>
  <c r="BA29" i="45" s="1"/>
  <c r="U28" i="45"/>
  <c r="K28" i="45"/>
  <c r="I28" i="45"/>
  <c r="AW28" i="45"/>
  <c r="AQ28" i="45"/>
  <c r="AG28" i="45"/>
  <c r="AA28" i="45"/>
  <c r="O28" i="45"/>
  <c r="M28" i="45"/>
  <c r="BA28" i="45" s="1"/>
  <c r="U27" i="45"/>
  <c r="K27" i="45"/>
  <c r="I27" i="45"/>
  <c r="AW27" i="45"/>
  <c r="AQ27" i="45"/>
  <c r="AG27" i="45"/>
  <c r="AA27" i="45"/>
  <c r="O27" i="45"/>
  <c r="M27" i="45"/>
  <c r="U26" i="45"/>
  <c r="K26" i="45"/>
  <c r="I26" i="45"/>
  <c r="AW26" i="45"/>
  <c r="AQ26" i="45"/>
  <c r="AG26" i="45"/>
  <c r="AA26" i="45"/>
  <c r="O26" i="45"/>
  <c r="M26" i="45"/>
  <c r="U25" i="45"/>
  <c r="K25" i="45"/>
  <c r="I25" i="45"/>
  <c r="AW25" i="45"/>
  <c r="AQ25" i="45"/>
  <c r="AG25" i="45"/>
  <c r="AA25" i="45"/>
  <c r="O25" i="45"/>
  <c r="M25" i="45"/>
  <c r="U24" i="45"/>
  <c r="K24" i="45"/>
  <c r="I24" i="45"/>
  <c r="AW24" i="45"/>
  <c r="AQ24" i="45"/>
  <c r="AG24" i="45"/>
  <c r="AA24" i="45"/>
  <c r="O24" i="45"/>
  <c r="M24" i="45"/>
  <c r="U23" i="45"/>
  <c r="K23" i="45"/>
  <c r="I23" i="45"/>
  <c r="AW23" i="45"/>
  <c r="AQ23" i="45"/>
  <c r="AG23" i="45"/>
  <c r="AA23" i="45"/>
  <c r="O23" i="45"/>
  <c r="M23" i="45"/>
  <c r="U22" i="45"/>
  <c r="K22" i="45"/>
  <c r="I22" i="45"/>
  <c r="AW22" i="45"/>
  <c r="AQ22" i="45"/>
  <c r="AG22" i="45"/>
  <c r="AA22" i="45"/>
  <c r="O22" i="45"/>
  <c r="M22" i="45"/>
  <c r="U21" i="45"/>
  <c r="K21" i="45"/>
  <c r="I21" i="45"/>
  <c r="AW21" i="45"/>
  <c r="AQ21" i="45"/>
  <c r="AG21" i="45"/>
  <c r="AA21" i="45"/>
  <c r="O21" i="45"/>
  <c r="M21" i="45"/>
  <c r="U20" i="45"/>
  <c r="K20" i="45"/>
  <c r="I20" i="45"/>
  <c r="AW20" i="45"/>
  <c r="AQ20" i="45"/>
  <c r="AG20" i="45"/>
  <c r="AA20" i="45"/>
  <c r="O20" i="45"/>
  <c r="M20" i="45"/>
  <c r="U19" i="45"/>
  <c r="K19" i="45"/>
  <c r="I19" i="45"/>
  <c r="AW19" i="45"/>
  <c r="AQ19" i="45"/>
  <c r="AG19" i="45"/>
  <c r="AA19" i="45"/>
  <c r="O19" i="45"/>
  <c r="M19" i="45"/>
  <c r="BA19" i="45" s="1"/>
  <c r="U18" i="45"/>
  <c r="K18" i="45"/>
  <c r="I18" i="45"/>
  <c r="AW18" i="45"/>
  <c r="AQ18" i="45"/>
  <c r="AG18" i="45"/>
  <c r="AA18" i="45"/>
  <c r="O18" i="45"/>
  <c r="M18" i="45"/>
  <c r="U17" i="45"/>
  <c r="K17" i="45"/>
  <c r="I17" i="45"/>
  <c r="AW17" i="45"/>
  <c r="AQ17" i="45"/>
  <c r="AG17" i="45"/>
  <c r="AA17" i="45"/>
  <c r="O17" i="45"/>
  <c r="M17" i="45"/>
  <c r="U16" i="45"/>
  <c r="K16" i="45"/>
  <c r="I16" i="45"/>
  <c r="AW16" i="45"/>
  <c r="AQ16" i="45"/>
  <c r="AG16" i="45"/>
  <c r="AA16" i="45"/>
  <c r="O16" i="45"/>
  <c r="M16" i="45"/>
  <c r="U15" i="45"/>
  <c r="K15" i="45"/>
  <c r="I15" i="45"/>
  <c r="AW15" i="45"/>
  <c r="AQ15" i="45"/>
  <c r="AG15" i="45"/>
  <c r="AA15" i="45"/>
  <c r="O15" i="45"/>
  <c r="M15" i="45"/>
  <c r="U14" i="45"/>
  <c r="K14" i="45"/>
  <c r="I14" i="45"/>
  <c r="AW14" i="45"/>
  <c r="AQ14" i="45"/>
  <c r="AG14" i="45"/>
  <c r="AA14" i="45"/>
  <c r="O14" i="45"/>
  <c r="M14" i="45"/>
  <c r="U13" i="45"/>
  <c r="K13" i="45"/>
  <c r="I13" i="45"/>
  <c r="AW13" i="45"/>
  <c r="AQ13" i="45"/>
  <c r="AG13" i="45"/>
  <c r="AA13" i="45"/>
  <c r="O13" i="45"/>
  <c r="M13" i="45"/>
  <c r="U12" i="45"/>
  <c r="K12" i="45"/>
  <c r="I12" i="45"/>
  <c r="AW12" i="45"/>
  <c r="AQ12" i="45"/>
  <c r="AG12" i="45"/>
  <c r="AA12" i="45"/>
  <c r="O12" i="45"/>
  <c r="M12" i="45"/>
  <c r="U11" i="45"/>
  <c r="K11" i="45"/>
  <c r="I11" i="45"/>
  <c r="AW11" i="45"/>
  <c r="AQ11" i="45"/>
  <c r="AG11" i="45"/>
  <c r="AA11" i="45"/>
  <c r="O11" i="45"/>
  <c r="M11" i="45"/>
  <c r="U10" i="45"/>
  <c r="K10" i="45"/>
  <c r="I10" i="45"/>
  <c r="AW10" i="45"/>
  <c r="AQ10" i="45"/>
  <c r="AG10" i="45"/>
  <c r="AA10" i="45"/>
  <c r="O10" i="45"/>
  <c r="M10" i="45"/>
  <c r="U9" i="45"/>
  <c r="K9" i="45"/>
  <c r="I9" i="45"/>
  <c r="AW9" i="45"/>
  <c r="AQ9" i="45"/>
  <c r="AG9" i="45"/>
  <c r="AA9" i="45"/>
  <c r="O9" i="45"/>
  <c r="M9" i="45"/>
  <c r="U8" i="45"/>
  <c r="K8" i="45"/>
  <c r="I8" i="45"/>
  <c r="AW8" i="45"/>
  <c r="AQ8" i="45"/>
  <c r="AG8" i="45"/>
  <c r="AA8" i="45"/>
  <c r="O8" i="45"/>
  <c r="M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W46" i="46"/>
  <c r="AY46" i="46" s="1"/>
  <c r="AQ46" i="46"/>
  <c r="AS46" i="46" s="1"/>
  <c r="AG46" i="46"/>
  <c r="AI46" i="46" s="1"/>
  <c r="AA46" i="46"/>
  <c r="AC46" i="46" s="1"/>
  <c r="O46" i="46"/>
  <c r="M46" i="46"/>
  <c r="U45" i="46"/>
  <c r="K45" i="46"/>
  <c r="I45" i="46"/>
  <c r="AW45" i="46"/>
  <c r="AY45" i="46" s="1"/>
  <c r="AQ45" i="46"/>
  <c r="AS45" i="46" s="1"/>
  <c r="AG45" i="46"/>
  <c r="AI45" i="46" s="1"/>
  <c r="AA45" i="46"/>
  <c r="AC45" i="46" s="1"/>
  <c r="O45" i="46"/>
  <c r="M45" i="46"/>
  <c r="BA45" i="46" s="1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Y43" i="46"/>
  <c r="AW43" i="46"/>
  <c r="AQ43" i="46"/>
  <c r="AS43" i="46" s="1"/>
  <c r="AK43" i="46"/>
  <c r="AI43" i="46"/>
  <c r="AG43" i="46"/>
  <c r="AA43" i="46"/>
  <c r="AC43" i="46" s="1"/>
  <c r="W43" i="46"/>
  <c r="Y43" i="46" s="1"/>
  <c r="S43" i="46"/>
  <c r="AM43" i="46" s="1"/>
  <c r="AO43" i="46" s="1"/>
  <c r="Q43" i="46"/>
  <c r="M43" i="46"/>
  <c r="BA43" i="46" s="1"/>
  <c r="U42" i="46"/>
  <c r="K42" i="46"/>
  <c r="I42" i="46"/>
  <c r="AW42" i="46"/>
  <c r="AY42" i="46" s="1"/>
  <c r="AQ42" i="46"/>
  <c r="AS42" i="46" s="1"/>
  <c r="AG42" i="46"/>
  <c r="AI42" i="46" s="1"/>
  <c r="AA42" i="46"/>
  <c r="AC42" i="46" s="1"/>
  <c r="O42" i="46"/>
  <c r="M42" i="46"/>
  <c r="BA42" i="46" s="1"/>
  <c r="U41" i="46"/>
  <c r="K41" i="46"/>
  <c r="I41" i="46"/>
  <c r="AW41" i="46"/>
  <c r="AY41" i="46" s="1"/>
  <c r="AQ41" i="46"/>
  <c r="AS41" i="46" s="1"/>
  <c r="AG41" i="46"/>
  <c r="AI41" i="46" s="1"/>
  <c r="AA41" i="46"/>
  <c r="AC41" i="46" s="1"/>
  <c r="W41" i="46"/>
  <c r="Y41" i="46" s="1"/>
  <c r="Q41" i="46"/>
  <c r="M41" i="46"/>
  <c r="BA41" i="46" s="1"/>
  <c r="U40" i="46"/>
  <c r="K40" i="46"/>
  <c r="I40" i="46"/>
  <c r="AW40" i="46"/>
  <c r="AY40" i="46" s="1"/>
  <c r="AQ40" i="46"/>
  <c r="AS40" i="46" s="1"/>
  <c r="AG40" i="46"/>
  <c r="AI40" i="46" s="1"/>
  <c r="AC40" i="46"/>
  <c r="AA40" i="46"/>
  <c r="O40" i="46"/>
  <c r="M40" i="46"/>
  <c r="BA40" i="46" s="1"/>
  <c r="U39" i="46"/>
  <c r="K39" i="46"/>
  <c r="I39" i="46"/>
  <c r="AW39" i="46"/>
  <c r="AY39" i="46" s="1"/>
  <c r="AS39" i="46"/>
  <c r="AQ39" i="46"/>
  <c r="AI39" i="46"/>
  <c r="AG39" i="46"/>
  <c r="AA39" i="46"/>
  <c r="AC39" i="46" s="1"/>
  <c r="O39" i="46"/>
  <c r="M39" i="46"/>
  <c r="BA39" i="46" s="1"/>
  <c r="U38" i="46"/>
  <c r="K38" i="46"/>
  <c r="I38" i="46"/>
  <c r="AW38" i="46"/>
  <c r="AY38" i="46" s="1"/>
  <c r="AS38" i="46"/>
  <c r="AQ38" i="46"/>
  <c r="AI38" i="46"/>
  <c r="AG38" i="46"/>
  <c r="AC38" i="46"/>
  <c r="AA38" i="46"/>
  <c r="O38" i="46"/>
  <c r="M38" i="46"/>
  <c r="BA38" i="46" s="1"/>
  <c r="U37" i="46"/>
  <c r="K37" i="46"/>
  <c r="I37" i="46"/>
  <c r="AW37" i="46"/>
  <c r="AY37" i="46" s="1"/>
  <c r="AQ37" i="46"/>
  <c r="AS37" i="46" s="1"/>
  <c r="AG37" i="46"/>
  <c r="AI37" i="46" s="1"/>
  <c r="AA37" i="46"/>
  <c r="AC37" i="46" s="1"/>
  <c r="O37" i="46"/>
  <c r="M37" i="46"/>
  <c r="BA37" i="46" s="1"/>
  <c r="U36" i="46"/>
  <c r="K36" i="46"/>
  <c r="I36" i="46"/>
  <c r="AW36" i="46"/>
  <c r="AY36" i="46" s="1"/>
  <c r="AQ36" i="46"/>
  <c r="AS36" i="46" s="1"/>
  <c r="AG36" i="46"/>
  <c r="AI36" i="46" s="1"/>
  <c r="AA36" i="46"/>
  <c r="AC36" i="46" s="1"/>
  <c r="O36" i="46"/>
  <c r="M36" i="46"/>
  <c r="BA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Y34" i="46" s="1"/>
  <c r="AS34" i="46"/>
  <c r="AQ34" i="46"/>
  <c r="AI34" i="46"/>
  <c r="AG34" i="46"/>
  <c r="AA34" i="46"/>
  <c r="AC34" i="46" s="1"/>
  <c r="O34" i="46"/>
  <c r="M34" i="46"/>
  <c r="BA34" i="46" s="1"/>
  <c r="U33" i="46"/>
  <c r="K33" i="46"/>
  <c r="I33" i="46"/>
  <c r="AY33" i="46"/>
  <c r="AW33" i="46"/>
  <c r="AQ33" i="46"/>
  <c r="AS33" i="46" s="1"/>
  <c r="AI33" i="46"/>
  <c r="AG33" i="46"/>
  <c r="AC33" i="46"/>
  <c r="AA33" i="46"/>
  <c r="O33" i="46"/>
  <c r="M33" i="46"/>
  <c r="BA33" i="46" s="1"/>
  <c r="U32" i="46"/>
  <c r="K32" i="46"/>
  <c r="I32" i="46"/>
  <c r="AW32" i="46"/>
  <c r="AY32" i="46" s="1"/>
  <c r="AQ32" i="46"/>
  <c r="AS32" i="46" s="1"/>
  <c r="AG32" i="46"/>
  <c r="AI32" i="46" s="1"/>
  <c r="AC32" i="46"/>
  <c r="AA32" i="46"/>
  <c r="O32" i="46"/>
  <c r="M32" i="46"/>
  <c r="BA32" i="46" s="1"/>
  <c r="U31" i="46"/>
  <c r="K31" i="46"/>
  <c r="I31" i="46"/>
  <c r="AW31" i="46"/>
  <c r="AY31" i="46" s="1"/>
  <c r="AQ31" i="46"/>
  <c r="AS31" i="46" s="1"/>
  <c r="AG31" i="46"/>
  <c r="AI31" i="46" s="1"/>
  <c r="AC31" i="46"/>
  <c r="AA31" i="46"/>
  <c r="O31" i="46"/>
  <c r="M31" i="46"/>
  <c r="BA31" i="46" s="1"/>
  <c r="U30" i="46"/>
  <c r="K30" i="46"/>
  <c r="I30" i="46"/>
  <c r="AY30" i="46"/>
  <c r="AW30" i="46"/>
  <c r="AQ30" i="46"/>
  <c r="AS30" i="46" s="1"/>
  <c r="AI30" i="46"/>
  <c r="AG30" i="46"/>
  <c r="AA30" i="46"/>
  <c r="AC30" i="46" s="1"/>
  <c r="O30" i="46"/>
  <c r="M30" i="46"/>
  <c r="BA30" i="46" s="1"/>
  <c r="U29" i="46"/>
  <c r="K29" i="46"/>
  <c r="I29" i="46"/>
  <c r="AW29" i="46"/>
  <c r="AY29" i="46" s="1"/>
  <c r="AS29" i="46"/>
  <c r="AQ29" i="46"/>
  <c r="AI29" i="46"/>
  <c r="AG29" i="46"/>
  <c r="AC29" i="46"/>
  <c r="AA29" i="46"/>
  <c r="O29" i="46"/>
  <c r="M29" i="46"/>
  <c r="BA29" i="46" s="1"/>
  <c r="U28" i="46"/>
  <c r="K28" i="46"/>
  <c r="I28" i="46"/>
  <c r="AW28" i="46"/>
  <c r="AY28" i="46" s="1"/>
  <c r="AQ28" i="46"/>
  <c r="AS28" i="46" s="1"/>
  <c r="AG28" i="46"/>
  <c r="AI28" i="46" s="1"/>
  <c r="AC28" i="46"/>
  <c r="AA28" i="46"/>
  <c r="O28" i="46"/>
  <c r="M28" i="46"/>
  <c r="BA28" i="46" s="1"/>
  <c r="U27" i="46"/>
  <c r="K27" i="46"/>
  <c r="I27" i="46"/>
  <c r="AW27" i="46"/>
  <c r="AY27" i="46" s="1"/>
  <c r="AQ27" i="46"/>
  <c r="AS27" i="46" s="1"/>
  <c r="AG27" i="46"/>
  <c r="AI27" i="46" s="1"/>
  <c r="AC27" i="46"/>
  <c r="AA27" i="46"/>
  <c r="O27" i="46"/>
  <c r="M27" i="46"/>
  <c r="BA27" i="46" s="1"/>
  <c r="U26" i="46"/>
  <c r="K26" i="46"/>
  <c r="I26" i="46"/>
  <c r="AW26" i="46"/>
  <c r="AY26" i="46" s="1"/>
  <c r="AQ26" i="46"/>
  <c r="AS26" i="46" s="1"/>
  <c r="AG26" i="46"/>
  <c r="AI26" i="46" s="1"/>
  <c r="AC26" i="46"/>
  <c r="AA26" i="46"/>
  <c r="O26" i="46"/>
  <c r="M26" i="46"/>
  <c r="BA26" i="46" s="1"/>
  <c r="U25" i="46"/>
  <c r="K25" i="46"/>
  <c r="I25" i="46"/>
  <c r="AW25" i="46"/>
  <c r="AY25" i="46" s="1"/>
  <c r="AQ25" i="46"/>
  <c r="AS25" i="46" s="1"/>
  <c r="AG25" i="46"/>
  <c r="AI25" i="46" s="1"/>
  <c r="AC25" i="46"/>
  <c r="AA25" i="46"/>
  <c r="O25" i="46"/>
  <c r="M25" i="46"/>
  <c r="BA25" i="46" s="1"/>
  <c r="U24" i="46"/>
  <c r="K24" i="46"/>
  <c r="I24" i="46"/>
  <c r="AW24" i="46"/>
  <c r="AY24" i="46" s="1"/>
  <c r="AQ24" i="46"/>
  <c r="AS24" i="46" s="1"/>
  <c r="AI24" i="46"/>
  <c r="AG24" i="46"/>
  <c r="AA24" i="46"/>
  <c r="AC24" i="46" s="1"/>
  <c r="O24" i="46"/>
  <c r="M24" i="46"/>
  <c r="BA24" i="46" s="1"/>
  <c r="U23" i="46"/>
  <c r="K23" i="46"/>
  <c r="I23" i="46"/>
  <c r="AW23" i="46"/>
  <c r="AY23" i="46" s="1"/>
  <c r="AQ23" i="46"/>
  <c r="AS23" i="46" s="1"/>
  <c r="AG23" i="46"/>
  <c r="AI23" i="46" s="1"/>
  <c r="AC23" i="46"/>
  <c r="AA23" i="46"/>
  <c r="O23" i="46"/>
  <c r="M23" i="46"/>
  <c r="BA23" i="46" s="1"/>
  <c r="U22" i="46"/>
  <c r="K22" i="46"/>
  <c r="I22" i="46"/>
  <c r="AW22" i="46"/>
  <c r="AY22" i="46" s="1"/>
  <c r="AQ22" i="46"/>
  <c r="AS22" i="46" s="1"/>
  <c r="AG22" i="46"/>
  <c r="AI22" i="46" s="1"/>
  <c r="AC22" i="46"/>
  <c r="AA22" i="46"/>
  <c r="O22" i="46"/>
  <c r="M22" i="46"/>
  <c r="BA22" i="46" s="1"/>
  <c r="U21" i="46"/>
  <c r="K21" i="46"/>
  <c r="I21" i="46"/>
  <c r="AW21" i="46"/>
  <c r="AY21" i="46" s="1"/>
  <c r="AQ21" i="46"/>
  <c r="AS21" i="46" s="1"/>
  <c r="AG21" i="46"/>
  <c r="AI21" i="46" s="1"/>
  <c r="AC21" i="46"/>
  <c r="AA21" i="46"/>
  <c r="O21" i="46"/>
  <c r="M21" i="46"/>
  <c r="BA21" i="46" s="1"/>
  <c r="U20" i="46"/>
  <c r="K20" i="46"/>
  <c r="I20" i="46"/>
  <c r="AY20" i="46"/>
  <c r="AW20" i="46"/>
  <c r="AQ20" i="46"/>
  <c r="AS20" i="46" s="1"/>
  <c r="AI20" i="46"/>
  <c r="AG20" i="46"/>
  <c r="AA20" i="46"/>
  <c r="AC20" i="46" s="1"/>
  <c r="O20" i="46"/>
  <c r="M20" i="46"/>
  <c r="BA20" i="46" s="1"/>
  <c r="U19" i="46"/>
  <c r="K19" i="46"/>
  <c r="I19" i="46"/>
  <c r="AW19" i="46"/>
  <c r="AY19" i="46" s="1"/>
  <c r="AS19" i="46"/>
  <c r="AQ19" i="46"/>
  <c r="AI19" i="46"/>
  <c r="AG19" i="46"/>
  <c r="AC19" i="46"/>
  <c r="AA19" i="46"/>
  <c r="O19" i="46"/>
  <c r="M19" i="46"/>
  <c r="BA19" i="46" s="1"/>
  <c r="U18" i="46"/>
  <c r="K18" i="46"/>
  <c r="I18" i="46"/>
  <c r="AW18" i="46"/>
  <c r="AY18" i="46" s="1"/>
  <c r="AQ18" i="46"/>
  <c r="AS18" i="46" s="1"/>
  <c r="AG18" i="46"/>
  <c r="AI18" i="46" s="1"/>
  <c r="AC18" i="46"/>
  <c r="AA18" i="46"/>
  <c r="O18" i="46"/>
  <c r="M18" i="46"/>
  <c r="BA18" i="46" s="1"/>
  <c r="U17" i="46"/>
  <c r="K17" i="46"/>
  <c r="I17" i="46"/>
  <c r="AW17" i="46"/>
  <c r="AY17" i="46" s="1"/>
  <c r="AQ17" i="46"/>
  <c r="AS17" i="46" s="1"/>
  <c r="AG17" i="46"/>
  <c r="AI17" i="46" s="1"/>
  <c r="AC17" i="46"/>
  <c r="AA17" i="46"/>
  <c r="O17" i="46"/>
  <c r="M17" i="46"/>
  <c r="BA17" i="46" s="1"/>
  <c r="U16" i="46"/>
  <c r="K16" i="46"/>
  <c r="I16" i="46"/>
  <c r="AW16" i="46"/>
  <c r="AY16" i="46" s="1"/>
  <c r="AQ16" i="46"/>
  <c r="AS16" i="46" s="1"/>
  <c r="AG16" i="46"/>
  <c r="AI16" i="46" s="1"/>
  <c r="AC16" i="46"/>
  <c r="AA16" i="46"/>
  <c r="O16" i="46"/>
  <c r="M16" i="46"/>
  <c r="BA16" i="46" s="1"/>
  <c r="U15" i="46"/>
  <c r="K15" i="46"/>
  <c r="I15" i="46"/>
  <c r="AY15" i="46"/>
  <c r="AW15" i="46"/>
  <c r="AQ15" i="46"/>
  <c r="AS15" i="46" s="1"/>
  <c r="AI15" i="46"/>
  <c r="AG15" i="46"/>
  <c r="AA15" i="46"/>
  <c r="AC15" i="46" s="1"/>
  <c r="O15" i="46"/>
  <c r="M15" i="46"/>
  <c r="BA15" i="46" s="1"/>
  <c r="U14" i="46"/>
  <c r="K14" i="46"/>
  <c r="I14" i="46"/>
  <c r="AW14" i="46"/>
  <c r="AY14" i="46" s="1"/>
  <c r="AQ14" i="46"/>
  <c r="AS14" i="46" s="1"/>
  <c r="AG14" i="46"/>
  <c r="AI14" i="46" s="1"/>
  <c r="AC14" i="46"/>
  <c r="AA14" i="46"/>
  <c r="O14" i="46"/>
  <c r="M14" i="46"/>
  <c r="BA14" i="46" s="1"/>
  <c r="U13" i="46"/>
  <c r="K13" i="46"/>
  <c r="I13" i="46"/>
  <c r="AW13" i="46"/>
  <c r="AY13" i="46" s="1"/>
  <c r="AQ13" i="46"/>
  <c r="AS13" i="46" s="1"/>
  <c r="AG13" i="46"/>
  <c r="AI13" i="46" s="1"/>
  <c r="AC13" i="46"/>
  <c r="AA13" i="46"/>
  <c r="O13" i="46"/>
  <c r="M13" i="46"/>
  <c r="BA13" i="46" s="1"/>
  <c r="U12" i="46"/>
  <c r="K12" i="46"/>
  <c r="I12" i="46"/>
  <c r="AY12" i="46"/>
  <c r="AW12" i="46"/>
  <c r="AQ12" i="46"/>
  <c r="AS12" i="46" s="1"/>
  <c r="AI12" i="46"/>
  <c r="AG12" i="46"/>
  <c r="AA12" i="46"/>
  <c r="AC12" i="46" s="1"/>
  <c r="O12" i="46"/>
  <c r="M12" i="46"/>
  <c r="BA12" i="46" s="1"/>
  <c r="U11" i="46"/>
  <c r="K11" i="46"/>
  <c r="I11" i="46"/>
  <c r="AW11" i="46"/>
  <c r="AY11" i="46" s="1"/>
  <c r="AQ11" i="46"/>
  <c r="AS11" i="46" s="1"/>
  <c r="AG11" i="46"/>
  <c r="AI11" i="46" s="1"/>
  <c r="AC11" i="46"/>
  <c r="AA11" i="46"/>
  <c r="O11" i="46"/>
  <c r="M11" i="46"/>
  <c r="BA11" i="46" s="1"/>
  <c r="U10" i="46"/>
  <c r="K10" i="46"/>
  <c r="I10" i="46"/>
  <c r="AW10" i="46"/>
  <c r="AY10" i="46" s="1"/>
  <c r="AQ10" i="46"/>
  <c r="AS10" i="46" s="1"/>
  <c r="AG10" i="46"/>
  <c r="AI10" i="46" s="1"/>
  <c r="AC10" i="46"/>
  <c r="AA10" i="46"/>
  <c r="O10" i="46"/>
  <c r="M10" i="46"/>
  <c r="BA10" i="46" s="1"/>
  <c r="U9" i="46"/>
  <c r="K9" i="46"/>
  <c r="I9" i="46"/>
  <c r="AW9" i="46"/>
  <c r="AY9" i="46" s="1"/>
  <c r="AQ9" i="46"/>
  <c r="AS9" i="46" s="1"/>
  <c r="AI9" i="46"/>
  <c r="AG9" i="46"/>
  <c r="AC9" i="46"/>
  <c r="AA9" i="46"/>
  <c r="O9" i="46"/>
  <c r="M9" i="46"/>
  <c r="BA9" i="46" s="1"/>
  <c r="U8" i="46"/>
  <c r="K8" i="46"/>
  <c r="I8" i="46"/>
  <c r="AW8" i="46"/>
  <c r="AY8" i="46" s="1"/>
  <c r="AQ8" i="46"/>
  <c r="AS8" i="46" s="1"/>
  <c r="AI8" i="46"/>
  <c r="AG8" i="46"/>
  <c r="AC8" i="46"/>
  <c r="AA8" i="46"/>
  <c r="O8" i="46"/>
  <c r="M8" i="46"/>
  <c r="BA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I27" i="48"/>
  <c r="AM27" i="48"/>
  <c r="AG27" i="48"/>
  <c r="AE27" i="48"/>
  <c r="Y27" i="48"/>
  <c r="W27" i="48"/>
  <c r="M27" i="48"/>
  <c r="AI27" i="48" s="1"/>
  <c r="AK26" i="48"/>
  <c r="AC26" i="48"/>
  <c r="U26" i="48"/>
  <c r="S26" i="48"/>
  <c r="O26" i="48"/>
  <c r="K26" i="48"/>
  <c r="I26" i="48"/>
  <c r="AM26" i="48"/>
  <c r="AG26" i="48"/>
  <c r="AE26" i="48"/>
  <c r="Y26" i="48"/>
  <c r="W26" i="48"/>
  <c r="M26" i="48"/>
  <c r="AI26" i="48" s="1"/>
  <c r="AK25" i="48"/>
  <c r="AC25" i="48"/>
  <c r="U25" i="48"/>
  <c r="S25" i="48"/>
  <c r="O25" i="48"/>
  <c r="K25" i="48"/>
  <c r="I25" i="48"/>
  <c r="AM25" i="48"/>
  <c r="AG25" i="48"/>
  <c r="AE25" i="48"/>
  <c r="Y25" i="48"/>
  <c r="W25" i="48"/>
  <c r="M25" i="48"/>
  <c r="AI25" i="48" s="1"/>
  <c r="AK24" i="48"/>
  <c r="AC24" i="48"/>
  <c r="U24" i="48"/>
  <c r="S24" i="48"/>
  <c r="O24" i="48"/>
  <c r="K24" i="48"/>
  <c r="I24" i="48"/>
  <c r="AM24" i="48"/>
  <c r="AG24" i="48"/>
  <c r="AE24" i="48"/>
  <c r="Y24" i="48"/>
  <c r="W24" i="48"/>
  <c r="M24" i="48"/>
  <c r="AI24" i="48" s="1"/>
  <c r="AK23" i="48"/>
  <c r="AC23" i="48"/>
  <c r="U23" i="48"/>
  <c r="S23" i="48"/>
  <c r="O23" i="48"/>
  <c r="K23" i="48"/>
  <c r="I23" i="48"/>
  <c r="AM23" i="48"/>
  <c r="AG23" i="48"/>
  <c r="AE23" i="48"/>
  <c r="Y23" i="48"/>
  <c r="W23" i="48"/>
  <c r="M23" i="48"/>
  <c r="AI23" i="48" s="1"/>
  <c r="AK22" i="48"/>
  <c r="AC22" i="48"/>
  <c r="U22" i="48"/>
  <c r="S22" i="48"/>
  <c r="O22" i="48"/>
  <c r="K22" i="48"/>
  <c r="I22" i="48"/>
  <c r="AM22" i="48"/>
  <c r="AG22" i="48"/>
  <c r="AE22" i="48"/>
  <c r="Y22" i="48"/>
  <c r="W22" i="48"/>
  <c r="M22" i="48"/>
  <c r="AI22" i="48" s="1"/>
  <c r="AK21" i="48"/>
  <c r="AC21" i="48"/>
  <c r="U21" i="48"/>
  <c r="S21" i="48"/>
  <c r="O21" i="48"/>
  <c r="K21" i="48"/>
  <c r="I21" i="48"/>
  <c r="AM21" i="48"/>
  <c r="AG21" i="48"/>
  <c r="AE21" i="48"/>
  <c r="Y21" i="48"/>
  <c r="W21" i="48"/>
  <c r="M21" i="48"/>
  <c r="AI21" i="48" s="1"/>
  <c r="AK20" i="48"/>
  <c r="AC20" i="48"/>
  <c r="U20" i="48"/>
  <c r="S20" i="48"/>
  <c r="O20" i="48"/>
  <c r="K20" i="48"/>
  <c r="I20" i="48"/>
  <c r="AM20" i="48"/>
  <c r="AG20" i="48"/>
  <c r="AE20" i="48"/>
  <c r="Y20" i="48"/>
  <c r="W20" i="48"/>
  <c r="M20" i="48"/>
  <c r="AI20" i="48" s="1"/>
  <c r="AK19" i="48"/>
  <c r="AC19" i="48"/>
  <c r="U19" i="48"/>
  <c r="S19" i="48"/>
  <c r="O19" i="48"/>
  <c r="K19" i="48"/>
  <c r="I19" i="48"/>
  <c r="AM19" i="48"/>
  <c r="AG19" i="48"/>
  <c r="AE19" i="48"/>
  <c r="Y19" i="48"/>
  <c r="W19" i="48"/>
  <c r="M19" i="48"/>
  <c r="AI19" i="48" s="1"/>
  <c r="AK18" i="48"/>
  <c r="AC18" i="48"/>
  <c r="U18" i="48"/>
  <c r="S18" i="48"/>
  <c r="O18" i="48"/>
  <c r="K18" i="48"/>
  <c r="I18" i="48"/>
  <c r="AM18" i="48"/>
  <c r="AG18" i="48"/>
  <c r="AE18" i="48"/>
  <c r="Y18" i="48"/>
  <c r="W18" i="48"/>
  <c r="M18" i="48"/>
  <c r="AI18" i="48" s="1"/>
  <c r="AK17" i="48"/>
  <c r="AC17" i="48"/>
  <c r="U17" i="48"/>
  <c r="S17" i="48"/>
  <c r="O17" i="48"/>
  <c r="K17" i="48"/>
  <c r="I17" i="48"/>
  <c r="AM17" i="48"/>
  <c r="AG17" i="48"/>
  <c r="AE17" i="48"/>
  <c r="Y17" i="48"/>
  <c r="W17" i="48"/>
  <c r="M17" i="48"/>
  <c r="AI17" i="48" s="1"/>
  <c r="AK16" i="48"/>
  <c r="AC16" i="48"/>
  <c r="U16" i="48"/>
  <c r="S16" i="48"/>
  <c r="O16" i="48"/>
  <c r="K16" i="48"/>
  <c r="I16" i="48"/>
  <c r="AM16" i="48"/>
  <c r="AG16" i="48"/>
  <c r="AE16" i="48"/>
  <c r="AA16" i="48"/>
  <c r="Y16" i="48"/>
  <c r="W16" i="48"/>
  <c r="M16" i="48"/>
  <c r="AI16" i="48" s="1"/>
  <c r="AK15" i="48"/>
  <c r="AC15" i="48"/>
  <c r="U15" i="48"/>
  <c r="S15" i="48"/>
  <c r="O15" i="48"/>
  <c r="K15" i="48"/>
  <c r="I15" i="48"/>
  <c r="AM15" i="48"/>
  <c r="AG15" i="48"/>
  <c r="AE15" i="48"/>
  <c r="Y15" i="48"/>
  <c r="W15" i="48"/>
  <c r="M15" i="48"/>
  <c r="AI15" i="48" s="1"/>
  <c r="AK14" i="48"/>
  <c r="AC14" i="48"/>
  <c r="U14" i="48"/>
  <c r="S14" i="48"/>
  <c r="O14" i="48"/>
  <c r="K14" i="48"/>
  <c r="I14" i="48"/>
  <c r="AM14" i="48"/>
  <c r="AG14" i="48"/>
  <c r="AE14" i="48"/>
  <c r="Y14" i="48"/>
  <c r="W14" i="48"/>
  <c r="M14" i="48"/>
  <c r="AI14" i="48" s="1"/>
  <c r="AK13" i="48"/>
  <c r="AC13" i="48"/>
  <c r="U13" i="48"/>
  <c r="S13" i="48"/>
  <c r="O13" i="48"/>
  <c r="K13" i="48"/>
  <c r="I13" i="48"/>
  <c r="AM13" i="48"/>
  <c r="AG13" i="48"/>
  <c r="AE13" i="48"/>
  <c r="Y13" i="48"/>
  <c r="W13" i="48"/>
  <c r="M13" i="48"/>
  <c r="AI13" i="48" s="1"/>
  <c r="AK12" i="48"/>
  <c r="AC12" i="48"/>
  <c r="U12" i="48"/>
  <c r="S12" i="48"/>
  <c r="O12" i="48"/>
  <c r="K12" i="48"/>
  <c r="G12" i="48"/>
  <c r="AM12" i="48"/>
  <c r="AG12" i="48"/>
  <c r="AE12" i="48"/>
  <c r="Y12" i="48"/>
  <c r="W12" i="48"/>
  <c r="M12" i="48"/>
  <c r="AI12" i="48" s="1"/>
  <c r="AK11" i="48"/>
  <c r="AC11" i="48"/>
  <c r="U11" i="48"/>
  <c r="S11" i="48"/>
  <c r="O11" i="48"/>
  <c r="K11" i="48"/>
  <c r="I11" i="48"/>
  <c r="AM11" i="48"/>
  <c r="AG11" i="48"/>
  <c r="AE11" i="48"/>
  <c r="Y11" i="48"/>
  <c r="W11" i="48"/>
  <c r="M11" i="48"/>
  <c r="AI11" i="48" s="1"/>
  <c r="AK10" i="48"/>
  <c r="AC10" i="48"/>
  <c r="U10" i="48"/>
  <c r="S10" i="48"/>
  <c r="O10" i="48"/>
  <c r="K10" i="48"/>
  <c r="G10" i="48"/>
  <c r="AM10" i="48"/>
  <c r="AG10" i="48"/>
  <c r="AE10" i="48"/>
  <c r="Y10" i="48"/>
  <c r="W10" i="48"/>
  <c r="M10" i="48"/>
  <c r="Q10" i="48" s="1"/>
  <c r="AK9" i="48"/>
  <c r="AC9" i="48"/>
  <c r="U9" i="48"/>
  <c r="S9" i="48"/>
  <c r="O9" i="48"/>
  <c r="K9" i="48"/>
  <c r="I9" i="48"/>
  <c r="AM9" i="48"/>
  <c r="AI9" i="48"/>
  <c r="AG9" i="48"/>
  <c r="AE9" i="48"/>
  <c r="Y9" i="48"/>
  <c r="W9" i="48"/>
  <c r="M9" i="48"/>
  <c r="Q9" i="48" s="1"/>
  <c r="AK8" i="48"/>
  <c r="AC8" i="48"/>
  <c r="U8" i="48"/>
  <c r="S8" i="48"/>
  <c r="O8" i="48"/>
  <c r="K8" i="48"/>
  <c r="G8" i="48"/>
  <c r="AM8" i="48"/>
  <c r="AG8" i="48"/>
  <c r="AE8" i="48"/>
  <c r="Y8" i="48"/>
  <c r="W8" i="48"/>
  <c r="M8" i="48"/>
  <c r="Q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S62" i="50"/>
  <c r="O62" i="50"/>
  <c r="K62" i="50"/>
  <c r="I62" i="50"/>
  <c r="U62" i="50"/>
  <c r="M62" i="50"/>
  <c r="S61" i="50"/>
  <c r="O61" i="50"/>
  <c r="K61" i="50"/>
  <c r="I61" i="50"/>
  <c r="U61" i="50"/>
  <c r="W61" i="50" s="1"/>
  <c r="M61" i="50"/>
  <c r="S60" i="50"/>
  <c r="O60" i="50"/>
  <c r="K60" i="50"/>
  <c r="I60" i="50"/>
  <c r="U60" i="50"/>
  <c r="M60" i="50"/>
  <c r="Y60" i="50" s="1"/>
  <c r="S59" i="50"/>
  <c r="O59" i="50"/>
  <c r="K59" i="50"/>
  <c r="I59" i="50"/>
  <c r="U59" i="50"/>
  <c r="M59" i="50"/>
  <c r="S58" i="50"/>
  <c r="O58" i="50"/>
  <c r="K58" i="50"/>
  <c r="I58" i="50"/>
  <c r="U58" i="50"/>
  <c r="M58" i="50"/>
  <c r="S57" i="50"/>
  <c r="O57" i="50"/>
  <c r="K57" i="50"/>
  <c r="I57" i="50"/>
  <c r="U57" i="50"/>
  <c r="M57" i="50"/>
  <c r="S56" i="50"/>
  <c r="O56" i="50"/>
  <c r="K56" i="50"/>
  <c r="I56" i="50"/>
  <c r="U56" i="50"/>
  <c r="M56" i="50"/>
  <c r="Q56" i="50" s="1"/>
  <c r="S55" i="50"/>
  <c r="O55" i="50"/>
  <c r="K55" i="50"/>
  <c r="I55" i="50"/>
  <c r="U55" i="50"/>
  <c r="M55" i="50"/>
  <c r="S54" i="50"/>
  <c r="O54" i="50"/>
  <c r="K54" i="50"/>
  <c r="I54" i="50"/>
  <c r="U54" i="50"/>
  <c r="M54" i="50"/>
  <c r="S53" i="50"/>
  <c r="O53" i="50"/>
  <c r="K53" i="50"/>
  <c r="I53" i="50"/>
  <c r="U53" i="50"/>
  <c r="M53" i="50"/>
  <c r="S52" i="50"/>
  <c r="O52" i="50"/>
  <c r="K52" i="50"/>
  <c r="I52" i="50"/>
  <c r="U52" i="50"/>
  <c r="M52" i="50"/>
  <c r="S51" i="50"/>
  <c r="O51" i="50"/>
  <c r="K51" i="50"/>
  <c r="G51" i="50"/>
  <c r="U51" i="50"/>
  <c r="M51" i="50"/>
  <c r="S50" i="50"/>
  <c r="O50" i="50"/>
  <c r="K50" i="50"/>
  <c r="G50" i="50"/>
  <c r="U50" i="50"/>
  <c r="M50" i="50"/>
  <c r="S49" i="50"/>
  <c r="O49" i="50"/>
  <c r="K49" i="50"/>
  <c r="G49" i="50"/>
  <c r="U49" i="50"/>
  <c r="M49" i="50"/>
  <c r="S48" i="50"/>
  <c r="O48" i="50"/>
  <c r="K48" i="50"/>
  <c r="G48" i="50"/>
  <c r="U48" i="50"/>
  <c r="M48" i="50"/>
  <c r="Q48" i="50" s="1"/>
  <c r="S47" i="50"/>
  <c r="O47" i="50"/>
  <c r="K47" i="50"/>
  <c r="G47" i="50"/>
  <c r="U47" i="50"/>
  <c r="M47" i="50"/>
  <c r="Q47" i="50" s="1"/>
  <c r="S46" i="50"/>
  <c r="O46" i="50"/>
  <c r="K46" i="50"/>
  <c r="G46" i="50"/>
  <c r="U46" i="50"/>
  <c r="M46" i="50"/>
  <c r="S45" i="50"/>
  <c r="O45" i="50"/>
  <c r="K45" i="50"/>
  <c r="G45" i="50"/>
  <c r="U45" i="50"/>
  <c r="M45" i="50"/>
  <c r="Q45" i="50" s="1"/>
  <c r="S44" i="50"/>
  <c r="O44" i="50"/>
  <c r="K44" i="50"/>
  <c r="G44" i="50"/>
  <c r="U44" i="50"/>
  <c r="M44" i="50"/>
  <c r="Q44" i="50" s="1"/>
  <c r="S43" i="50"/>
  <c r="O43" i="50"/>
  <c r="K43" i="50"/>
  <c r="I43" i="50"/>
  <c r="G43" i="50"/>
  <c r="U43" i="50"/>
  <c r="M43" i="50"/>
  <c r="Q43" i="50" s="1"/>
  <c r="S42" i="50"/>
  <c r="O42" i="50"/>
  <c r="K42" i="50"/>
  <c r="G42" i="50"/>
  <c r="U42" i="50"/>
  <c r="M42" i="50"/>
  <c r="Q42" i="50" s="1"/>
  <c r="S41" i="50"/>
  <c r="O41" i="50"/>
  <c r="K41" i="50"/>
  <c r="G41" i="50"/>
  <c r="U41" i="50"/>
  <c r="M41" i="50"/>
  <c r="S40" i="50"/>
  <c r="O40" i="50"/>
  <c r="K40" i="50"/>
  <c r="G40" i="50"/>
  <c r="U40" i="50"/>
  <c r="M40" i="50"/>
  <c r="Q40" i="50" s="1"/>
  <c r="S39" i="50"/>
  <c r="O39" i="50"/>
  <c r="K39" i="50"/>
  <c r="G39" i="50"/>
  <c r="U39" i="50"/>
  <c r="M39" i="50"/>
  <c r="Q39" i="50" s="1"/>
  <c r="S38" i="50"/>
  <c r="O38" i="50"/>
  <c r="K38" i="50"/>
  <c r="G38" i="50"/>
  <c r="U38" i="50"/>
  <c r="M38" i="50"/>
  <c r="Q38" i="50" s="1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Y34" i="50" s="1"/>
  <c r="S33" i="50"/>
  <c r="O33" i="50"/>
  <c r="K33" i="50"/>
  <c r="I33" i="50"/>
  <c r="U33" i="50"/>
  <c r="M33" i="50"/>
  <c r="S32" i="50"/>
  <c r="O32" i="50"/>
  <c r="K32" i="50"/>
  <c r="I32" i="50"/>
  <c r="U32" i="50"/>
  <c r="M32" i="50"/>
  <c r="Y32" i="50" s="1"/>
  <c r="S31" i="50"/>
  <c r="O31" i="50"/>
  <c r="K31" i="50"/>
  <c r="I31" i="50"/>
  <c r="U31" i="50"/>
  <c r="M31" i="50"/>
  <c r="Y31" i="50" s="1"/>
  <c r="S30" i="50"/>
  <c r="O30" i="50"/>
  <c r="K30" i="50"/>
  <c r="I30" i="50"/>
  <c r="U30" i="50"/>
  <c r="M30" i="50"/>
  <c r="S29" i="50"/>
  <c r="O29" i="50"/>
  <c r="K29" i="50"/>
  <c r="I29" i="50"/>
  <c r="U29" i="50"/>
  <c r="M29" i="50"/>
  <c r="Q29" i="50" s="1"/>
  <c r="S28" i="50"/>
  <c r="O28" i="50"/>
  <c r="K28" i="50"/>
  <c r="I28" i="50"/>
  <c r="U28" i="50"/>
  <c r="M28" i="50"/>
  <c r="S27" i="50"/>
  <c r="O27" i="50"/>
  <c r="K27" i="50"/>
  <c r="I27" i="50"/>
  <c r="U27" i="50"/>
  <c r="W27" i="50" s="1"/>
  <c r="M27" i="50"/>
  <c r="S26" i="50"/>
  <c r="O26" i="50"/>
  <c r="K26" i="50"/>
  <c r="I26" i="50"/>
  <c r="U26" i="50"/>
  <c r="M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S23" i="50"/>
  <c r="O23" i="50"/>
  <c r="K23" i="50"/>
  <c r="I23" i="50"/>
  <c r="U23" i="50"/>
  <c r="W23" i="50" s="1"/>
  <c r="M23" i="50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S20" i="50"/>
  <c r="O20" i="50"/>
  <c r="K20" i="50"/>
  <c r="I20" i="50"/>
  <c r="U20" i="50"/>
  <c r="M20" i="50"/>
  <c r="S19" i="50"/>
  <c r="O19" i="50"/>
  <c r="K19" i="50"/>
  <c r="I19" i="50"/>
  <c r="U19" i="50"/>
  <c r="M19" i="50"/>
  <c r="S18" i="50"/>
  <c r="O18" i="50"/>
  <c r="K18" i="50"/>
  <c r="I18" i="50"/>
  <c r="U18" i="50"/>
  <c r="M18" i="50"/>
  <c r="S17" i="50"/>
  <c r="O17" i="50"/>
  <c r="K17" i="50"/>
  <c r="I17" i="50"/>
  <c r="U17" i="50"/>
  <c r="M17" i="50"/>
  <c r="S16" i="50"/>
  <c r="O16" i="50"/>
  <c r="K16" i="50"/>
  <c r="I16" i="50"/>
  <c r="U16" i="50"/>
  <c r="M16" i="50"/>
  <c r="S15" i="50"/>
  <c r="O15" i="50"/>
  <c r="K15" i="50"/>
  <c r="I15" i="50"/>
  <c r="U15" i="50"/>
  <c r="M15" i="50"/>
  <c r="S14" i="50"/>
  <c r="O14" i="50"/>
  <c r="K14" i="50"/>
  <c r="I14" i="50"/>
  <c r="U14" i="50"/>
  <c r="M14" i="50"/>
  <c r="S13" i="50"/>
  <c r="O13" i="50"/>
  <c r="K13" i="50"/>
  <c r="I13" i="50"/>
  <c r="U13" i="50"/>
  <c r="M13" i="50"/>
  <c r="S12" i="50"/>
  <c r="O12" i="50"/>
  <c r="K12" i="50"/>
  <c r="I12" i="50"/>
  <c r="U12" i="50"/>
  <c r="M12" i="50"/>
  <c r="S11" i="50"/>
  <c r="O11" i="50"/>
  <c r="K11" i="50"/>
  <c r="I11" i="50"/>
  <c r="U11" i="50"/>
  <c r="M11" i="50"/>
  <c r="S10" i="50"/>
  <c r="O10" i="50"/>
  <c r="K10" i="50"/>
  <c r="I10" i="50"/>
  <c r="U10" i="50"/>
  <c r="M10" i="50"/>
  <c r="S9" i="50"/>
  <c r="O9" i="50"/>
  <c r="K9" i="50"/>
  <c r="I9" i="50"/>
  <c r="G9" i="50"/>
  <c r="U9" i="50"/>
  <c r="M9" i="50"/>
  <c r="Y9" i="50" s="1"/>
  <c r="S8" i="50"/>
  <c r="O8" i="50"/>
  <c r="K8" i="50"/>
  <c r="G8" i="50"/>
  <c r="U8" i="50"/>
  <c r="M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K30" i="51"/>
  <c r="BI30" i="51"/>
  <c r="BG30" i="51"/>
  <c r="BE30" i="51"/>
  <c r="BA30" i="51"/>
  <c r="BC30" i="51" s="1"/>
  <c r="AW30" i="51"/>
  <c r="AS30" i="51"/>
  <c r="AU30" i="51" s="1"/>
  <c r="AQ30" i="51"/>
  <c r="AO30" i="51"/>
  <c r="AM30" i="51"/>
  <c r="AK30" i="51"/>
  <c r="AG30" i="51"/>
  <c r="AC30" i="51"/>
  <c r="AE30" i="51" s="1"/>
  <c r="AA30" i="51"/>
  <c r="Y30" i="51"/>
  <c r="U30" i="51"/>
  <c r="W30" i="51" s="1"/>
  <c r="O30" i="51"/>
  <c r="M30" i="51"/>
  <c r="BO30" i="51" s="1"/>
  <c r="S29" i="51"/>
  <c r="K29" i="51"/>
  <c r="I29" i="51"/>
  <c r="BM29" i="51"/>
  <c r="BQ29" i="51" s="1"/>
  <c r="BK29" i="51"/>
  <c r="BI29" i="51"/>
  <c r="BE29" i="51"/>
  <c r="BA29" i="51"/>
  <c r="BC29" i="51" s="1"/>
  <c r="AW29" i="51"/>
  <c r="AS29" i="51"/>
  <c r="AU29" i="51" s="1"/>
  <c r="AQ29" i="51"/>
  <c r="AO29" i="51"/>
  <c r="AG29" i="51"/>
  <c r="AK29" i="51" s="1"/>
  <c r="AC29" i="51"/>
  <c r="AE29" i="51" s="1"/>
  <c r="AA29" i="51"/>
  <c r="Y29" i="51"/>
  <c r="O29" i="51"/>
  <c r="U29" i="51" s="1"/>
  <c r="M29" i="51"/>
  <c r="S28" i="51"/>
  <c r="K28" i="51"/>
  <c r="I28" i="51"/>
  <c r="BM28" i="51"/>
  <c r="BQ28" i="51" s="1"/>
  <c r="BK28" i="51"/>
  <c r="BI28" i="51"/>
  <c r="BE28" i="51"/>
  <c r="BC28" i="51"/>
  <c r="BA28" i="51"/>
  <c r="AW28" i="51"/>
  <c r="AS28" i="51"/>
  <c r="AU28" i="51" s="1"/>
  <c r="AQ28" i="51"/>
  <c r="AO28" i="51"/>
  <c r="AG28" i="51"/>
  <c r="AK28" i="51" s="1"/>
  <c r="AC28" i="51"/>
  <c r="AE28" i="51" s="1"/>
  <c r="AA28" i="51"/>
  <c r="Y28" i="51"/>
  <c r="O28" i="51"/>
  <c r="U28" i="51" s="1"/>
  <c r="M28" i="51"/>
  <c r="S27" i="51"/>
  <c r="K27" i="51"/>
  <c r="I27" i="51"/>
  <c r="BQ27" i="51"/>
  <c r="BS27" i="51" s="1"/>
  <c r="BM27" i="51"/>
  <c r="BK27" i="51"/>
  <c r="BI27" i="51"/>
  <c r="BE27" i="51"/>
  <c r="BA27" i="51"/>
  <c r="BC27" i="51" s="1"/>
  <c r="AW27" i="51"/>
  <c r="AS27" i="51"/>
  <c r="AU27" i="51" s="1"/>
  <c r="AQ27" i="51"/>
  <c r="AO27" i="51"/>
  <c r="AM27" i="51"/>
  <c r="AK27" i="51"/>
  <c r="AG27" i="51"/>
  <c r="AC27" i="51"/>
  <c r="AE27" i="51" s="1"/>
  <c r="AA27" i="51"/>
  <c r="Y27" i="51"/>
  <c r="U27" i="51"/>
  <c r="W27" i="51" s="1"/>
  <c r="O27" i="51"/>
  <c r="M27" i="51"/>
  <c r="BO27" i="51" s="1"/>
  <c r="S26" i="51"/>
  <c r="K26" i="51"/>
  <c r="I26" i="51"/>
  <c r="BM26" i="51"/>
  <c r="BQ26" i="51" s="1"/>
  <c r="BK26" i="51"/>
  <c r="BI26" i="51"/>
  <c r="BE26" i="51"/>
  <c r="BA26" i="51"/>
  <c r="BC26" i="51" s="1"/>
  <c r="AW26" i="51"/>
  <c r="AS26" i="51"/>
  <c r="AU26" i="51" s="1"/>
  <c r="AQ26" i="51"/>
  <c r="AO26" i="51"/>
  <c r="AG26" i="51"/>
  <c r="AK26" i="51" s="1"/>
  <c r="AC26" i="51"/>
  <c r="AE26" i="51" s="1"/>
  <c r="AA26" i="51"/>
  <c r="Y26" i="51"/>
  <c r="O26" i="51"/>
  <c r="U26" i="51" s="1"/>
  <c r="M26" i="51"/>
  <c r="S25" i="51"/>
  <c r="K25" i="51"/>
  <c r="I25" i="51"/>
  <c r="BM25" i="51"/>
  <c r="BQ25" i="51" s="1"/>
  <c r="BK25" i="51"/>
  <c r="BI25" i="51"/>
  <c r="BE25" i="51"/>
  <c r="BA25" i="51"/>
  <c r="BC25" i="51" s="1"/>
  <c r="AW25" i="51"/>
  <c r="AS25" i="51"/>
  <c r="AU25" i="51" s="1"/>
  <c r="AO25" i="51"/>
  <c r="AG25" i="51"/>
  <c r="AK25" i="51" s="1"/>
  <c r="AC25" i="51"/>
  <c r="AE25" i="51" s="1"/>
  <c r="Y25" i="51"/>
  <c r="U25" i="51"/>
  <c r="O25" i="5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Q23" i="51"/>
  <c r="BS23" i="51" s="1"/>
  <c r="BM23" i="51"/>
  <c r="BK23" i="51"/>
  <c r="BI23" i="51"/>
  <c r="BE23" i="51"/>
  <c r="BA23" i="51"/>
  <c r="BC23" i="51" s="1"/>
  <c r="AW23" i="51"/>
  <c r="AS23" i="51"/>
  <c r="AU23" i="51" s="1"/>
  <c r="AQ23" i="51"/>
  <c r="AO23" i="51"/>
  <c r="AK23" i="51"/>
  <c r="AM23" i="51" s="1"/>
  <c r="AG23" i="51"/>
  <c r="AC23" i="51"/>
  <c r="AE23" i="51" s="1"/>
  <c r="AA23" i="51"/>
  <c r="Y23" i="51"/>
  <c r="U23" i="51"/>
  <c r="W23" i="51" s="1"/>
  <c r="O23" i="51"/>
  <c r="M23" i="51"/>
  <c r="BO23" i="51" s="1"/>
  <c r="S22" i="51"/>
  <c r="K22" i="51"/>
  <c r="I22" i="51"/>
  <c r="BQ22" i="51"/>
  <c r="BS22" i="51" s="1"/>
  <c r="BM22" i="51"/>
  <c r="BK22" i="51"/>
  <c r="BI22" i="51"/>
  <c r="BE22" i="51"/>
  <c r="BA22" i="51"/>
  <c r="BC22" i="51" s="1"/>
  <c r="AW22" i="51"/>
  <c r="AS22" i="51"/>
  <c r="AU22" i="51" s="1"/>
  <c r="AQ22" i="51"/>
  <c r="AO22" i="51"/>
  <c r="AM22" i="51"/>
  <c r="AK22" i="51"/>
  <c r="AG22" i="51"/>
  <c r="AC22" i="51"/>
  <c r="AE22" i="51" s="1"/>
  <c r="AA22" i="51"/>
  <c r="Y22" i="51"/>
  <c r="U22" i="51"/>
  <c r="W22" i="51" s="1"/>
  <c r="O22" i="51"/>
  <c r="M22" i="51"/>
  <c r="BO22" i="51" s="1"/>
  <c r="S21" i="51"/>
  <c r="K21" i="51"/>
  <c r="I21" i="51"/>
  <c r="BM21" i="51"/>
  <c r="BQ21" i="51" s="1"/>
  <c r="BK21" i="51"/>
  <c r="BI21" i="51"/>
  <c r="BG21" i="51"/>
  <c r="BE21" i="51"/>
  <c r="BA21" i="51"/>
  <c r="BC21" i="51" s="1"/>
  <c r="AW21" i="51"/>
  <c r="AS21" i="51"/>
  <c r="AU21" i="51" s="1"/>
  <c r="AQ21" i="51"/>
  <c r="AO21" i="51"/>
  <c r="AG21" i="51"/>
  <c r="AK21" i="51" s="1"/>
  <c r="AC21" i="51"/>
  <c r="AE21" i="51" s="1"/>
  <c r="AA21" i="51"/>
  <c r="Y21" i="51"/>
  <c r="O21" i="51"/>
  <c r="U21" i="51" s="1"/>
  <c r="M21" i="51"/>
  <c r="S20" i="51"/>
  <c r="K20" i="51"/>
  <c r="I20" i="51"/>
  <c r="BM20" i="51"/>
  <c r="BQ20" i="51" s="1"/>
  <c r="BK20" i="51"/>
  <c r="BI20" i="51"/>
  <c r="BE20" i="51"/>
  <c r="BA20" i="51"/>
  <c r="BC20" i="51" s="1"/>
  <c r="AW20" i="51"/>
  <c r="AS20" i="51"/>
  <c r="AU20" i="51" s="1"/>
  <c r="AQ20" i="51"/>
  <c r="AO20" i="51"/>
  <c r="AG20" i="51"/>
  <c r="AK20" i="51" s="1"/>
  <c r="AC20" i="51"/>
  <c r="AE20" i="51" s="1"/>
  <c r="AA20" i="51"/>
  <c r="Y20" i="51"/>
  <c r="O20" i="51"/>
  <c r="U20" i="51" s="1"/>
  <c r="M20" i="51"/>
  <c r="S19" i="51"/>
  <c r="K19" i="51"/>
  <c r="I19" i="51"/>
  <c r="BQ19" i="51"/>
  <c r="BS19" i="51" s="1"/>
  <c r="BM19" i="51"/>
  <c r="BK19" i="51"/>
  <c r="BI19" i="51"/>
  <c r="BE19" i="51"/>
  <c r="BA19" i="51"/>
  <c r="BC19" i="51" s="1"/>
  <c r="AW19" i="51"/>
  <c r="AS19" i="51"/>
  <c r="AU19" i="51" s="1"/>
  <c r="AQ19" i="51"/>
  <c r="AO19" i="51"/>
  <c r="AM19" i="51"/>
  <c r="AK19" i="51"/>
  <c r="AG19" i="51"/>
  <c r="AC19" i="51"/>
  <c r="AE19" i="51" s="1"/>
  <c r="AA19" i="51"/>
  <c r="Y19" i="51"/>
  <c r="U19" i="51"/>
  <c r="W19" i="51" s="1"/>
  <c r="O19" i="51"/>
  <c r="M19" i="51"/>
  <c r="BO19" i="51" s="1"/>
  <c r="S18" i="51"/>
  <c r="K18" i="51"/>
  <c r="I18" i="51"/>
  <c r="BQ18" i="51"/>
  <c r="BS18" i="51" s="1"/>
  <c r="BM18" i="51"/>
  <c r="BI18" i="51"/>
  <c r="BK18" i="51" s="1"/>
  <c r="BE18" i="51"/>
  <c r="BA18" i="51"/>
  <c r="BC18" i="51" s="1"/>
  <c r="AW18" i="51"/>
  <c r="AS18" i="51"/>
  <c r="AU18" i="51" s="1"/>
  <c r="AQ18" i="51"/>
  <c r="AO18" i="51"/>
  <c r="AK18" i="51"/>
  <c r="AM18" i="51" s="1"/>
  <c r="AG18" i="51"/>
  <c r="AC18" i="51"/>
  <c r="AE18" i="51" s="1"/>
  <c r="AA18" i="51"/>
  <c r="Y18" i="51"/>
  <c r="W18" i="51"/>
  <c r="U18" i="51"/>
  <c r="O18" i="51"/>
  <c r="M18" i="51"/>
  <c r="BO18" i="51" s="1"/>
  <c r="S17" i="51"/>
  <c r="K17" i="51"/>
  <c r="I17" i="51"/>
  <c r="BM17" i="51"/>
  <c r="BQ17" i="51" s="1"/>
  <c r="BK17" i="51"/>
  <c r="BI17" i="51"/>
  <c r="BE17" i="51"/>
  <c r="BA17" i="51"/>
  <c r="BC17" i="51" s="1"/>
  <c r="AW17" i="51"/>
  <c r="AS17" i="51"/>
  <c r="AU17" i="51" s="1"/>
  <c r="AQ17" i="51"/>
  <c r="AO17" i="51"/>
  <c r="AG17" i="51"/>
  <c r="AK17" i="51" s="1"/>
  <c r="AC17" i="51"/>
  <c r="AE17" i="51" s="1"/>
  <c r="AA17" i="51"/>
  <c r="Y17" i="51"/>
  <c r="O17" i="51"/>
  <c r="U17" i="51" s="1"/>
  <c r="M17" i="51"/>
  <c r="S16" i="51"/>
  <c r="K16" i="51"/>
  <c r="I16" i="51"/>
  <c r="BM16" i="51"/>
  <c r="BQ16" i="51" s="1"/>
  <c r="BK16" i="51"/>
  <c r="BI16" i="51"/>
  <c r="BE16" i="51"/>
  <c r="BC16" i="51"/>
  <c r="BA16" i="51"/>
  <c r="AW16" i="51"/>
  <c r="AS16" i="51"/>
  <c r="AU16" i="51" s="1"/>
  <c r="AQ16" i="51"/>
  <c r="AO16" i="51"/>
  <c r="AG16" i="51"/>
  <c r="AK16" i="51" s="1"/>
  <c r="AC16" i="51"/>
  <c r="AE16" i="51" s="1"/>
  <c r="AA16" i="51"/>
  <c r="Y16" i="51"/>
  <c r="O16" i="51"/>
  <c r="U16" i="51" s="1"/>
  <c r="M16" i="51"/>
  <c r="S15" i="51"/>
  <c r="K15" i="51"/>
  <c r="I15" i="51"/>
  <c r="BM15" i="51"/>
  <c r="BQ15" i="51" s="1"/>
  <c r="BK15" i="51"/>
  <c r="BI15" i="51"/>
  <c r="BG15" i="51"/>
  <c r="BE15" i="51"/>
  <c r="BA15" i="51"/>
  <c r="BC15" i="51" s="1"/>
  <c r="AW15" i="51"/>
  <c r="AS15" i="51"/>
  <c r="AU15" i="51" s="1"/>
  <c r="AQ15" i="51"/>
  <c r="AO15" i="51"/>
  <c r="AG15" i="51"/>
  <c r="AK15" i="51" s="1"/>
  <c r="AC15" i="51"/>
  <c r="AE15" i="51" s="1"/>
  <c r="AA15" i="51"/>
  <c r="Y15" i="51"/>
  <c r="O15" i="51"/>
  <c r="U15" i="51" s="1"/>
  <c r="M15" i="51"/>
  <c r="S14" i="51"/>
  <c r="K14" i="51"/>
  <c r="I14" i="51"/>
  <c r="BM14" i="51"/>
  <c r="BQ14" i="51" s="1"/>
  <c r="BK14" i="51"/>
  <c r="BI14" i="51"/>
  <c r="BE14" i="51"/>
  <c r="BA14" i="51"/>
  <c r="BC14" i="51" s="1"/>
  <c r="AW14" i="51"/>
  <c r="AS14" i="51"/>
  <c r="AU14" i="51" s="1"/>
  <c r="AQ14" i="51"/>
  <c r="AO14" i="51"/>
  <c r="AG14" i="51"/>
  <c r="AK14" i="51" s="1"/>
  <c r="AC14" i="51"/>
  <c r="AE14" i="51" s="1"/>
  <c r="AA14" i="51"/>
  <c r="Y14" i="51"/>
  <c r="O14" i="51"/>
  <c r="U14" i="51" s="1"/>
  <c r="M14" i="51"/>
  <c r="S13" i="51"/>
  <c r="K13" i="51"/>
  <c r="I13" i="51"/>
  <c r="BQ13" i="51"/>
  <c r="BS13" i="51" s="1"/>
  <c r="BM13" i="51"/>
  <c r="BK13" i="51"/>
  <c r="BI13" i="51"/>
  <c r="BG13" i="51"/>
  <c r="BE13" i="51"/>
  <c r="BA13" i="51"/>
  <c r="BC13" i="51" s="1"/>
  <c r="AW13" i="51"/>
  <c r="AS13" i="51"/>
  <c r="AU13" i="51" s="1"/>
  <c r="AQ13" i="51"/>
  <c r="AO13" i="51"/>
  <c r="AM13" i="51"/>
  <c r="AK13" i="51"/>
  <c r="AG13" i="51"/>
  <c r="AC13" i="51"/>
  <c r="AE13" i="51" s="1"/>
  <c r="AA13" i="51"/>
  <c r="Y13" i="51"/>
  <c r="U13" i="51"/>
  <c r="W13" i="51" s="1"/>
  <c r="O13" i="51"/>
  <c r="M13" i="51"/>
  <c r="BO13" i="51" s="1"/>
  <c r="S12" i="51"/>
  <c r="K12" i="51"/>
  <c r="I12" i="51"/>
  <c r="BQ12" i="51"/>
  <c r="BS12" i="51" s="1"/>
  <c r="BM12" i="51"/>
  <c r="BK12" i="51"/>
  <c r="BI12" i="51"/>
  <c r="BE12" i="51"/>
  <c r="BC12" i="51"/>
  <c r="BA12" i="51"/>
  <c r="AW12" i="51"/>
  <c r="AS12" i="51"/>
  <c r="AU12" i="51" s="1"/>
  <c r="AQ12" i="51"/>
  <c r="AO12" i="51"/>
  <c r="AM12" i="51"/>
  <c r="AK12" i="51"/>
  <c r="AG12" i="51"/>
  <c r="AC12" i="51"/>
  <c r="AE12" i="51" s="1"/>
  <c r="AA12" i="51"/>
  <c r="Y12" i="51"/>
  <c r="U12" i="51"/>
  <c r="W12" i="51" s="1"/>
  <c r="O12" i="51"/>
  <c r="M12" i="51"/>
  <c r="BO12" i="51" s="1"/>
  <c r="S11" i="51"/>
  <c r="K11" i="51"/>
  <c r="I11" i="51"/>
  <c r="BM11" i="51"/>
  <c r="BQ11" i="51" s="1"/>
  <c r="BK11" i="51"/>
  <c r="BI11" i="51"/>
  <c r="BE11" i="51"/>
  <c r="BA11" i="51"/>
  <c r="BC11" i="51" s="1"/>
  <c r="AW11" i="51"/>
  <c r="AS11" i="51"/>
  <c r="AU11" i="51" s="1"/>
  <c r="AQ11" i="51"/>
  <c r="AO11" i="51"/>
  <c r="AG11" i="51"/>
  <c r="AK11" i="51" s="1"/>
  <c r="AC11" i="51"/>
  <c r="AE11" i="51" s="1"/>
  <c r="AA11" i="51"/>
  <c r="Y11" i="51"/>
  <c r="O11" i="51"/>
  <c r="U11" i="51" s="1"/>
  <c r="M11" i="51"/>
  <c r="S10" i="51"/>
  <c r="K10" i="51"/>
  <c r="I10" i="51"/>
  <c r="BM10" i="51"/>
  <c r="BQ10" i="51" s="1"/>
  <c r="BK10" i="51"/>
  <c r="BI10" i="51"/>
  <c r="BE10" i="51"/>
  <c r="BC10" i="51"/>
  <c r="BA10" i="51"/>
  <c r="AW10" i="51"/>
  <c r="AS10" i="51"/>
  <c r="AU10" i="51" s="1"/>
  <c r="AQ10" i="51"/>
  <c r="AO10" i="51"/>
  <c r="AG10" i="51"/>
  <c r="AK10" i="51" s="1"/>
  <c r="AC10" i="51"/>
  <c r="AE10" i="51" s="1"/>
  <c r="AA10" i="51"/>
  <c r="Y10" i="51"/>
  <c r="O10" i="51"/>
  <c r="U10" i="51" s="1"/>
  <c r="M10" i="51"/>
  <c r="S9" i="51"/>
  <c r="K9" i="51"/>
  <c r="I9" i="51"/>
  <c r="BM9" i="51"/>
  <c r="BQ9" i="51" s="1"/>
  <c r="BK9" i="51"/>
  <c r="BI9" i="51"/>
  <c r="BG9" i="51"/>
  <c r="BE9" i="51"/>
  <c r="BA9" i="51"/>
  <c r="BC9" i="51" s="1"/>
  <c r="AW9" i="51"/>
  <c r="AS9" i="51"/>
  <c r="AU9" i="51" s="1"/>
  <c r="AQ9" i="51"/>
  <c r="AO9" i="51"/>
  <c r="AG9" i="51"/>
  <c r="AK9" i="51" s="1"/>
  <c r="AC9" i="51"/>
  <c r="AE9" i="51" s="1"/>
  <c r="AA9" i="51"/>
  <c r="Y9" i="51"/>
  <c r="O9" i="51"/>
  <c r="U9" i="51" s="1"/>
  <c r="M9" i="51"/>
  <c r="S8" i="51"/>
  <c r="K8" i="51"/>
  <c r="I8" i="51"/>
  <c r="BM8" i="51"/>
  <c r="BQ8" i="51" s="1"/>
  <c r="BI8" i="51"/>
  <c r="BK8" i="51" s="1"/>
  <c r="BE8" i="51"/>
  <c r="BA8" i="51"/>
  <c r="BC8" i="51" s="1"/>
  <c r="AW8" i="51"/>
  <c r="AS8" i="51"/>
  <c r="AU8" i="51" s="1"/>
  <c r="AO8" i="51"/>
  <c r="AG8" i="51"/>
  <c r="AK8" i="51" s="1"/>
  <c r="AC8" i="51"/>
  <c r="AE8" i="51" s="1"/>
  <c r="Y8" i="51"/>
  <c r="O8" i="51"/>
  <c r="U8" i="51" s="1"/>
  <c r="M8" i="51"/>
  <c r="BG8" i="51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M97" i="52" s="1"/>
  <c r="I97" i="52"/>
  <c r="BY97" i="52"/>
  <c r="CC97" i="52" s="1"/>
  <c r="BS97" i="52"/>
  <c r="BU97" i="52" s="1"/>
  <c r="BO97" i="52"/>
  <c r="BI97" i="52"/>
  <c r="BK97" i="52" s="1"/>
  <c r="BE97" i="52"/>
  <c r="AY97" i="52"/>
  <c r="BA97" i="52" s="1"/>
  <c r="AU97" i="52"/>
  <c r="AO97" i="52"/>
  <c r="AK97" i="52"/>
  <c r="AE97" i="52"/>
  <c r="AG97" i="52" s="1"/>
  <c r="AA97" i="52"/>
  <c r="O97" i="52"/>
  <c r="U97" i="52" s="1"/>
  <c r="S96" i="52"/>
  <c r="K96" i="52"/>
  <c r="I96" i="52"/>
  <c r="BY96" i="52"/>
  <c r="CC96" i="52" s="1"/>
  <c r="BS96" i="52"/>
  <c r="BU96" i="52" s="1"/>
  <c r="BO96" i="52"/>
  <c r="BI96" i="52"/>
  <c r="BK96" i="52" s="1"/>
  <c r="BE96" i="52"/>
  <c r="AY96" i="52"/>
  <c r="BA96" i="52" s="1"/>
  <c r="AU96" i="52"/>
  <c r="AO96" i="52"/>
  <c r="AK96" i="52"/>
  <c r="AE96" i="52"/>
  <c r="AG96" i="52" s="1"/>
  <c r="AA96" i="52"/>
  <c r="O96" i="52"/>
  <c r="U96" i="52" s="1"/>
  <c r="M96" i="52"/>
  <c r="S95" i="52"/>
  <c r="K95" i="52"/>
  <c r="I95" i="52"/>
  <c r="BY95" i="52"/>
  <c r="CC95" i="52" s="1"/>
  <c r="BU95" i="52"/>
  <c r="BS95" i="52"/>
  <c r="BO95" i="52"/>
  <c r="BI95" i="52"/>
  <c r="BK95" i="52" s="1"/>
  <c r="BE95" i="52"/>
  <c r="AY95" i="52"/>
  <c r="BA95" i="52" s="1"/>
  <c r="AU95" i="52"/>
  <c r="AO95" i="52"/>
  <c r="AK95" i="52"/>
  <c r="AE95" i="52"/>
  <c r="AG95" i="52" s="1"/>
  <c r="AA95" i="52"/>
  <c r="U95" i="52"/>
  <c r="O95" i="52"/>
  <c r="M95" i="52"/>
  <c r="S94" i="52"/>
  <c r="K94" i="52"/>
  <c r="M94" i="52" s="1"/>
  <c r="I94" i="52"/>
  <c r="BY94" i="52"/>
  <c r="CC94" i="52" s="1"/>
  <c r="BU94" i="52"/>
  <c r="BS94" i="52"/>
  <c r="BO94" i="52"/>
  <c r="BI94" i="52"/>
  <c r="BK94" i="52" s="1"/>
  <c r="BE94" i="52"/>
  <c r="BA94" i="52"/>
  <c r="AY94" i="52"/>
  <c r="AU94" i="52"/>
  <c r="AO94" i="52"/>
  <c r="AK94" i="52"/>
  <c r="AE94" i="52"/>
  <c r="AG94" i="52" s="1"/>
  <c r="AA94" i="52"/>
  <c r="O94" i="52"/>
  <c r="U94" i="52" s="1"/>
  <c r="S93" i="52"/>
  <c r="K93" i="52"/>
  <c r="I93" i="52"/>
  <c r="BY93" i="52"/>
  <c r="CC93" i="52" s="1"/>
  <c r="BS93" i="52"/>
  <c r="BU93" i="52" s="1"/>
  <c r="BO93" i="52"/>
  <c r="BI93" i="52"/>
  <c r="BK93" i="52" s="1"/>
  <c r="BE93" i="52"/>
  <c r="AY93" i="52"/>
  <c r="BA93" i="52" s="1"/>
  <c r="AU93" i="52"/>
  <c r="AK93" i="52"/>
  <c r="AO93" i="52" s="1"/>
  <c r="AE93" i="52"/>
  <c r="AG93" i="52" s="1"/>
  <c r="AC93" i="52"/>
  <c r="AA93" i="52"/>
  <c r="O93" i="52"/>
  <c r="U93" i="52" s="1"/>
  <c r="M93" i="52"/>
  <c r="S92" i="52"/>
  <c r="K92" i="52"/>
  <c r="M92" i="52" s="1"/>
  <c r="I92" i="52"/>
  <c r="BY92" i="52"/>
  <c r="CC92" i="52" s="1"/>
  <c r="BU92" i="52"/>
  <c r="BS92" i="52"/>
  <c r="BO92" i="52"/>
  <c r="BI92" i="52"/>
  <c r="BK92" i="52" s="1"/>
  <c r="BE92" i="52"/>
  <c r="AY92" i="52"/>
  <c r="BA92" i="52" s="1"/>
  <c r="AU92" i="52"/>
  <c r="AO92" i="52"/>
  <c r="AK92" i="52"/>
  <c r="AE92" i="52"/>
  <c r="AG92" i="52" s="1"/>
  <c r="AA92" i="52"/>
  <c r="O92" i="52"/>
  <c r="U92" i="52" s="1"/>
  <c r="S91" i="52"/>
  <c r="K91" i="52"/>
  <c r="I91" i="52"/>
  <c r="BY91" i="52"/>
  <c r="CC91" i="52" s="1"/>
  <c r="BS91" i="52"/>
  <c r="BU91" i="52" s="1"/>
  <c r="BO91" i="52"/>
  <c r="BI91" i="52"/>
  <c r="BK91" i="52" s="1"/>
  <c r="BE91" i="52"/>
  <c r="AY91" i="52"/>
  <c r="BA91" i="52" s="1"/>
  <c r="AU91" i="52"/>
  <c r="AK91" i="52"/>
  <c r="AO91" i="52" s="1"/>
  <c r="AE91" i="52"/>
  <c r="AG91" i="52" s="1"/>
  <c r="AC91" i="52"/>
  <c r="AA91" i="52"/>
  <c r="O91" i="52"/>
  <c r="U91" i="52" s="1"/>
  <c r="M91" i="52"/>
  <c r="S90" i="52"/>
  <c r="K90" i="52"/>
  <c r="I90" i="52"/>
  <c r="BY90" i="52"/>
  <c r="CC90" i="52" s="1"/>
  <c r="BS90" i="52"/>
  <c r="BU90" i="52" s="1"/>
  <c r="BO90" i="52"/>
  <c r="BI90" i="52"/>
  <c r="BK90" i="52" s="1"/>
  <c r="BE90" i="52"/>
  <c r="AY90" i="52"/>
  <c r="BA90" i="52" s="1"/>
  <c r="AU90" i="52"/>
  <c r="AK90" i="52"/>
  <c r="AO90" i="52" s="1"/>
  <c r="AE90" i="52"/>
  <c r="AG90" i="52" s="1"/>
  <c r="AC90" i="52"/>
  <c r="AA90" i="52"/>
  <c r="O90" i="52"/>
  <c r="U90" i="52" s="1"/>
  <c r="M90" i="52"/>
  <c r="S89" i="52"/>
  <c r="K89" i="52"/>
  <c r="I89" i="52"/>
  <c r="BY89" i="52"/>
  <c r="CC89" i="52" s="1"/>
  <c r="BS89" i="52"/>
  <c r="BU89" i="52" s="1"/>
  <c r="BO89" i="52"/>
  <c r="BI89" i="52"/>
  <c r="BK89" i="52" s="1"/>
  <c r="BE89" i="52"/>
  <c r="AY89" i="52"/>
  <c r="BA89" i="52" s="1"/>
  <c r="AU89" i="52"/>
  <c r="AK89" i="52"/>
  <c r="AO89" i="52" s="1"/>
  <c r="AE89" i="52"/>
  <c r="AG89" i="52" s="1"/>
  <c r="AC89" i="52"/>
  <c r="AA89" i="52"/>
  <c r="O89" i="52"/>
  <c r="U89" i="52" s="1"/>
  <c r="M89" i="52"/>
  <c r="S88" i="52"/>
  <c r="K88" i="52"/>
  <c r="I88" i="52"/>
  <c r="BS88" i="52"/>
  <c r="BU88" i="52" s="1"/>
  <c r="BO88" i="52"/>
  <c r="BI88" i="52"/>
  <c r="BK88" i="52" s="1"/>
  <c r="BE88" i="52"/>
  <c r="AY88" i="52"/>
  <c r="BA88" i="52" s="1"/>
  <c r="AU88" i="52"/>
  <c r="AK88" i="52"/>
  <c r="AO88" i="52" s="1"/>
  <c r="AE88" i="52"/>
  <c r="AG88" i="52" s="1"/>
  <c r="AA88" i="52"/>
  <c r="O88" i="52"/>
  <c r="U88" i="52" s="1"/>
  <c r="M88" i="52"/>
  <c r="BG88" i="52" s="1"/>
  <c r="S87" i="52"/>
  <c r="K87" i="52"/>
  <c r="M87" i="52" s="1"/>
  <c r="I87" i="52"/>
  <c r="BY87" i="52"/>
  <c r="CC87" i="52" s="1"/>
  <c r="BS87" i="52"/>
  <c r="BU87" i="52" s="1"/>
  <c r="BO87" i="52"/>
  <c r="BI87" i="52"/>
  <c r="BK87" i="52" s="1"/>
  <c r="BE87" i="52"/>
  <c r="AY87" i="52"/>
  <c r="BA87" i="52" s="1"/>
  <c r="AU87" i="52"/>
  <c r="AO87" i="52"/>
  <c r="AK87" i="52"/>
  <c r="AE87" i="52"/>
  <c r="AG87" i="52" s="1"/>
  <c r="AA87" i="52"/>
  <c r="O87" i="52"/>
  <c r="U87" i="52" s="1"/>
  <c r="S86" i="52"/>
  <c r="K86" i="52"/>
  <c r="M86" i="52" s="1"/>
  <c r="I86" i="52"/>
  <c r="BY86" i="52"/>
  <c r="CC86" i="52" s="1"/>
  <c r="BS86" i="52"/>
  <c r="BU86" i="52" s="1"/>
  <c r="BO86" i="52"/>
  <c r="BI86" i="52"/>
  <c r="BK86" i="52" s="1"/>
  <c r="BE86" i="52"/>
  <c r="AY86" i="52"/>
  <c r="BA86" i="52" s="1"/>
  <c r="AU86" i="52"/>
  <c r="AO86" i="52"/>
  <c r="AK86" i="52"/>
  <c r="AE86" i="52"/>
  <c r="AG86" i="52" s="1"/>
  <c r="AA86" i="52"/>
  <c r="O86" i="52"/>
  <c r="U86" i="52" s="1"/>
  <c r="S85" i="52"/>
  <c r="K85" i="52"/>
  <c r="M85" i="52" s="1"/>
  <c r="I85" i="52"/>
  <c r="CC85" i="52"/>
  <c r="BY85" i="52"/>
  <c r="BS85" i="52"/>
  <c r="BU85" i="52" s="1"/>
  <c r="BO85" i="52"/>
  <c r="BI85" i="52"/>
  <c r="BE85" i="52"/>
  <c r="AY85" i="52"/>
  <c r="AU85" i="52"/>
  <c r="AO85" i="52"/>
  <c r="AK85" i="52"/>
  <c r="AE85" i="52"/>
  <c r="AG85" i="52" s="1"/>
  <c r="AA85" i="52"/>
  <c r="U85" i="52"/>
  <c r="O85" i="52"/>
  <c r="S84" i="52"/>
  <c r="K84" i="52"/>
  <c r="M84" i="52" s="1"/>
  <c r="I84" i="52"/>
  <c r="CC84" i="52"/>
  <c r="BY84" i="52"/>
  <c r="BS84" i="52"/>
  <c r="BU84" i="52" s="1"/>
  <c r="BO84" i="52"/>
  <c r="BI84" i="52"/>
  <c r="BE84" i="52"/>
  <c r="AY84" i="52"/>
  <c r="AU84" i="52"/>
  <c r="AO84" i="52"/>
  <c r="AK84" i="52"/>
  <c r="AE84" i="52"/>
  <c r="AG84" i="52" s="1"/>
  <c r="AA84" i="52"/>
  <c r="U84" i="52"/>
  <c r="O84" i="52"/>
  <c r="S83" i="52"/>
  <c r="K83" i="52"/>
  <c r="M83" i="52" s="1"/>
  <c r="I83" i="52"/>
  <c r="CC83" i="52"/>
  <c r="BY83" i="52"/>
  <c r="BS83" i="52"/>
  <c r="BU83" i="52" s="1"/>
  <c r="BO83" i="52"/>
  <c r="BI83" i="52"/>
  <c r="BE83" i="52"/>
  <c r="AY83" i="52"/>
  <c r="AU83" i="52"/>
  <c r="AO83" i="52"/>
  <c r="AK83" i="52"/>
  <c r="AE83" i="52"/>
  <c r="AG83" i="52" s="1"/>
  <c r="AA83" i="52"/>
  <c r="U83" i="52"/>
  <c r="O83" i="52"/>
  <c r="S82" i="52"/>
  <c r="K82" i="52"/>
  <c r="M82" i="52" s="1"/>
  <c r="I82" i="52"/>
  <c r="CC82" i="52"/>
  <c r="BY82" i="52"/>
  <c r="BS82" i="52"/>
  <c r="BU82" i="52" s="1"/>
  <c r="BO82" i="52"/>
  <c r="BI82" i="52"/>
  <c r="BE82" i="52"/>
  <c r="AY82" i="52"/>
  <c r="AU82" i="52"/>
  <c r="AO82" i="52"/>
  <c r="AK82" i="52"/>
  <c r="AE82" i="52"/>
  <c r="AG82" i="52" s="1"/>
  <c r="AA82" i="52"/>
  <c r="U82" i="52"/>
  <c r="O82" i="52"/>
  <c r="S81" i="52"/>
  <c r="K81" i="52"/>
  <c r="M81" i="52" s="1"/>
  <c r="I81" i="52"/>
  <c r="CC81" i="52"/>
  <c r="BY81" i="52"/>
  <c r="BS81" i="52"/>
  <c r="BU81" i="52" s="1"/>
  <c r="BO81" i="52"/>
  <c r="BI81" i="52"/>
  <c r="BE81" i="52"/>
  <c r="AY81" i="52"/>
  <c r="AU81" i="52"/>
  <c r="AO81" i="52"/>
  <c r="AK81" i="52"/>
  <c r="AE81" i="52"/>
  <c r="AG81" i="52" s="1"/>
  <c r="AA81" i="52"/>
  <c r="U81" i="52"/>
  <c r="O81" i="52"/>
  <c r="S80" i="52"/>
  <c r="K80" i="52"/>
  <c r="M80" i="52" s="1"/>
  <c r="I80" i="52"/>
  <c r="CC80" i="52"/>
  <c r="BY80" i="52"/>
  <c r="BS80" i="52"/>
  <c r="BU80" i="52" s="1"/>
  <c r="BO80" i="52"/>
  <c r="BI80" i="52"/>
  <c r="BE80" i="52"/>
  <c r="AY80" i="52"/>
  <c r="AU80" i="52"/>
  <c r="AO80" i="52"/>
  <c r="AK80" i="52"/>
  <c r="AE80" i="52"/>
  <c r="AG80" i="52" s="1"/>
  <c r="AA80" i="52"/>
  <c r="U80" i="52"/>
  <c r="O80" i="52"/>
  <c r="I79" i="52"/>
  <c r="G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M75" i="52" s="1"/>
  <c r="I75" i="52"/>
  <c r="CC75" i="52"/>
  <c r="BY75" i="52"/>
  <c r="BS75" i="52"/>
  <c r="BU75" i="52" s="1"/>
  <c r="BO75" i="52"/>
  <c r="BI75" i="52"/>
  <c r="BE75" i="52"/>
  <c r="AY75" i="52"/>
  <c r="BA75" i="52" s="1"/>
  <c r="AU75" i="52"/>
  <c r="AO75" i="52"/>
  <c r="AQ75" i="52" s="1"/>
  <c r="AK75" i="52"/>
  <c r="AE75" i="52"/>
  <c r="AG75" i="52" s="1"/>
  <c r="AA75" i="52"/>
  <c r="U75" i="52"/>
  <c r="W75" i="52" s="1"/>
  <c r="O75" i="52"/>
  <c r="S74" i="52"/>
  <c r="K74" i="52"/>
  <c r="M74" i="52" s="1"/>
  <c r="I74" i="52"/>
  <c r="CC74" i="52"/>
  <c r="BY74" i="52"/>
  <c r="BS74" i="52"/>
  <c r="BU74" i="52" s="1"/>
  <c r="BO74" i="52"/>
  <c r="BI74" i="52"/>
  <c r="BE74" i="52"/>
  <c r="AY74" i="52"/>
  <c r="BA74" i="52" s="1"/>
  <c r="AU74" i="52"/>
  <c r="AO74" i="52"/>
  <c r="AQ74" i="52" s="1"/>
  <c r="AK74" i="52"/>
  <c r="AE74" i="52"/>
  <c r="AG74" i="52" s="1"/>
  <c r="AA74" i="52"/>
  <c r="U74" i="52"/>
  <c r="W74" i="52" s="1"/>
  <c r="O74" i="52"/>
  <c r="S73" i="52"/>
  <c r="K73" i="52"/>
  <c r="I73" i="52"/>
  <c r="BY73" i="52"/>
  <c r="CC73" i="52" s="1"/>
  <c r="BS73" i="52"/>
  <c r="BU73" i="52" s="1"/>
  <c r="BO73" i="52"/>
  <c r="BI73" i="52"/>
  <c r="BK73" i="52" s="1"/>
  <c r="BE73" i="52"/>
  <c r="AY73" i="52"/>
  <c r="BA73" i="52" s="1"/>
  <c r="AU73" i="52"/>
  <c r="AK73" i="52"/>
  <c r="AO73" i="52" s="1"/>
  <c r="AE73" i="52"/>
  <c r="AG73" i="52" s="1"/>
  <c r="AC73" i="52"/>
  <c r="AA73" i="52"/>
  <c r="O73" i="52"/>
  <c r="U73" i="52" s="1"/>
  <c r="M73" i="52"/>
  <c r="S72" i="52"/>
  <c r="K72" i="52"/>
  <c r="I72" i="52"/>
  <c r="BY72" i="52"/>
  <c r="CC72" i="52" s="1"/>
  <c r="BW72" i="52"/>
  <c r="BS72" i="52"/>
  <c r="BU72" i="52" s="1"/>
  <c r="BO72" i="52"/>
  <c r="BI72" i="52"/>
  <c r="BK72" i="52" s="1"/>
  <c r="BE72" i="52"/>
  <c r="AY72" i="52"/>
  <c r="BA72" i="52" s="1"/>
  <c r="AU72" i="52"/>
  <c r="AK72" i="52"/>
  <c r="AO72" i="52" s="1"/>
  <c r="AE72" i="52"/>
  <c r="AG72" i="52" s="1"/>
  <c r="AC72" i="52"/>
  <c r="AA72" i="52"/>
  <c r="O72" i="52"/>
  <c r="U72" i="52" s="1"/>
  <c r="M72" i="52"/>
  <c r="CG72" i="52" s="1"/>
  <c r="S71" i="52"/>
  <c r="K71" i="52"/>
  <c r="I71" i="52"/>
  <c r="BY71" i="52"/>
  <c r="CC71" i="52" s="1"/>
  <c r="BS71" i="52"/>
  <c r="BU71" i="52" s="1"/>
  <c r="BO71" i="52"/>
  <c r="BI71" i="52"/>
  <c r="BK71" i="52" s="1"/>
  <c r="BE71" i="52"/>
  <c r="AY71" i="52"/>
  <c r="BA71" i="52" s="1"/>
  <c r="AU71" i="52"/>
  <c r="AO71" i="52"/>
  <c r="AK71" i="52"/>
  <c r="AE71" i="52"/>
  <c r="AG71" i="52" s="1"/>
  <c r="AC71" i="52"/>
  <c r="AA71" i="52"/>
  <c r="O71" i="52"/>
  <c r="U71" i="52" s="1"/>
  <c r="M71" i="52"/>
  <c r="S70" i="52"/>
  <c r="K70" i="52"/>
  <c r="I70" i="52"/>
  <c r="CC70" i="52"/>
  <c r="BY70" i="52"/>
  <c r="BU70" i="52"/>
  <c r="BS70" i="52"/>
  <c r="BO70" i="52"/>
  <c r="BK70" i="52"/>
  <c r="BI70" i="52"/>
  <c r="BE70" i="52"/>
  <c r="AY70" i="52"/>
  <c r="AU70" i="52"/>
  <c r="AO70" i="52"/>
  <c r="AQ70" i="52" s="1"/>
  <c r="AK70" i="52"/>
  <c r="AE70" i="52"/>
  <c r="AG70" i="52" s="1"/>
  <c r="AA70" i="52"/>
  <c r="W70" i="52"/>
  <c r="U70" i="52"/>
  <c r="O70" i="52"/>
  <c r="M70" i="52"/>
  <c r="S69" i="52"/>
  <c r="K69" i="52"/>
  <c r="I69" i="52"/>
  <c r="CC69" i="52"/>
  <c r="CE69" i="52" s="1"/>
  <c r="BY69" i="52"/>
  <c r="BW69" i="52"/>
  <c r="BS69" i="52"/>
  <c r="BU69" i="52" s="1"/>
  <c r="BO69" i="52"/>
  <c r="BI69" i="52"/>
  <c r="BK69" i="52" s="1"/>
  <c r="BE69" i="52"/>
  <c r="AY69" i="52"/>
  <c r="BA69" i="52" s="1"/>
  <c r="AU69" i="52"/>
  <c r="AQ69" i="52"/>
  <c r="AO69" i="52"/>
  <c r="AK69" i="52"/>
  <c r="AE69" i="52"/>
  <c r="AG69" i="52" s="1"/>
  <c r="AC69" i="52"/>
  <c r="AA69" i="52"/>
  <c r="U69" i="52"/>
  <c r="W69" i="52" s="1"/>
  <c r="O69" i="52"/>
  <c r="M69" i="52"/>
  <c r="CG69" i="52" s="1"/>
  <c r="S68" i="52"/>
  <c r="K68" i="52"/>
  <c r="I68" i="52"/>
  <c r="CC68" i="52"/>
  <c r="CE68" i="52" s="1"/>
  <c r="BY68" i="52"/>
  <c r="BW68" i="52"/>
  <c r="BS68" i="52"/>
  <c r="BU68" i="52" s="1"/>
  <c r="BO68" i="52"/>
  <c r="BI68" i="52"/>
  <c r="BK68" i="52" s="1"/>
  <c r="BE68" i="52"/>
  <c r="AY68" i="52"/>
  <c r="BA68" i="52" s="1"/>
  <c r="AU68" i="52"/>
  <c r="AO68" i="52"/>
  <c r="AQ68" i="52" s="1"/>
  <c r="AK68" i="52"/>
  <c r="AE68" i="52"/>
  <c r="AG68" i="52" s="1"/>
  <c r="AC68" i="52"/>
  <c r="AA68" i="52"/>
  <c r="U68" i="52"/>
  <c r="W68" i="52" s="1"/>
  <c r="O68" i="52"/>
  <c r="M68" i="52"/>
  <c r="CG68" i="52" s="1"/>
  <c r="S67" i="52"/>
  <c r="K67" i="52"/>
  <c r="I67" i="52"/>
  <c r="CC67" i="52"/>
  <c r="CE67" i="52" s="1"/>
  <c r="BY67" i="52"/>
  <c r="BW67" i="52"/>
  <c r="BS67" i="52"/>
  <c r="BU67" i="52" s="1"/>
  <c r="BO67" i="52"/>
  <c r="BI67" i="52"/>
  <c r="BK67" i="52" s="1"/>
  <c r="BE67" i="52"/>
  <c r="AY67" i="52"/>
  <c r="BA67" i="52" s="1"/>
  <c r="AU67" i="52"/>
  <c r="AO67" i="52"/>
  <c r="AQ67" i="52" s="1"/>
  <c r="AK67" i="52"/>
  <c r="AE67" i="52"/>
  <c r="AG67" i="52" s="1"/>
  <c r="AC67" i="52"/>
  <c r="AA67" i="52"/>
  <c r="U67" i="52"/>
  <c r="W67" i="52" s="1"/>
  <c r="O67" i="52"/>
  <c r="M67" i="52"/>
  <c r="CG67" i="52" s="1"/>
  <c r="S66" i="52"/>
  <c r="K66" i="52"/>
  <c r="I66" i="52"/>
  <c r="CC66" i="52"/>
  <c r="CE66" i="52" s="1"/>
  <c r="BY66" i="52"/>
  <c r="BW66" i="52"/>
  <c r="BU66" i="52"/>
  <c r="BS66" i="52"/>
  <c r="BO66" i="52"/>
  <c r="BI66" i="52"/>
  <c r="BK66" i="52" s="1"/>
  <c r="BE66" i="52"/>
  <c r="AY66" i="52"/>
  <c r="BA66" i="52" s="1"/>
  <c r="AU66" i="52"/>
  <c r="AQ66" i="52"/>
  <c r="AO66" i="52"/>
  <c r="AK66" i="52"/>
  <c r="AE66" i="52"/>
  <c r="AG66" i="52" s="1"/>
  <c r="AC66" i="52"/>
  <c r="AA66" i="52"/>
  <c r="W66" i="52"/>
  <c r="U66" i="52"/>
  <c r="O66" i="52"/>
  <c r="M66" i="52"/>
  <c r="CG66" i="52" s="1"/>
  <c r="S65" i="52"/>
  <c r="K65" i="52"/>
  <c r="M65" i="52" s="1"/>
  <c r="G65" i="52"/>
  <c r="CC65" i="52"/>
  <c r="CE65" i="52" s="1"/>
  <c r="BY65" i="52"/>
  <c r="BS65" i="52"/>
  <c r="BU65" i="52" s="1"/>
  <c r="BO65" i="52"/>
  <c r="BI65" i="52"/>
  <c r="BK65" i="52" s="1"/>
  <c r="BE65" i="52"/>
  <c r="AY65" i="52"/>
  <c r="AU65" i="52"/>
  <c r="AO65" i="52"/>
  <c r="AQ65" i="52" s="1"/>
  <c r="AK65" i="52"/>
  <c r="AE65" i="52"/>
  <c r="AG65" i="52" s="1"/>
  <c r="AA65" i="52"/>
  <c r="U65" i="52"/>
  <c r="W65" i="52" s="1"/>
  <c r="O65" i="52"/>
  <c r="S64" i="52"/>
  <c r="K64" i="52"/>
  <c r="I64" i="52"/>
  <c r="CC64" i="52"/>
  <c r="CE64" i="52" s="1"/>
  <c r="BY64" i="52"/>
  <c r="BU64" i="52"/>
  <c r="BS64" i="52"/>
  <c r="BO64" i="52"/>
  <c r="BI64" i="52"/>
  <c r="BK64" i="52" s="1"/>
  <c r="BE64" i="52"/>
  <c r="AY64" i="52"/>
  <c r="BA64" i="52" s="1"/>
  <c r="AU64" i="52"/>
  <c r="AO64" i="52"/>
  <c r="AQ64" i="52" s="1"/>
  <c r="AK64" i="52"/>
  <c r="AE64" i="52"/>
  <c r="AG64" i="52" s="1"/>
  <c r="AC64" i="52"/>
  <c r="AA64" i="52"/>
  <c r="W64" i="52"/>
  <c r="U64" i="52"/>
  <c r="O64" i="52"/>
  <c r="M64" i="52"/>
  <c r="S63" i="52"/>
  <c r="K63" i="52"/>
  <c r="I63" i="52"/>
  <c r="CC63" i="52"/>
  <c r="CE63" i="52" s="1"/>
  <c r="BY63" i="52"/>
  <c r="BU63" i="52"/>
  <c r="BS63" i="52"/>
  <c r="BO63" i="52"/>
  <c r="BK63" i="52"/>
  <c r="BI63" i="52"/>
  <c r="BG63" i="52"/>
  <c r="BE63" i="52"/>
  <c r="AY63" i="52"/>
  <c r="BA63" i="52" s="1"/>
  <c r="AU63" i="52"/>
  <c r="AO63" i="52"/>
  <c r="AQ63" i="52" s="1"/>
  <c r="AM63" i="52"/>
  <c r="AK63" i="52"/>
  <c r="AE63" i="52"/>
  <c r="AG63" i="52" s="1"/>
  <c r="AA63" i="52"/>
  <c r="U63" i="52"/>
  <c r="W63" i="52" s="1"/>
  <c r="O63" i="52"/>
  <c r="M63" i="52"/>
  <c r="S62" i="52"/>
  <c r="K62" i="52"/>
  <c r="M62" i="52" s="1"/>
  <c r="I62" i="52"/>
  <c r="CC62" i="52"/>
  <c r="CE62" i="52" s="1"/>
  <c r="BY62" i="52"/>
  <c r="BS62" i="52"/>
  <c r="BU62" i="52" s="1"/>
  <c r="BO62" i="52"/>
  <c r="BI62" i="52"/>
  <c r="BK62" i="52" s="1"/>
  <c r="BE62" i="52"/>
  <c r="AY62" i="52"/>
  <c r="AU62" i="52"/>
  <c r="AO62" i="52"/>
  <c r="AQ62" i="52" s="1"/>
  <c r="AK62" i="52"/>
  <c r="AE62" i="52"/>
  <c r="AG62" i="52" s="1"/>
  <c r="AA62" i="52"/>
  <c r="U62" i="52"/>
  <c r="W62" i="52" s="1"/>
  <c r="O62" i="52"/>
  <c r="S61" i="52"/>
  <c r="K61" i="52"/>
  <c r="M61" i="52" s="1"/>
  <c r="I61" i="52"/>
  <c r="CC61" i="52"/>
  <c r="CE61" i="52" s="1"/>
  <c r="BY61" i="52"/>
  <c r="BU61" i="52"/>
  <c r="BS61" i="52"/>
  <c r="BO61" i="52"/>
  <c r="BI61" i="52"/>
  <c r="BK61" i="52" s="1"/>
  <c r="BE61" i="52"/>
  <c r="AY61" i="52"/>
  <c r="AU61" i="52"/>
  <c r="AO61" i="52"/>
  <c r="AQ61" i="52" s="1"/>
  <c r="AK61" i="52"/>
  <c r="AE61" i="52"/>
  <c r="AG61" i="52" s="1"/>
  <c r="AA61" i="52"/>
  <c r="W61" i="52"/>
  <c r="U61" i="52"/>
  <c r="O61" i="52"/>
  <c r="S60" i="52"/>
  <c r="K60" i="52"/>
  <c r="M60" i="52" s="1"/>
  <c r="I60" i="52"/>
  <c r="CC60" i="52"/>
  <c r="CE60" i="52" s="1"/>
  <c r="BY60" i="52"/>
  <c r="BS60" i="52"/>
  <c r="BU60" i="52" s="1"/>
  <c r="BO60" i="52"/>
  <c r="BI60" i="52"/>
  <c r="BK60" i="52" s="1"/>
  <c r="BE60" i="52"/>
  <c r="AY60" i="52"/>
  <c r="AU60" i="52"/>
  <c r="AO60" i="52"/>
  <c r="AQ60" i="52" s="1"/>
  <c r="AK60" i="52"/>
  <c r="AE60" i="52"/>
  <c r="AG60" i="52" s="1"/>
  <c r="AA60" i="52"/>
  <c r="U60" i="52"/>
  <c r="W60" i="52" s="1"/>
  <c r="O60" i="52"/>
  <c r="S59" i="52"/>
  <c r="K59" i="52"/>
  <c r="M59" i="52" s="1"/>
  <c r="I59" i="52"/>
  <c r="CC59" i="52"/>
  <c r="CE59" i="52" s="1"/>
  <c r="BY59" i="52"/>
  <c r="BS59" i="52"/>
  <c r="BU59" i="52" s="1"/>
  <c r="BO59" i="52"/>
  <c r="BI59" i="52"/>
  <c r="BK59" i="52" s="1"/>
  <c r="BE59" i="52"/>
  <c r="AY59" i="52"/>
  <c r="AU59" i="52"/>
  <c r="AO59" i="52"/>
  <c r="AQ59" i="52" s="1"/>
  <c r="AK59" i="52"/>
  <c r="AE59" i="52"/>
  <c r="AG59" i="52" s="1"/>
  <c r="AA59" i="52"/>
  <c r="U59" i="52"/>
  <c r="W59" i="52" s="1"/>
  <c r="O59" i="52"/>
  <c r="S58" i="52"/>
  <c r="K58" i="52"/>
  <c r="M58" i="52" s="1"/>
  <c r="I58" i="52"/>
  <c r="CC58" i="52"/>
  <c r="CE58" i="52" s="1"/>
  <c r="BY58" i="52"/>
  <c r="BS58" i="52"/>
  <c r="BU58" i="52" s="1"/>
  <c r="BO58" i="52"/>
  <c r="BI58" i="52"/>
  <c r="BK58" i="52" s="1"/>
  <c r="BE58" i="52"/>
  <c r="AY58" i="52"/>
  <c r="AU58" i="52"/>
  <c r="AO58" i="52"/>
  <c r="AQ58" i="52" s="1"/>
  <c r="AK58" i="52"/>
  <c r="AE58" i="52"/>
  <c r="AG58" i="52" s="1"/>
  <c r="AA58" i="52"/>
  <c r="U58" i="52"/>
  <c r="W58" i="52" s="1"/>
  <c r="O58" i="52"/>
  <c r="S57" i="52"/>
  <c r="K57" i="52"/>
  <c r="M57" i="52" s="1"/>
  <c r="I57" i="52"/>
  <c r="CC57" i="52"/>
  <c r="CE57" i="52" s="1"/>
  <c r="BY57" i="52"/>
  <c r="BS57" i="52"/>
  <c r="BU57" i="52" s="1"/>
  <c r="BO57" i="52"/>
  <c r="BI57" i="52"/>
  <c r="BK57" i="52" s="1"/>
  <c r="BE57" i="52"/>
  <c r="AY57" i="52"/>
  <c r="AU57" i="52"/>
  <c r="AO57" i="52"/>
  <c r="AQ57" i="52" s="1"/>
  <c r="AK57" i="52"/>
  <c r="AE57" i="52"/>
  <c r="AG57" i="52" s="1"/>
  <c r="AA57" i="52"/>
  <c r="U57" i="52"/>
  <c r="W57" i="52" s="1"/>
  <c r="O57" i="52"/>
  <c r="S56" i="52"/>
  <c r="K56" i="52"/>
  <c r="M56" i="52" s="1"/>
  <c r="I56" i="52"/>
  <c r="CC56" i="52"/>
  <c r="CE56" i="52" s="1"/>
  <c r="BY56" i="52"/>
  <c r="BS56" i="52"/>
  <c r="BU56" i="52" s="1"/>
  <c r="BO56" i="52"/>
  <c r="BI56" i="52"/>
  <c r="BK56" i="52" s="1"/>
  <c r="BE56" i="52"/>
  <c r="AY56" i="52"/>
  <c r="AU56" i="52"/>
  <c r="AO56" i="52"/>
  <c r="AQ56" i="52" s="1"/>
  <c r="AK56" i="52"/>
  <c r="AE56" i="52"/>
  <c r="AG56" i="52" s="1"/>
  <c r="AA56" i="52"/>
  <c r="U56" i="52"/>
  <c r="W56" i="52" s="1"/>
  <c r="O56" i="52"/>
  <c r="S55" i="52"/>
  <c r="K55" i="52"/>
  <c r="M55" i="52" s="1"/>
  <c r="I55" i="52"/>
  <c r="CC55" i="52"/>
  <c r="CE55" i="52" s="1"/>
  <c r="BY55" i="52"/>
  <c r="BS55" i="52"/>
  <c r="BU55" i="52" s="1"/>
  <c r="BO55" i="52"/>
  <c r="BI55" i="52"/>
  <c r="BK55" i="52" s="1"/>
  <c r="BE55" i="52"/>
  <c r="AY55" i="52"/>
  <c r="AU55" i="52"/>
  <c r="AO55" i="52"/>
  <c r="AQ55" i="52" s="1"/>
  <c r="AK55" i="52"/>
  <c r="AE55" i="52"/>
  <c r="AG55" i="52" s="1"/>
  <c r="AA55" i="52"/>
  <c r="U55" i="52"/>
  <c r="W55" i="52" s="1"/>
  <c r="O55" i="52"/>
  <c r="S54" i="52"/>
  <c r="K54" i="52"/>
  <c r="I54" i="52"/>
  <c r="CC54" i="52"/>
  <c r="CE54" i="52" s="1"/>
  <c r="BY54" i="52"/>
  <c r="BU54" i="52"/>
  <c r="BS54" i="52"/>
  <c r="BO54" i="52"/>
  <c r="BK54" i="52"/>
  <c r="BI54" i="52"/>
  <c r="BE54" i="52"/>
  <c r="AY54" i="52"/>
  <c r="BA54" i="52" s="1"/>
  <c r="AU54" i="52"/>
  <c r="AO54" i="52"/>
  <c r="AQ54" i="52" s="1"/>
  <c r="AK54" i="52"/>
  <c r="AE54" i="52"/>
  <c r="AG54" i="52" s="1"/>
  <c r="AC54" i="52"/>
  <c r="AA54" i="52"/>
  <c r="W54" i="52"/>
  <c r="U54" i="52"/>
  <c r="O54" i="52"/>
  <c r="M54" i="52"/>
  <c r="S53" i="52"/>
  <c r="K53" i="52"/>
  <c r="M53" i="52" s="1"/>
  <c r="I53" i="52"/>
  <c r="CC53" i="52"/>
  <c r="CE53" i="52" s="1"/>
  <c r="BY53" i="52"/>
  <c r="BS53" i="52"/>
  <c r="BU53" i="52" s="1"/>
  <c r="BO53" i="52"/>
  <c r="BI53" i="52"/>
  <c r="BK53" i="52" s="1"/>
  <c r="BE53" i="52"/>
  <c r="AY53" i="52"/>
  <c r="AU53" i="52"/>
  <c r="AO53" i="52"/>
  <c r="AQ53" i="52" s="1"/>
  <c r="AK53" i="52"/>
  <c r="AE53" i="52"/>
  <c r="AG53" i="52" s="1"/>
  <c r="AA53" i="52"/>
  <c r="U53" i="52"/>
  <c r="W53" i="52" s="1"/>
  <c r="O53" i="52"/>
  <c r="S52" i="52"/>
  <c r="K52" i="52"/>
  <c r="I52" i="52"/>
  <c r="BY52" i="52"/>
  <c r="CC52" i="52" s="1"/>
  <c r="BU52" i="52"/>
  <c r="BS52" i="52"/>
  <c r="BO52" i="52"/>
  <c r="BK52" i="52"/>
  <c r="BI52" i="52"/>
  <c r="BE52" i="52"/>
  <c r="AY52" i="52"/>
  <c r="BA52" i="52" s="1"/>
  <c r="AU52" i="52"/>
  <c r="AK52" i="52"/>
  <c r="AO52" i="52" s="1"/>
  <c r="AE52" i="52"/>
  <c r="AG52" i="52" s="1"/>
  <c r="AA52" i="52"/>
  <c r="O52" i="52"/>
  <c r="U52" i="52" s="1"/>
  <c r="M52" i="52"/>
  <c r="S51" i="52"/>
  <c r="K51" i="52"/>
  <c r="I51" i="52"/>
  <c r="BY51" i="52"/>
  <c r="CC51" i="52" s="1"/>
  <c r="BS51" i="52"/>
  <c r="BU51" i="52" s="1"/>
  <c r="BO51" i="52"/>
  <c r="BI51" i="52"/>
  <c r="BK51" i="52" s="1"/>
  <c r="BE51" i="52"/>
  <c r="AY51" i="52"/>
  <c r="BA51" i="52" s="1"/>
  <c r="AU51" i="52"/>
  <c r="AK51" i="52"/>
  <c r="AO51" i="52" s="1"/>
  <c r="AE51" i="52"/>
  <c r="AG51" i="52" s="1"/>
  <c r="AC51" i="52"/>
  <c r="AA51" i="52"/>
  <c r="U51" i="52"/>
  <c r="O51" i="52"/>
  <c r="M51" i="52"/>
  <c r="S50" i="52"/>
  <c r="K50" i="52"/>
  <c r="I50" i="52"/>
  <c r="BY50" i="52"/>
  <c r="CC50" i="52" s="1"/>
  <c r="BW50" i="52"/>
  <c r="BS50" i="52"/>
  <c r="BU50" i="52" s="1"/>
  <c r="BO50" i="52"/>
  <c r="BI50" i="52"/>
  <c r="BK50" i="52" s="1"/>
  <c r="BE50" i="52"/>
  <c r="AY50" i="52"/>
  <c r="BA50" i="52" s="1"/>
  <c r="AU50" i="52"/>
  <c r="AO50" i="52"/>
  <c r="AK50" i="52"/>
  <c r="AE50" i="52"/>
  <c r="AG50" i="52" s="1"/>
  <c r="AA50" i="52"/>
  <c r="O50" i="52"/>
  <c r="U50" i="52" s="1"/>
  <c r="M50" i="52"/>
  <c r="CG50" i="52" s="1"/>
  <c r="S49" i="52"/>
  <c r="K49" i="52"/>
  <c r="I49" i="52"/>
  <c r="BY49" i="52"/>
  <c r="CC49" i="52" s="1"/>
  <c r="BW49" i="52"/>
  <c r="BS49" i="52"/>
  <c r="BU49" i="52" s="1"/>
  <c r="BO49" i="52"/>
  <c r="BI49" i="52"/>
  <c r="BK49" i="52" s="1"/>
  <c r="BE49" i="52"/>
  <c r="AY49" i="52"/>
  <c r="BA49" i="52" s="1"/>
  <c r="AU49" i="52"/>
  <c r="AK49" i="52"/>
  <c r="AO49" i="52" s="1"/>
  <c r="AE49" i="52"/>
  <c r="AG49" i="52" s="1"/>
  <c r="AC49" i="52"/>
  <c r="AA49" i="52"/>
  <c r="O49" i="52"/>
  <c r="U49" i="52" s="1"/>
  <c r="M49" i="52"/>
  <c r="CG49" i="52" s="1"/>
  <c r="S48" i="52"/>
  <c r="K48" i="52"/>
  <c r="M48" i="52" s="1"/>
  <c r="I48" i="52"/>
  <c r="BY48" i="52"/>
  <c r="CC48" i="52" s="1"/>
  <c r="BS48" i="52"/>
  <c r="BU48" i="52" s="1"/>
  <c r="BO48" i="52"/>
  <c r="BI48" i="52"/>
  <c r="BK48" i="52" s="1"/>
  <c r="BE48" i="52"/>
  <c r="AY48" i="52"/>
  <c r="BA48" i="52" s="1"/>
  <c r="AU48" i="52"/>
  <c r="AO48" i="52"/>
  <c r="AK48" i="52"/>
  <c r="AE48" i="52"/>
  <c r="AG48" i="52" s="1"/>
  <c r="AA48" i="52"/>
  <c r="O48" i="52"/>
  <c r="U48" i="52" s="1"/>
  <c r="S47" i="52"/>
  <c r="K47" i="52"/>
  <c r="M47" i="52" s="1"/>
  <c r="I47" i="52"/>
  <c r="BY47" i="52"/>
  <c r="CC47" i="52" s="1"/>
  <c r="BS47" i="52"/>
  <c r="BU47" i="52" s="1"/>
  <c r="BO47" i="52"/>
  <c r="BI47" i="52"/>
  <c r="BK47" i="52" s="1"/>
  <c r="BE47" i="52"/>
  <c r="AY47" i="52"/>
  <c r="BA47" i="52" s="1"/>
  <c r="AU47" i="52"/>
  <c r="AO47" i="52"/>
  <c r="AK47" i="52"/>
  <c r="AE47" i="52"/>
  <c r="AG47" i="52" s="1"/>
  <c r="AA47" i="52"/>
  <c r="O47" i="52"/>
  <c r="U47" i="52" s="1"/>
  <c r="S46" i="52"/>
  <c r="K46" i="52"/>
  <c r="I46" i="52"/>
  <c r="BY46" i="52"/>
  <c r="CC46" i="52" s="1"/>
  <c r="BW46" i="52"/>
  <c r="BS46" i="52"/>
  <c r="BU46" i="52" s="1"/>
  <c r="BO46" i="52"/>
  <c r="BI46" i="52"/>
  <c r="BK46" i="52" s="1"/>
  <c r="BE46" i="52"/>
  <c r="AY46" i="52"/>
  <c r="BA46" i="52" s="1"/>
  <c r="AU46" i="52"/>
  <c r="AK46" i="52"/>
  <c r="AO46" i="52" s="1"/>
  <c r="AE46" i="52"/>
  <c r="AG46" i="52" s="1"/>
  <c r="AC46" i="52"/>
  <c r="AA46" i="52"/>
  <c r="O46" i="52"/>
  <c r="U46" i="52" s="1"/>
  <c r="M46" i="52"/>
  <c r="CG46" i="52" s="1"/>
  <c r="S45" i="52"/>
  <c r="K45" i="52"/>
  <c r="I45" i="52"/>
  <c r="BY45" i="52"/>
  <c r="CC45" i="52" s="1"/>
  <c r="BS45" i="52"/>
  <c r="BU45" i="52" s="1"/>
  <c r="BO45" i="52"/>
  <c r="BI45" i="52"/>
  <c r="BK45" i="52" s="1"/>
  <c r="BE45" i="52"/>
  <c r="AY45" i="52"/>
  <c r="BA45" i="52" s="1"/>
  <c r="AU45" i="52"/>
  <c r="AO45" i="52"/>
  <c r="AK45" i="52"/>
  <c r="AE45" i="52"/>
  <c r="AG45" i="52" s="1"/>
  <c r="AC45" i="52"/>
  <c r="AA45" i="52"/>
  <c r="O45" i="52"/>
  <c r="U45" i="52" s="1"/>
  <c r="M45" i="52"/>
  <c r="S44" i="52"/>
  <c r="K44" i="52"/>
  <c r="I44" i="52"/>
  <c r="BY44" i="52"/>
  <c r="CC44" i="52" s="1"/>
  <c r="BS44" i="52"/>
  <c r="BU44" i="52" s="1"/>
  <c r="BO44" i="52"/>
  <c r="BI44" i="52"/>
  <c r="BK44" i="52" s="1"/>
  <c r="BE44" i="52"/>
  <c r="AY44" i="52"/>
  <c r="BA44" i="52" s="1"/>
  <c r="AU44" i="52"/>
  <c r="AK44" i="52"/>
  <c r="AO44" i="52" s="1"/>
  <c r="AE44" i="52"/>
  <c r="AG44" i="52" s="1"/>
  <c r="AC44" i="52"/>
  <c r="AA44" i="52"/>
  <c r="O44" i="52"/>
  <c r="U44" i="52" s="1"/>
  <c r="M44" i="52"/>
  <c r="S43" i="52"/>
  <c r="K43" i="52"/>
  <c r="I43" i="52"/>
  <c r="BY43" i="52"/>
  <c r="CC43" i="52" s="1"/>
  <c r="BS43" i="52"/>
  <c r="BU43" i="52" s="1"/>
  <c r="BO43" i="52"/>
  <c r="BI43" i="52"/>
  <c r="BK43" i="52" s="1"/>
  <c r="BE43" i="52"/>
  <c r="AY43" i="52"/>
  <c r="BA43" i="52" s="1"/>
  <c r="AU43" i="52"/>
  <c r="AO43" i="52"/>
  <c r="AK43" i="52"/>
  <c r="AE43" i="52"/>
  <c r="AG43" i="52" s="1"/>
  <c r="AC43" i="52"/>
  <c r="AA43" i="52"/>
  <c r="O43" i="52"/>
  <c r="U43" i="52" s="1"/>
  <c r="M43" i="52"/>
  <c r="S42" i="52"/>
  <c r="K42" i="52"/>
  <c r="I42" i="52"/>
  <c r="BY42" i="52"/>
  <c r="CC42" i="52" s="1"/>
  <c r="BU42" i="52"/>
  <c r="BS42" i="52"/>
  <c r="BO42" i="52"/>
  <c r="BK42" i="52"/>
  <c r="BI42" i="52"/>
  <c r="BE42" i="52"/>
  <c r="AY42" i="52"/>
  <c r="BA42" i="52" s="1"/>
  <c r="AU42" i="52"/>
  <c r="AK42" i="52"/>
  <c r="AO42" i="52" s="1"/>
  <c r="AE42" i="52"/>
  <c r="AG42" i="52" s="1"/>
  <c r="AC42" i="52"/>
  <c r="AA42" i="52"/>
  <c r="O42" i="52"/>
  <c r="U42" i="52" s="1"/>
  <c r="M42" i="52"/>
  <c r="S41" i="52"/>
  <c r="K41" i="52"/>
  <c r="I41" i="52"/>
  <c r="BY41" i="52"/>
  <c r="CC41" i="52" s="1"/>
  <c r="BU41" i="52"/>
  <c r="BS41" i="52"/>
  <c r="BO41" i="52"/>
  <c r="BK41" i="52"/>
  <c r="BI41" i="52"/>
  <c r="BE41" i="52"/>
  <c r="AY41" i="52"/>
  <c r="BA41" i="52" s="1"/>
  <c r="AU41" i="52"/>
  <c r="AK41" i="52"/>
  <c r="AO41" i="52" s="1"/>
  <c r="AE41" i="52"/>
  <c r="AG41" i="52" s="1"/>
  <c r="AC41" i="52"/>
  <c r="AA41" i="52"/>
  <c r="O41" i="52"/>
  <c r="U41" i="52" s="1"/>
  <c r="M41" i="52"/>
  <c r="S40" i="52"/>
  <c r="K40" i="52"/>
  <c r="M40" i="52" s="1"/>
  <c r="I40" i="52"/>
  <c r="CC40" i="52"/>
  <c r="CE40" i="52" s="1"/>
  <c r="BY40" i="52"/>
  <c r="BS40" i="52"/>
  <c r="BU40" i="52" s="1"/>
  <c r="BO40" i="52"/>
  <c r="BI40" i="52"/>
  <c r="BK40" i="52" s="1"/>
  <c r="BE40" i="52"/>
  <c r="AY40" i="52"/>
  <c r="AU40" i="52"/>
  <c r="AO40" i="52"/>
  <c r="AQ40" i="52" s="1"/>
  <c r="AK40" i="52"/>
  <c r="AE40" i="52"/>
  <c r="AG40" i="52" s="1"/>
  <c r="AA40" i="52"/>
  <c r="U40" i="52"/>
  <c r="W40" i="52" s="1"/>
  <c r="O40" i="52"/>
  <c r="S39" i="52"/>
  <c r="K39" i="52"/>
  <c r="I39" i="52"/>
  <c r="CC39" i="52"/>
  <c r="CE39" i="52" s="1"/>
  <c r="BY39" i="52"/>
  <c r="BU39" i="52"/>
  <c r="BS39" i="52"/>
  <c r="BO39" i="52"/>
  <c r="BK39" i="52"/>
  <c r="BI39" i="52"/>
  <c r="BE39" i="52"/>
  <c r="AY39" i="52"/>
  <c r="AU39" i="52"/>
  <c r="AO39" i="52"/>
  <c r="AQ39" i="52" s="1"/>
  <c r="AK39" i="52"/>
  <c r="AE39" i="52"/>
  <c r="AG39" i="52" s="1"/>
  <c r="AC39" i="52"/>
  <c r="AA39" i="52"/>
  <c r="W39" i="52"/>
  <c r="U39" i="52"/>
  <c r="O39" i="52"/>
  <c r="M39" i="52"/>
  <c r="S38" i="52"/>
  <c r="K38" i="52"/>
  <c r="I38" i="52"/>
  <c r="CC38" i="52"/>
  <c r="CE38" i="52" s="1"/>
  <c r="BY38" i="52"/>
  <c r="BU38" i="52"/>
  <c r="BS38" i="52"/>
  <c r="BO38" i="52"/>
  <c r="BI38" i="52"/>
  <c r="BK38" i="52" s="1"/>
  <c r="BE38" i="52"/>
  <c r="AY38" i="52"/>
  <c r="BA38" i="52" s="1"/>
  <c r="AU38" i="52"/>
  <c r="AO38" i="52"/>
  <c r="AQ38" i="52" s="1"/>
  <c r="AK38" i="52"/>
  <c r="AE38" i="52"/>
  <c r="AG38" i="52" s="1"/>
  <c r="AC38" i="52"/>
  <c r="AA38" i="52"/>
  <c r="W38" i="52"/>
  <c r="U38" i="52"/>
  <c r="O38" i="52"/>
  <c r="M38" i="52"/>
  <c r="S37" i="52"/>
  <c r="K37" i="52"/>
  <c r="M37" i="52" s="1"/>
  <c r="I37" i="52"/>
  <c r="BY37" i="52"/>
  <c r="CC37" i="52" s="1"/>
  <c r="BS37" i="52"/>
  <c r="BU37" i="52" s="1"/>
  <c r="BO37" i="52"/>
  <c r="BI37" i="52"/>
  <c r="BK37" i="52" s="1"/>
  <c r="BE37" i="52"/>
  <c r="AY37" i="52"/>
  <c r="BA37" i="52" s="1"/>
  <c r="AU37" i="52"/>
  <c r="AO37" i="52"/>
  <c r="AK37" i="52"/>
  <c r="AE37" i="52"/>
  <c r="AG37" i="52" s="1"/>
  <c r="AA37" i="52"/>
  <c r="O37" i="52"/>
  <c r="U37" i="52" s="1"/>
  <c r="S36" i="52"/>
  <c r="K36" i="52"/>
  <c r="M36" i="52" s="1"/>
  <c r="I36" i="52"/>
  <c r="BY36" i="52"/>
  <c r="CC36" i="52" s="1"/>
  <c r="BS36" i="52"/>
  <c r="BU36" i="52" s="1"/>
  <c r="BO36" i="52"/>
  <c r="BI36" i="52"/>
  <c r="BK36" i="52" s="1"/>
  <c r="BE36" i="52"/>
  <c r="AY36" i="52"/>
  <c r="BA36" i="52" s="1"/>
  <c r="AU36" i="52"/>
  <c r="AO36" i="52"/>
  <c r="AK36" i="52"/>
  <c r="AE36" i="52"/>
  <c r="AG36" i="52" s="1"/>
  <c r="AA36" i="52"/>
  <c r="O36" i="52"/>
  <c r="U36" i="52" s="1"/>
  <c r="S35" i="52"/>
  <c r="K35" i="52"/>
  <c r="I35" i="52"/>
  <c r="BY35" i="52"/>
  <c r="CC35" i="52" s="1"/>
  <c r="BU35" i="52"/>
  <c r="BS35" i="52"/>
  <c r="BO35" i="52"/>
  <c r="BI35" i="52"/>
  <c r="BK35" i="52" s="1"/>
  <c r="BE35" i="52"/>
  <c r="AY35" i="52"/>
  <c r="BA35" i="52" s="1"/>
  <c r="AU35" i="52"/>
  <c r="AK35" i="52"/>
  <c r="AO35" i="52" s="1"/>
  <c r="AE35" i="52"/>
  <c r="AG35" i="52" s="1"/>
  <c r="AC35" i="52"/>
  <c r="AA35" i="52"/>
  <c r="O35" i="52"/>
  <c r="U35" i="52" s="1"/>
  <c r="M35" i="52"/>
  <c r="S34" i="52"/>
  <c r="K34" i="52"/>
  <c r="M34" i="52" s="1"/>
  <c r="I34" i="52"/>
  <c r="CC34" i="52"/>
  <c r="CE34" i="52" s="1"/>
  <c r="BY34" i="52"/>
  <c r="BS34" i="52"/>
  <c r="BU34" i="52" s="1"/>
  <c r="BO34" i="52"/>
  <c r="BI34" i="52"/>
  <c r="BK34" i="52" s="1"/>
  <c r="BE34" i="52"/>
  <c r="AY34" i="52"/>
  <c r="AU34" i="52"/>
  <c r="AO34" i="52"/>
  <c r="AQ34" i="52" s="1"/>
  <c r="AK34" i="52"/>
  <c r="AE34" i="52"/>
  <c r="AG34" i="52" s="1"/>
  <c r="AA34" i="52"/>
  <c r="U34" i="52"/>
  <c r="W34" i="52" s="1"/>
  <c r="O34" i="52"/>
  <c r="S33" i="52"/>
  <c r="K33" i="52"/>
  <c r="I33" i="52"/>
  <c r="BY33" i="52"/>
  <c r="CC33" i="52" s="1"/>
  <c r="BU33" i="52"/>
  <c r="BS33" i="52"/>
  <c r="BO33" i="52"/>
  <c r="BK33" i="52"/>
  <c r="BI33" i="52"/>
  <c r="BE33" i="52"/>
  <c r="AY33" i="52"/>
  <c r="BA33" i="52" s="1"/>
  <c r="AU33" i="52"/>
  <c r="AK33" i="52"/>
  <c r="AO33" i="52" s="1"/>
  <c r="AE33" i="52"/>
  <c r="AG33" i="52" s="1"/>
  <c r="AA33" i="52"/>
  <c r="U33" i="52"/>
  <c r="O33" i="52"/>
  <c r="M33" i="52"/>
  <c r="CG33" i="52" s="1"/>
  <c r="S32" i="52"/>
  <c r="K32" i="52"/>
  <c r="M32" i="52" s="1"/>
  <c r="I32" i="52"/>
  <c r="CC32" i="52"/>
  <c r="CE32" i="52" s="1"/>
  <c r="BY32" i="52"/>
  <c r="BS32" i="52"/>
  <c r="BU32" i="52" s="1"/>
  <c r="BO32" i="52"/>
  <c r="BI32" i="52"/>
  <c r="BK32" i="52" s="1"/>
  <c r="BE32" i="52"/>
  <c r="AY32" i="52"/>
  <c r="AU32" i="52"/>
  <c r="AO32" i="52"/>
  <c r="AQ32" i="52" s="1"/>
  <c r="AK32" i="52"/>
  <c r="AE32" i="52"/>
  <c r="AG32" i="52" s="1"/>
  <c r="AA32" i="52"/>
  <c r="U32" i="52"/>
  <c r="W32" i="52" s="1"/>
  <c r="O32" i="52"/>
  <c r="S31" i="52"/>
  <c r="K31" i="52"/>
  <c r="I31" i="52"/>
  <c r="BY31" i="52"/>
  <c r="CC31" i="52" s="1"/>
  <c r="BS31" i="52"/>
  <c r="BU31" i="52" s="1"/>
  <c r="BO31" i="52"/>
  <c r="BI31" i="52"/>
  <c r="BK31" i="52" s="1"/>
  <c r="BE31" i="52"/>
  <c r="AY31" i="52"/>
  <c r="BA31" i="52" s="1"/>
  <c r="AU31" i="52"/>
  <c r="AO31" i="52"/>
  <c r="AK31" i="52"/>
  <c r="AE31" i="52"/>
  <c r="AG31" i="52" s="1"/>
  <c r="AC31" i="52"/>
  <c r="AA31" i="52"/>
  <c r="O31" i="52"/>
  <c r="U31" i="52" s="1"/>
  <c r="M31" i="52"/>
  <c r="S30" i="52"/>
  <c r="K30" i="52"/>
  <c r="M30" i="52" s="1"/>
  <c r="I30" i="52"/>
  <c r="CC30" i="52"/>
  <c r="CE30" i="52" s="1"/>
  <c r="BY30" i="52"/>
  <c r="BS30" i="52"/>
  <c r="BU30" i="52" s="1"/>
  <c r="BO30" i="52"/>
  <c r="BI30" i="52"/>
  <c r="BK30" i="52" s="1"/>
  <c r="BE30" i="52"/>
  <c r="AY30" i="52"/>
  <c r="AU30" i="52"/>
  <c r="AO30" i="52"/>
  <c r="AQ30" i="52" s="1"/>
  <c r="AK30" i="52"/>
  <c r="AE30" i="52"/>
  <c r="AG30" i="52" s="1"/>
  <c r="AA30" i="52"/>
  <c r="U30" i="52"/>
  <c r="W30" i="52" s="1"/>
  <c r="O30" i="52"/>
  <c r="S29" i="52"/>
  <c r="K29" i="52"/>
  <c r="I29" i="52"/>
  <c r="BY29" i="52"/>
  <c r="CC29" i="52" s="1"/>
  <c r="BS29" i="52"/>
  <c r="BU29" i="52" s="1"/>
  <c r="BO29" i="52"/>
  <c r="BI29" i="52"/>
  <c r="BK29" i="52" s="1"/>
  <c r="BE29" i="52"/>
  <c r="AY29" i="52"/>
  <c r="BA29" i="52" s="1"/>
  <c r="AU29" i="52"/>
  <c r="AO29" i="52"/>
  <c r="AK29" i="52"/>
  <c r="AE29" i="52"/>
  <c r="AG29" i="52" s="1"/>
  <c r="AC29" i="52"/>
  <c r="AA29" i="52"/>
  <c r="O29" i="52"/>
  <c r="U29" i="52" s="1"/>
  <c r="M29" i="52"/>
  <c r="S28" i="52"/>
  <c r="K28" i="52"/>
  <c r="M28" i="52" s="1"/>
  <c r="I28" i="52"/>
  <c r="CC28" i="52"/>
  <c r="CE28" i="52" s="1"/>
  <c r="BY28" i="52"/>
  <c r="BS28" i="52"/>
  <c r="BU28" i="52" s="1"/>
  <c r="BO28" i="52"/>
  <c r="BI28" i="52"/>
  <c r="BK28" i="52" s="1"/>
  <c r="BE28" i="52"/>
  <c r="AY28" i="52"/>
  <c r="AU28" i="52"/>
  <c r="AQ28" i="52"/>
  <c r="AO28" i="52"/>
  <c r="AK28" i="52"/>
  <c r="AE28" i="52"/>
  <c r="AG28" i="52" s="1"/>
  <c r="AA28" i="52"/>
  <c r="U28" i="52"/>
  <c r="W28" i="52" s="1"/>
  <c r="O28" i="52"/>
  <c r="S27" i="52"/>
  <c r="K27" i="52"/>
  <c r="I27" i="52"/>
  <c r="BY27" i="52"/>
  <c r="CC27" i="52" s="1"/>
  <c r="BS27" i="52"/>
  <c r="BU27" i="52" s="1"/>
  <c r="BO27" i="52"/>
  <c r="BI27" i="52"/>
  <c r="BK27" i="52" s="1"/>
  <c r="BE27" i="52"/>
  <c r="AY27" i="52"/>
  <c r="BA27" i="52" s="1"/>
  <c r="AU27" i="52"/>
  <c r="AK27" i="52"/>
  <c r="AO27" i="52" s="1"/>
  <c r="AE27" i="52"/>
  <c r="AG27" i="52" s="1"/>
  <c r="AC27" i="52"/>
  <c r="AA27" i="52"/>
  <c r="O27" i="52"/>
  <c r="U27" i="52" s="1"/>
  <c r="M27" i="52"/>
  <c r="S26" i="52"/>
  <c r="K26" i="52"/>
  <c r="M26" i="52" s="1"/>
  <c r="I26" i="52"/>
  <c r="CC26" i="52"/>
  <c r="CE26" i="52" s="1"/>
  <c r="BY26" i="52"/>
  <c r="BS26" i="52"/>
  <c r="BU26" i="52" s="1"/>
  <c r="BO26" i="52"/>
  <c r="BI26" i="52"/>
  <c r="BK26" i="52" s="1"/>
  <c r="BE26" i="52"/>
  <c r="AY26" i="52"/>
  <c r="AU26" i="52"/>
  <c r="AO26" i="52"/>
  <c r="AQ26" i="52" s="1"/>
  <c r="AK26" i="52"/>
  <c r="AE26" i="52"/>
  <c r="AG26" i="52" s="1"/>
  <c r="AA26" i="52"/>
  <c r="U26" i="52"/>
  <c r="W26" i="52" s="1"/>
  <c r="O26" i="52"/>
  <c r="S25" i="52"/>
  <c r="K25" i="52"/>
  <c r="I25" i="52"/>
  <c r="BY25" i="52"/>
  <c r="CC25" i="52" s="1"/>
  <c r="BS25" i="52"/>
  <c r="BU25" i="52" s="1"/>
  <c r="BO25" i="52"/>
  <c r="BI25" i="52"/>
  <c r="BK25" i="52" s="1"/>
  <c r="BE25" i="52"/>
  <c r="AY25" i="52"/>
  <c r="BA25" i="52" s="1"/>
  <c r="AU25" i="52"/>
  <c r="AK25" i="52"/>
  <c r="AO25" i="52" s="1"/>
  <c r="AE25" i="52"/>
  <c r="AG25" i="52" s="1"/>
  <c r="AC25" i="52"/>
  <c r="AA25" i="52"/>
  <c r="O25" i="52"/>
  <c r="U25" i="52" s="1"/>
  <c r="M25" i="52"/>
  <c r="S24" i="52"/>
  <c r="K24" i="52"/>
  <c r="M24" i="52" s="1"/>
  <c r="I24" i="52"/>
  <c r="CC24" i="52"/>
  <c r="CE24" i="52" s="1"/>
  <c r="BY24" i="52"/>
  <c r="BS24" i="52"/>
  <c r="BU24" i="52" s="1"/>
  <c r="BO24" i="52"/>
  <c r="BI24" i="52"/>
  <c r="BK24" i="52" s="1"/>
  <c r="BE24" i="52"/>
  <c r="AY24" i="52"/>
  <c r="AU24" i="52"/>
  <c r="AO24" i="52"/>
  <c r="AQ24" i="52" s="1"/>
  <c r="AK24" i="52"/>
  <c r="AE24" i="52"/>
  <c r="AG24" i="52" s="1"/>
  <c r="AA24" i="52"/>
  <c r="U24" i="52"/>
  <c r="W24" i="52" s="1"/>
  <c r="O24" i="52"/>
  <c r="S23" i="52"/>
  <c r="K23" i="52"/>
  <c r="I23" i="52"/>
  <c r="BY23" i="52"/>
  <c r="CC23" i="52" s="1"/>
  <c r="BS23" i="52"/>
  <c r="BU23" i="52" s="1"/>
  <c r="BO23" i="52"/>
  <c r="BI23" i="52"/>
  <c r="BK23" i="52" s="1"/>
  <c r="BE23" i="52"/>
  <c r="AY23" i="52"/>
  <c r="BA23" i="52" s="1"/>
  <c r="AU23" i="52"/>
  <c r="AK23" i="52"/>
  <c r="AO23" i="52" s="1"/>
  <c r="AE23" i="52"/>
  <c r="AG23" i="52" s="1"/>
  <c r="AC23" i="52"/>
  <c r="AA23" i="52"/>
  <c r="O23" i="52"/>
  <c r="U23" i="52" s="1"/>
  <c r="M23" i="52"/>
  <c r="S22" i="52"/>
  <c r="K22" i="52"/>
  <c r="M22" i="52" s="1"/>
  <c r="I22" i="52"/>
  <c r="CC22" i="52"/>
  <c r="CE22" i="52" s="1"/>
  <c r="BY22" i="52"/>
  <c r="BS22" i="52"/>
  <c r="BU22" i="52" s="1"/>
  <c r="BO22" i="52"/>
  <c r="BI22" i="52"/>
  <c r="BK22" i="52" s="1"/>
  <c r="BE22" i="52"/>
  <c r="AY22" i="52"/>
  <c r="AU22" i="52"/>
  <c r="AO22" i="52"/>
  <c r="AQ22" i="52" s="1"/>
  <c r="AK22" i="52"/>
  <c r="AE22" i="52"/>
  <c r="AG22" i="52" s="1"/>
  <c r="AA22" i="52"/>
  <c r="U22" i="52"/>
  <c r="W22" i="52" s="1"/>
  <c r="O22" i="52"/>
  <c r="S21" i="52"/>
  <c r="K21" i="52"/>
  <c r="M21" i="52" s="1"/>
  <c r="I21" i="52"/>
  <c r="BY21" i="52"/>
  <c r="CC21" i="52" s="1"/>
  <c r="BS21" i="52"/>
  <c r="BU21" i="52" s="1"/>
  <c r="BO21" i="52"/>
  <c r="BI21" i="52"/>
  <c r="BK21" i="52" s="1"/>
  <c r="BE21" i="52"/>
  <c r="AY21" i="52"/>
  <c r="BA21" i="52" s="1"/>
  <c r="AU21" i="52"/>
  <c r="AO21" i="52"/>
  <c r="AK21" i="52"/>
  <c r="AE21" i="52"/>
  <c r="AG21" i="52" s="1"/>
  <c r="AA21" i="52"/>
  <c r="O21" i="52"/>
  <c r="U21" i="52" s="1"/>
  <c r="S20" i="52"/>
  <c r="K20" i="52"/>
  <c r="I20" i="52"/>
  <c r="BY20" i="52"/>
  <c r="CC20" i="52" s="1"/>
  <c r="BS20" i="52"/>
  <c r="BU20" i="52" s="1"/>
  <c r="BO20" i="52"/>
  <c r="BI20" i="52"/>
  <c r="BK20" i="52" s="1"/>
  <c r="BE20" i="52"/>
  <c r="AY20" i="52"/>
  <c r="BA20" i="52" s="1"/>
  <c r="AU20" i="52"/>
  <c r="AK20" i="52"/>
  <c r="AO20" i="52" s="1"/>
  <c r="AE20" i="52"/>
  <c r="AG20" i="52" s="1"/>
  <c r="AC20" i="52"/>
  <c r="AA20" i="52"/>
  <c r="O20" i="52"/>
  <c r="U20" i="52" s="1"/>
  <c r="M20" i="52"/>
  <c r="S19" i="52"/>
  <c r="K19" i="52"/>
  <c r="M19" i="52" s="1"/>
  <c r="I19" i="52"/>
  <c r="CC19" i="52"/>
  <c r="CE19" i="52" s="1"/>
  <c r="BY19" i="52"/>
  <c r="BS19" i="52"/>
  <c r="BU19" i="52" s="1"/>
  <c r="BO19" i="52"/>
  <c r="BI19" i="52"/>
  <c r="BK19" i="52" s="1"/>
  <c r="BE19" i="52"/>
  <c r="AY19" i="52"/>
  <c r="AU19" i="52"/>
  <c r="AO19" i="52"/>
  <c r="AQ19" i="52" s="1"/>
  <c r="AK19" i="52"/>
  <c r="AE19" i="52"/>
  <c r="AG19" i="52" s="1"/>
  <c r="AA19" i="52"/>
  <c r="U19" i="52"/>
  <c r="W19" i="52" s="1"/>
  <c r="O19" i="52"/>
  <c r="S18" i="52"/>
  <c r="K18" i="52"/>
  <c r="I18" i="52"/>
  <c r="BY18" i="52"/>
  <c r="CC18" i="52" s="1"/>
  <c r="BS18" i="52"/>
  <c r="BU18" i="52" s="1"/>
  <c r="BO18" i="52"/>
  <c r="BI18" i="52"/>
  <c r="BK18" i="52" s="1"/>
  <c r="BE18" i="52"/>
  <c r="AY18" i="52"/>
  <c r="BA18" i="52" s="1"/>
  <c r="AU18" i="52"/>
  <c r="AO18" i="52"/>
  <c r="AK18" i="52"/>
  <c r="AE18" i="52"/>
  <c r="AG18" i="52" s="1"/>
  <c r="AC18" i="52"/>
  <c r="AA18" i="52"/>
  <c r="O18" i="52"/>
  <c r="U18" i="52" s="1"/>
  <c r="M18" i="52"/>
  <c r="S17" i="52"/>
  <c r="K17" i="52"/>
  <c r="M17" i="52" s="1"/>
  <c r="I17" i="52"/>
  <c r="BY17" i="52"/>
  <c r="CC17" i="52" s="1"/>
  <c r="BS17" i="52"/>
  <c r="BU17" i="52" s="1"/>
  <c r="BO17" i="52"/>
  <c r="BI17" i="52"/>
  <c r="BK17" i="52" s="1"/>
  <c r="BE17" i="52"/>
  <c r="AY17" i="52"/>
  <c r="BA17" i="52" s="1"/>
  <c r="AU17" i="52"/>
  <c r="AO17" i="52"/>
  <c r="AK17" i="52"/>
  <c r="AE17" i="52"/>
  <c r="AG17" i="52" s="1"/>
  <c r="AA17" i="52"/>
  <c r="O17" i="52"/>
  <c r="U17" i="52" s="1"/>
  <c r="S16" i="52"/>
  <c r="K16" i="52"/>
  <c r="M16" i="52" s="1"/>
  <c r="I16" i="52"/>
  <c r="CE16" i="52"/>
  <c r="CC16" i="52"/>
  <c r="BY16" i="52"/>
  <c r="BU16" i="52"/>
  <c r="BS16" i="52"/>
  <c r="BO16" i="52"/>
  <c r="BI16" i="52"/>
  <c r="BK16" i="52" s="1"/>
  <c r="BE16" i="52"/>
  <c r="AY16" i="52"/>
  <c r="AU16" i="52"/>
  <c r="AO16" i="52"/>
  <c r="AQ16" i="52" s="1"/>
  <c r="AK16" i="52"/>
  <c r="AG16" i="52"/>
  <c r="AE16" i="52"/>
  <c r="AA16" i="52"/>
  <c r="W16" i="52"/>
  <c r="U16" i="52"/>
  <c r="O16" i="52"/>
  <c r="S15" i="52"/>
  <c r="K15" i="52"/>
  <c r="M15" i="52" s="1"/>
  <c r="I15" i="52"/>
  <c r="BY15" i="52"/>
  <c r="CC15" i="52" s="1"/>
  <c r="BS15" i="52"/>
  <c r="BU15" i="52" s="1"/>
  <c r="BO15" i="52"/>
  <c r="BI15" i="52"/>
  <c r="BK15" i="52" s="1"/>
  <c r="BE15" i="52"/>
  <c r="AY15" i="52"/>
  <c r="BA15" i="52" s="1"/>
  <c r="AU15" i="52"/>
  <c r="AO15" i="52"/>
  <c r="AK15" i="52"/>
  <c r="AE15" i="52"/>
  <c r="AG15" i="52" s="1"/>
  <c r="AA15" i="52"/>
  <c r="O15" i="52"/>
  <c r="U15" i="52" s="1"/>
  <c r="S14" i="52"/>
  <c r="K14" i="52"/>
  <c r="M14" i="52" s="1"/>
  <c r="I14" i="52"/>
  <c r="CC14" i="52"/>
  <c r="CE14" i="52" s="1"/>
  <c r="BY14" i="52"/>
  <c r="BS14" i="52"/>
  <c r="BU14" i="52" s="1"/>
  <c r="BO14" i="52"/>
  <c r="BI14" i="52"/>
  <c r="BK14" i="52" s="1"/>
  <c r="BE14" i="52"/>
  <c r="AY14" i="52"/>
  <c r="AU14" i="52"/>
  <c r="AO14" i="52"/>
  <c r="AQ14" i="52" s="1"/>
  <c r="AK14" i="52"/>
  <c r="AE14" i="52"/>
  <c r="AG14" i="52" s="1"/>
  <c r="AA14" i="52"/>
  <c r="U14" i="52"/>
  <c r="W14" i="52" s="1"/>
  <c r="O14" i="52"/>
  <c r="S13" i="52"/>
  <c r="K13" i="52"/>
  <c r="M13" i="52" s="1"/>
  <c r="I13" i="52"/>
  <c r="BY13" i="52"/>
  <c r="CC13" i="52" s="1"/>
  <c r="BU13" i="52"/>
  <c r="BS13" i="52"/>
  <c r="BO13" i="52"/>
  <c r="BI13" i="52"/>
  <c r="BK13" i="52" s="1"/>
  <c r="BE13" i="52"/>
  <c r="AY13" i="52"/>
  <c r="BA13" i="52" s="1"/>
  <c r="AU13" i="52"/>
  <c r="AO13" i="52"/>
  <c r="AK13" i="52"/>
  <c r="AE13" i="52"/>
  <c r="AG13" i="52" s="1"/>
  <c r="AA13" i="52"/>
  <c r="O13" i="52"/>
  <c r="U13" i="52" s="1"/>
  <c r="S12" i="52"/>
  <c r="K12" i="52"/>
  <c r="M12" i="52" s="1"/>
  <c r="I12" i="52"/>
  <c r="CC12" i="52"/>
  <c r="CE12" i="52" s="1"/>
  <c r="BY12" i="52"/>
  <c r="BU12" i="52"/>
  <c r="BS12" i="52"/>
  <c r="BO12" i="52"/>
  <c r="BK12" i="52"/>
  <c r="BI12" i="52"/>
  <c r="BE12" i="52"/>
  <c r="AY12" i="52"/>
  <c r="AU12" i="52"/>
  <c r="AQ12" i="52"/>
  <c r="AO12" i="52"/>
  <c r="AK12" i="52"/>
  <c r="AE12" i="52"/>
  <c r="AG12" i="52" s="1"/>
  <c r="AA12" i="52"/>
  <c r="W12" i="52"/>
  <c r="U12" i="52"/>
  <c r="O12" i="52"/>
  <c r="S11" i="52"/>
  <c r="K11" i="52"/>
  <c r="I11" i="52"/>
  <c r="BY11" i="52"/>
  <c r="CC11" i="52" s="1"/>
  <c r="BU11" i="52"/>
  <c r="BS11" i="52"/>
  <c r="BO11" i="52"/>
  <c r="BK11" i="52"/>
  <c r="BI11" i="52"/>
  <c r="BE11" i="52"/>
  <c r="AY11" i="52"/>
  <c r="BA11" i="52" s="1"/>
  <c r="AU11" i="52"/>
  <c r="AK11" i="52"/>
  <c r="AO11" i="52" s="1"/>
  <c r="AE11" i="52"/>
  <c r="AG11" i="52" s="1"/>
  <c r="AA11" i="52"/>
  <c r="O11" i="52"/>
  <c r="U11" i="52" s="1"/>
  <c r="M11" i="52"/>
  <c r="S10" i="52"/>
  <c r="K10" i="52"/>
  <c r="I10" i="52"/>
  <c r="CC10" i="52"/>
  <c r="CE10" i="52" s="1"/>
  <c r="BY10" i="52"/>
  <c r="BU10" i="52"/>
  <c r="BS10" i="52"/>
  <c r="BO10" i="52"/>
  <c r="BI10" i="52"/>
  <c r="BK10" i="52" s="1"/>
  <c r="BE10" i="52"/>
  <c r="AY10" i="52"/>
  <c r="BA10" i="52" s="1"/>
  <c r="AU10" i="52"/>
  <c r="AO10" i="52"/>
  <c r="AQ10" i="52" s="1"/>
  <c r="AK10" i="52"/>
  <c r="AE10" i="52"/>
  <c r="AG10" i="52" s="1"/>
  <c r="AC10" i="52"/>
  <c r="AA10" i="52"/>
  <c r="W10" i="52"/>
  <c r="U10" i="52"/>
  <c r="O10" i="52"/>
  <c r="M10" i="52"/>
  <c r="S9" i="52"/>
  <c r="K9" i="52"/>
  <c r="M9" i="52" s="1"/>
  <c r="CG9" i="52" s="1"/>
  <c r="I9" i="52"/>
  <c r="BY9" i="52"/>
  <c r="CC9" i="52" s="1"/>
  <c r="BS9" i="52"/>
  <c r="BU9" i="52" s="1"/>
  <c r="BO9" i="52"/>
  <c r="BK9" i="52"/>
  <c r="BI9" i="52"/>
  <c r="BE9" i="52"/>
  <c r="AY9" i="52"/>
  <c r="BA9" i="52" s="1"/>
  <c r="AU9" i="52"/>
  <c r="AK9" i="52"/>
  <c r="AO9" i="52" s="1"/>
  <c r="AE9" i="52"/>
  <c r="AG9" i="52" s="1"/>
  <c r="AA9" i="52"/>
  <c r="O9" i="52"/>
  <c r="U9" i="52" s="1"/>
  <c r="S8" i="52"/>
  <c r="K8" i="52"/>
  <c r="I8" i="52"/>
  <c r="BY8" i="52"/>
  <c r="CC8" i="52" s="1"/>
  <c r="BS8" i="52"/>
  <c r="BU8" i="52" s="1"/>
  <c r="BO8" i="52"/>
  <c r="BI8" i="52"/>
  <c r="BK8" i="52" s="1"/>
  <c r="BE8" i="52"/>
  <c r="AY8" i="52"/>
  <c r="BA8" i="52" s="1"/>
  <c r="AU8" i="52"/>
  <c r="AO8" i="52"/>
  <c r="AK8" i="52"/>
  <c r="AE8" i="52"/>
  <c r="AG8" i="52" s="1"/>
  <c r="AC8" i="52"/>
  <c r="AA8" i="52"/>
  <c r="O8" i="52"/>
  <c r="U8" i="52" s="1"/>
  <c r="M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G66" i="54"/>
  <c r="O66" i="54"/>
  <c r="S65" i="54"/>
  <c r="I65" i="54"/>
  <c r="G65" i="54"/>
  <c r="U65" i="54"/>
  <c r="O65" i="54"/>
  <c r="G64" i="54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Y60" i="54" s="1"/>
  <c r="S59" i="54"/>
  <c r="K59" i="54"/>
  <c r="I59" i="54"/>
  <c r="U59" i="54"/>
  <c r="O59" i="54"/>
  <c r="M59" i="54"/>
  <c r="S58" i="54"/>
  <c r="K58" i="54"/>
  <c r="I58" i="54"/>
  <c r="U58" i="54"/>
  <c r="O58" i="54"/>
  <c r="M58" i="54"/>
  <c r="S57" i="54"/>
  <c r="K57" i="54"/>
  <c r="I57" i="54"/>
  <c r="U57" i="54"/>
  <c r="O57" i="54"/>
  <c r="M57" i="54"/>
  <c r="S56" i="54"/>
  <c r="K56" i="54"/>
  <c r="I56" i="54"/>
  <c r="U56" i="54"/>
  <c r="O56" i="54"/>
  <c r="M56" i="54"/>
  <c r="S55" i="54"/>
  <c r="K55" i="54"/>
  <c r="I55" i="54"/>
  <c r="U55" i="54"/>
  <c r="O55" i="54"/>
  <c r="M55" i="54"/>
  <c r="S54" i="54"/>
  <c r="K54" i="54"/>
  <c r="I54" i="54"/>
  <c r="U54" i="54"/>
  <c r="O54" i="54"/>
  <c r="M54" i="54"/>
  <c r="Y54" i="54" s="1"/>
  <c r="S53" i="54"/>
  <c r="K53" i="54"/>
  <c r="I53" i="54"/>
  <c r="U53" i="54"/>
  <c r="W53" i="54" s="1"/>
  <c r="O53" i="54"/>
  <c r="M53" i="54"/>
  <c r="S52" i="54"/>
  <c r="K52" i="54"/>
  <c r="I52" i="54"/>
  <c r="U52" i="54"/>
  <c r="O52" i="54"/>
  <c r="M52" i="54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M44" i="54" s="1"/>
  <c r="Q44" i="54" s="1"/>
  <c r="I44" i="54"/>
  <c r="G44" i="54"/>
  <c r="U44" i="54"/>
  <c r="W44" i="54" s="1"/>
  <c r="O44" i="54"/>
  <c r="S43" i="54"/>
  <c r="K43" i="54"/>
  <c r="I43" i="54"/>
  <c r="U43" i="54"/>
  <c r="O43" i="54"/>
  <c r="M43" i="54"/>
  <c r="S42" i="54"/>
  <c r="K42" i="54"/>
  <c r="G42" i="54"/>
  <c r="U42" i="54"/>
  <c r="O42" i="54"/>
  <c r="M42" i="54"/>
  <c r="S41" i="54"/>
  <c r="K41" i="54"/>
  <c r="I41" i="54"/>
  <c r="U41" i="54"/>
  <c r="O41" i="54"/>
  <c r="M41" i="54"/>
  <c r="S40" i="54"/>
  <c r="K40" i="54"/>
  <c r="G40" i="54"/>
  <c r="U40" i="54"/>
  <c r="W40" i="54" s="1"/>
  <c r="O40" i="54"/>
  <c r="M40" i="54"/>
  <c r="Q40" i="54" s="1"/>
  <c r="S39" i="54"/>
  <c r="K39" i="54"/>
  <c r="I39" i="54"/>
  <c r="U39" i="54"/>
  <c r="O39" i="54"/>
  <c r="M39" i="54"/>
  <c r="S38" i="54"/>
  <c r="K38" i="54"/>
  <c r="G38" i="54"/>
  <c r="U38" i="54"/>
  <c r="W38" i="54" s="1"/>
  <c r="O38" i="54"/>
  <c r="M38" i="54"/>
  <c r="Q38" i="54" s="1"/>
  <c r="S37" i="54"/>
  <c r="K37" i="54"/>
  <c r="I37" i="54"/>
  <c r="U37" i="54"/>
  <c r="O37" i="54"/>
  <c r="M37" i="54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G34" i="54"/>
  <c r="U34" i="54"/>
  <c r="O34" i="54"/>
  <c r="M34" i="54"/>
  <c r="S33" i="54"/>
  <c r="K33" i="54"/>
  <c r="I33" i="54"/>
  <c r="U33" i="54"/>
  <c r="O33" i="54"/>
  <c r="M33" i="54"/>
  <c r="S32" i="54"/>
  <c r="K32" i="54"/>
  <c r="G32" i="54"/>
  <c r="U32" i="54"/>
  <c r="W32" i="54" s="1"/>
  <c r="O32" i="54"/>
  <c r="M32" i="54"/>
  <c r="Q32" i="54" s="1"/>
  <c r="S31" i="54"/>
  <c r="K31" i="54"/>
  <c r="I31" i="54"/>
  <c r="U31" i="54"/>
  <c r="O31" i="54"/>
  <c r="M31" i="54"/>
  <c r="S30" i="54"/>
  <c r="K30" i="54"/>
  <c r="I30" i="54"/>
  <c r="U30" i="54"/>
  <c r="O30" i="54"/>
  <c r="M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I20" i="54"/>
  <c r="I64" i="54" s="1"/>
  <c r="I66" i="54" s="1"/>
  <c r="G20" i="54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W16" i="54" s="1"/>
  <c r="O16" i="54"/>
  <c r="M16" i="54"/>
  <c r="Q16" i="54" s="1"/>
  <c r="S15" i="54"/>
  <c r="K15" i="54"/>
  <c r="G15" i="54"/>
  <c r="U15" i="54"/>
  <c r="W15" i="54" s="1"/>
  <c r="O15" i="54"/>
  <c r="M15" i="54"/>
  <c r="Q15" i="54" s="1"/>
  <c r="S14" i="54"/>
  <c r="K14" i="54"/>
  <c r="G14" i="54"/>
  <c r="U14" i="54"/>
  <c r="W14" i="54" s="1"/>
  <c r="O14" i="54"/>
  <c r="M14" i="54"/>
  <c r="Q14" i="54" s="1"/>
  <c r="S13" i="54"/>
  <c r="K13" i="54"/>
  <c r="G13" i="54"/>
  <c r="U13" i="54"/>
  <c r="O13" i="54"/>
  <c r="M13" i="54"/>
  <c r="S12" i="54"/>
  <c r="K12" i="54"/>
  <c r="G12" i="54"/>
  <c r="U12" i="54"/>
  <c r="O12" i="54"/>
  <c r="M12" i="54"/>
  <c r="S11" i="54"/>
  <c r="K11" i="54"/>
  <c r="G11" i="54"/>
  <c r="U11" i="54"/>
  <c r="W11" i="54" s="1"/>
  <c r="O11" i="54"/>
  <c r="M11" i="54"/>
  <c r="Q11" i="54" s="1"/>
  <c r="S10" i="54"/>
  <c r="K10" i="54"/>
  <c r="G10" i="54"/>
  <c r="U10" i="54"/>
  <c r="W10" i="54" s="1"/>
  <c r="O10" i="54"/>
  <c r="M10" i="54"/>
  <c r="Q10" i="54" s="1"/>
  <c r="S9" i="54"/>
  <c r="K9" i="54"/>
  <c r="I9" i="54"/>
  <c r="U9" i="54"/>
  <c r="W9" i="54" s="1"/>
  <c r="O9" i="54"/>
  <c r="M9" i="54"/>
  <c r="Y9" i="54" s="1"/>
  <c r="S8" i="54"/>
  <c r="K8" i="54"/>
  <c r="G8" i="54"/>
  <c r="U8" i="54"/>
  <c r="W8" i="54" s="1"/>
  <c r="O8" i="54"/>
  <c r="M8" i="54"/>
  <c r="Q8" i="54" s="1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AA57" i="55"/>
  <c r="Y57" i="55"/>
  <c r="W57" i="55"/>
  <c r="Q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AA56" i="55"/>
  <c r="Y56" i="55"/>
  <c r="W56" i="55"/>
  <c r="Q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Y55" i="55"/>
  <c r="W55" i="55"/>
  <c r="Q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AA54" i="55"/>
  <c r="Y54" i="55"/>
  <c r="W54" i="55"/>
  <c r="Q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Y52" i="55"/>
  <c r="W52" i="55"/>
  <c r="Q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AA51" i="55"/>
  <c r="Y51" i="55"/>
  <c r="W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AA50" i="55"/>
  <c r="Y50" i="55"/>
  <c r="W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AA49" i="55"/>
  <c r="Y49" i="55"/>
  <c r="W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AA48" i="55"/>
  <c r="Y48" i="55"/>
  <c r="W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AA47" i="55"/>
  <c r="Y47" i="55"/>
  <c r="W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AA46" i="55"/>
  <c r="Y46" i="55"/>
  <c r="W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AA45" i="55"/>
  <c r="Y45" i="55"/>
  <c r="W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AA44" i="55"/>
  <c r="Y44" i="55"/>
  <c r="W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AA43" i="55"/>
  <c r="Y43" i="55"/>
  <c r="W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Y42" i="55"/>
  <c r="W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AA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Y38" i="55"/>
  <c r="W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AA37" i="55"/>
  <c r="Y37" i="55"/>
  <c r="W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AA36" i="55"/>
  <c r="Y36" i="55"/>
  <c r="W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AA35" i="55"/>
  <c r="Y35" i="55"/>
  <c r="W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AA34" i="55"/>
  <c r="Y34" i="55"/>
  <c r="W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AA33" i="55"/>
  <c r="Y33" i="55"/>
  <c r="W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Y32" i="55"/>
  <c r="W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AA31" i="55"/>
  <c r="Y31" i="55"/>
  <c r="W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Y30" i="55"/>
  <c r="W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AA29" i="55"/>
  <c r="Y29" i="55"/>
  <c r="W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AA28" i="55"/>
  <c r="Y28" i="55"/>
  <c r="W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AA27" i="55"/>
  <c r="Y27" i="55"/>
  <c r="W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AA26" i="55"/>
  <c r="Y26" i="55"/>
  <c r="W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AA25" i="55"/>
  <c r="Y25" i="55"/>
  <c r="W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AA24" i="55"/>
  <c r="Y24" i="55"/>
  <c r="W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AA23" i="55"/>
  <c r="Y23" i="55"/>
  <c r="W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AA22" i="55"/>
  <c r="Y22" i="55"/>
  <c r="W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AA21" i="55"/>
  <c r="Y21" i="55"/>
  <c r="W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AA20" i="55"/>
  <c r="Y20" i="55"/>
  <c r="W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Y19" i="55"/>
  <c r="W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AA18" i="55"/>
  <c r="Y18" i="55"/>
  <c r="W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AA17" i="55"/>
  <c r="Y17" i="55"/>
  <c r="W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AA16" i="55"/>
  <c r="Y16" i="55"/>
  <c r="W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AA15" i="55"/>
  <c r="Y15" i="55"/>
  <c r="W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AA14" i="55"/>
  <c r="Y14" i="55"/>
  <c r="W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AA13" i="55"/>
  <c r="Y13" i="55"/>
  <c r="W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AA11" i="55"/>
  <c r="Y11" i="55"/>
  <c r="W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AA10" i="55"/>
  <c r="Y10" i="55"/>
  <c r="W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AA9" i="55"/>
  <c r="Y9" i="55"/>
  <c r="W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AA8" i="55"/>
  <c r="Y8" i="55"/>
  <c r="W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O63" i="56"/>
  <c r="AE63" i="56"/>
  <c r="U63" i="56"/>
  <c r="S63" i="56"/>
  <c r="K63" i="56"/>
  <c r="I63" i="56"/>
  <c r="AQ63" i="56"/>
  <c r="AK63" i="56"/>
  <c r="AG63" i="56"/>
  <c r="AC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C62" i="56"/>
  <c r="AA62" i="56"/>
  <c r="W62" i="56"/>
  <c r="O62" i="56"/>
  <c r="M62" i="56"/>
  <c r="AO61" i="56"/>
  <c r="AE61" i="56"/>
  <c r="U61" i="56"/>
  <c r="S61" i="56"/>
  <c r="K61" i="56"/>
  <c r="M61" i="56" s="1"/>
  <c r="I61" i="56"/>
  <c r="AQ61" i="56"/>
  <c r="AK61" i="56"/>
  <c r="AG61" i="56"/>
  <c r="AA61" i="56"/>
  <c r="W61" i="56"/>
  <c r="O61" i="56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M59" i="56" s="1"/>
  <c r="I59" i="56"/>
  <c r="AQ59" i="56"/>
  <c r="AK59" i="56"/>
  <c r="AG59" i="56"/>
  <c r="AA59" i="56"/>
  <c r="W59" i="56"/>
  <c r="O59" i="56"/>
  <c r="AO58" i="56"/>
  <c r="AE58" i="56"/>
  <c r="U58" i="56"/>
  <c r="S58" i="56"/>
  <c r="K58" i="56"/>
  <c r="M58" i="56" s="1"/>
  <c r="I58" i="56"/>
  <c r="AQ58" i="56"/>
  <c r="AK58" i="56"/>
  <c r="AG58" i="56"/>
  <c r="AA58" i="56"/>
  <c r="W58" i="56"/>
  <c r="O58" i="56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M56" i="56" s="1"/>
  <c r="I56" i="56"/>
  <c r="AQ56" i="56"/>
  <c r="AK56" i="56"/>
  <c r="AG56" i="56"/>
  <c r="AA56" i="56"/>
  <c r="W56" i="56"/>
  <c r="O56" i="56"/>
  <c r="AO55" i="56"/>
  <c r="AE55" i="56"/>
  <c r="U55" i="56"/>
  <c r="S55" i="56"/>
  <c r="K55" i="56"/>
  <c r="M55" i="56" s="1"/>
  <c r="I55" i="56"/>
  <c r="AQ55" i="56"/>
  <c r="AK55" i="56"/>
  <c r="AG55" i="56"/>
  <c r="AA55" i="56"/>
  <c r="W55" i="56"/>
  <c r="O55" i="56"/>
  <c r="AO54" i="56"/>
  <c r="AE54" i="56"/>
  <c r="U54" i="56"/>
  <c r="S54" i="56"/>
  <c r="K54" i="56"/>
  <c r="M54" i="56" s="1"/>
  <c r="I54" i="56"/>
  <c r="AQ54" i="56"/>
  <c r="AK54" i="56"/>
  <c r="AG54" i="56"/>
  <c r="AA54" i="56"/>
  <c r="W54" i="56"/>
  <c r="O54" i="56"/>
  <c r="AO53" i="56"/>
  <c r="AE53" i="56"/>
  <c r="U53" i="56"/>
  <c r="S53" i="56"/>
  <c r="K53" i="56"/>
  <c r="I53" i="56"/>
  <c r="AQ53" i="56"/>
  <c r="AK53" i="56"/>
  <c r="AG53" i="56"/>
  <c r="AC53" i="56"/>
  <c r="AA53" i="56"/>
  <c r="W53" i="56"/>
  <c r="O53" i="56"/>
  <c r="M53" i="56"/>
  <c r="AO52" i="56"/>
  <c r="AE52" i="56"/>
  <c r="U52" i="56"/>
  <c r="S52" i="56"/>
  <c r="K52" i="56"/>
  <c r="M52" i="56" s="1"/>
  <c r="I52" i="56"/>
  <c r="AQ52" i="56"/>
  <c r="AK52" i="56"/>
  <c r="AG52" i="56"/>
  <c r="AA52" i="56"/>
  <c r="W52" i="56"/>
  <c r="O52" i="56"/>
  <c r="AO51" i="56"/>
  <c r="AE51" i="56"/>
  <c r="U51" i="56"/>
  <c r="S51" i="56"/>
  <c r="K51" i="56"/>
  <c r="M51" i="56" s="1"/>
  <c r="I51" i="56"/>
  <c r="AQ51" i="56"/>
  <c r="AK51" i="56"/>
  <c r="AG51" i="56"/>
  <c r="AA51" i="56"/>
  <c r="W51" i="56"/>
  <c r="O51" i="56"/>
  <c r="AO50" i="56"/>
  <c r="AE50" i="56"/>
  <c r="U50" i="56"/>
  <c r="S50" i="56"/>
  <c r="K50" i="56"/>
  <c r="M50" i="56" s="1"/>
  <c r="I50" i="56"/>
  <c r="AQ50" i="56"/>
  <c r="AK50" i="56"/>
  <c r="AG50" i="56"/>
  <c r="AA50" i="56"/>
  <c r="W50" i="56"/>
  <c r="O50" i="56"/>
  <c r="AO49" i="56"/>
  <c r="AE49" i="56"/>
  <c r="U49" i="56"/>
  <c r="S49" i="56"/>
  <c r="K49" i="56"/>
  <c r="M49" i="56" s="1"/>
  <c r="I49" i="56"/>
  <c r="AQ49" i="56"/>
  <c r="AK49" i="56"/>
  <c r="AG49" i="56"/>
  <c r="AA49" i="56"/>
  <c r="W49" i="56"/>
  <c r="O49" i="56"/>
  <c r="AO48" i="56"/>
  <c r="AE48" i="56"/>
  <c r="U48" i="56"/>
  <c r="S48" i="56"/>
  <c r="I48" i="56"/>
  <c r="AQ48" i="56"/>
  <c r="AK48" i="56"/>
  <c r="AG48" i="56"/>
  <c r="AA48" i="56"/>
  <c r="O48" i="56"/>
  <c r="AO47" i="56"/>
  <c r="AE47" i="56"/>
  <c r="U47" i="56"/>
  <c r="S47" i="56"/>
  <c r="I47" i="56"/>
  <c r="AQ47" i="56"/>
  <c r="AK47" i="56"/>
  <c r="AG47" i="56"/>
  <c r="AA47" i="56"/>
  <c r="O47" i="56"/>
  <c r="AO46" i="56"/>
  <c r="AE46" i="56"/>
  <c r="U46" i="56"/>
  <c r="S46" i="56"/>
  <c r="I46" i="56"/>
  <c r="AQ46" i="56"/>
  <c r="AQ64" i="56" s="1"/>
  <c r="AK46" i="56"/>
  <c r="AG46" i="56"/>
  <c r="AG64" i="56" s="1"/>
  <c r="AA46" i="56"/>
  <c r="O46" i="56"/>
  <c r="AO45" i="56"/>
  <c r="AE45" i="56"/>
  <c r="U45" i="56"/>
  <c r="S45" i="56"/>
  <c r="K45" i="56"/>
  <c r="M45" i="56" s="1"/>
  <c r="I45" i="56"/>
  <c r="AQ45" i="56"/>
  <c r="AK45" i="56"/>
  <c r="AG45" i="56"/>
  <c r="AA45" i="56"/>
  <c r="W45" i="56"/>
  <c r="O45" i="56"/>
  <c r="AO44" i="56"/>
  <c r="AE44" i="56"/>
  <c r="U44" i="56"/>
  <c r="S44" i="56"/>
  <c r="K44" i="56"/>
  <c r="G44" i="56"/>
  <c r="AQ44" i="56"/>
  <c r="AK44" i="56"/>
  <c r="AG44" i="56"/>
  <c r="AA44" i="56"/>
  <c r="W44" i="56"/>
  <c r="O44" i="56"/>
  <c r="M44" i="56"/>
  <c r="AO43" i="56"/>
  <c r="AE43" i="56"/>
  <c r="U43" i="56"/>
  <c r="S43" i="56"/>
  <c r="K43" i="56"/>
  <c r="I43" i="56"/>
  <c r="AQ43" i="56"/>
  <c r="AK43" i="56"/>
  <c r="AG43" i="56"/>
  <c r="AA43" i="56"/>
  <c r="W43" i="56"/>
  <c r="O43" i="56"/>
  <c r="M43" i="56"/>
  <c r="AO42" i="56"/>
  <c r="AE42" i="56"/>
  <c r="U42" i="56"/>
  <c r="S42" i="56"/>
  <c r="K42" i="56"/>
  <c r="G42" i="56"/>
  <c r="AQ42" i="56"/>
  <c r="AK42" i="56"/>
  <c r="AG42" i="56"/>
  <c r="AA42" i="56"/>
  <c r="W42" i="56"/>
  <c r="O42" i="56"/>
  <c r="M42" i="56"/>
  <c r="AO41" i="56"/>
  <c r="AE41" i="56"/>
  <c r="U41" i="56"/>
  <c r="S41" i="56"/>
  <c r="K41" i="56"/>
  <c r="M41" i="56" s="1"/>
  <c r="I41" i="56"/>
  <c r="AQ41" i="56"/>
  <c r="AK41" i="56"/>
  <c r="AG41" i="56"/>
  <c r="AA41" i="56"/>
  <c r="W41" i="56"/>
  <c r="O41" i="56"/>
  <c r="AO40" i="56"/>
  <c r="AE40" i="56"/>
  <c r="U40" i="56"/>
  <c r="S40" i="56"/>
  <c r="K40" i="56"/>
  <c r="G40" i="56"/>
  <c r="AQ40" i="56"/>
  <c r="AK40" i="56"/>
  <c r="AG40" i="56"/>
  <c r="AA40" i="56"/>
  <c r="W40" i="56"/>
  <c r="O40" i="56"/>
  <c r="M40" i="56"/>
  <c r="AO39" i="56"/>
  <c r="AE39" i="56"/>
  <c r="U39" i="56"/>
  <c r="S39" i="56"/>
  <c r="K39" i="56"/>
  <c r="M39" i="56" s="1"/>
  <c r="I39" i="56"/>
  <c r="AQ39" i="56"/>
  <c r="AK39" i="56"/>
  <c r="AG39" i="56"/>
  <c r="AA39" i="56"/>
  <c r="W39" i="56"/>
  <c r="O39" i="56"/>
  <c r="AO38" i="56"/>
  <c r="AE38" i="56"/>
  <c r="U38" i="56"/>
  <c r="S38" i="56"/>
  <c r="K38" i="56"/>
  <c r="G38" i="56"/>
  <c r="AQ38" i="56"/>
  <c r="AK38" i="56"/>
  <c r="AG38" i="56"/>
  <c r="AA38" i="56"/>
  <c r="W38" i="56"/>
  <c r="O38" i="56"/>
  <c r="M38" i="56"/>
  <c r="AO37" i="56"/>
  <c r="AE37" i="56"/>
  <c r="U37" i="56"/>
  <c r="S37" i="56"/>
  <c r="K37" i="56"/>
  <c r="M37" i="56" s="1"/>
  <c r="I37" i="56"/>
  <c r="AQ37" i="56"/>
  <c r="AK37" i="56"/>
  <c r="AG37" i="56"/>
  <c r="AA37" i="56"/>
  <c r="W37" i="56"/>
  <c r="O37" i="56"/>
  <c r="AO36" i="56"/>
  <c r="AE36" i="56"/>
  <c r="U36" i="56"/>
  <c r="S36" i="56"/>
  <c r="K36" i="56"/>
  <c r="G36" i="56"/>
  <c r="AQ36" i="56"/>
  <c r="AK36" i="56"/>
  <c r="AG36" i="56"/>
  <c r="AA36" i="56"/>
  <c r="W36" i="56"/>
  <c r="O36" i="56"/>
  <c r="M36" i="56"/>
  <c r="AO35" i="56"/>
  <c r="AE35" i="56"/>
  <c r="U35" i="56"/>
  <c r="S35" i="56"/>
  <c r="K35" i="56"/>
  <c r="M35" i="56" s="1"/>
  <c r="I35" i="56"/>
  <c r="AQ35" i="56"/>
  <c r="AK35" i="56"/>
  <c r="AG35" i="56"/>
  <c r="AA35" i="56"/>
  <c r="W35" i="56"/>
  <c r="O35" i="56"/>
  <c r="AO34" i="56"/>
  <c r="AE34" i="56"/>
  <c r="U34" i="56"/>
  <c r="S34" i="56"/>
  <c r="K34" i="56"/>
  <c r="G34" i="56"/>
  <c r="AQ34" i="56"/>
  <c r="AK34" i="56"/>
  <c r="AG34" i="56"/>
  <c r="AA34" i="56"/>
  <c r="W34" i="56"/>
  <c r="O34" i="56"/>
  <c r="M34" i="56"/>
  <c r="AM34" i="56" s="1"/>
  <c r="AO33" i="56"/>
  <c r="AE33" i="56"/>
  <c r="U33" i="56"/>
  <c r="S33" i="56"/>
  <c r="K33" i="56"/>
  <c r="M33" i="56" s="1"/>
  <c r="I33" i="56"/>
  <c r="AQ33" i="56"/>
  <c r="AK33" i="56"/>
  <c r="AG33" i="56"/>
  <c r="AA33" i="56"/>
  <c r="W33" i="56"/>
  <c r="O33" i="56"/>
  <c r="AO32" i="56"/>
  <c r="AE32" i="56"/>
  <c r="U32" i="56"/>
  <c r="S32" i="56"/>
  <c r="K32" i="56"/>
  <c r="G32" i="56"/>
  <c r="AQ32" i="56"/>
  <c r="AK32" i="56"/>
  <c r="AG32" i="56"/>
  <c r="AA32" i="56"/>
  <c r="W32" i="56"/>
  <c r="O32" i="56"/>
  <c r="M32" i="56"/>
  <c r="AM32" i="56" s="1"/>
  <c r="AO31" i="56"/>
  <c r="AE31" i="56"/>
  <c r="U31" i="56"/>
  <c r="S31" i="56"/>
  <c r="K31" i="56"/>
  <c r="I31" i="56"/>
  <c r="AQ31" i="56"/>
  <c r="AK31" i="56"/>
  <c r="AG31" i="56"/>
  <c r="AA31" i="56"/>
  <c r="W31" i="56"/>
  <c r="O31" i="56"/>
  <c r="M31" i="56"/>
  <c r="AO30" i="56"/>
  <c r="AE30" i="56"/>
  <c r="U30" i="56"/>
  <c r="S30" i="56"/>
  <c r="K30" i="56"/>
  <c r="M30" i="56" s="1"/>
  <c r="I30" i="56"/>
  <c r="AQ30" i="56"/>
  <c r="AK30" i="56"/>
  <c r="AG30" i="56"/>
  <c r="AA30" i="56"/>
  <c r="W30" i="56"/>
  <c r="O30" i="56"/>
  <c r="AO29" i="56"/>
  <c r="AE29" i="56"/>
  <c r="U29" i="56"/>
  <c r="S29" i="56"/>
  <c r="K29" i="56"/>
  <c r="M29" i="56" s="1"/>
  <c r="I29" i="56"/>
  <c r="AQ29" i="56"/>
  <c r="AK29" i="56"/>
  <c r="AG29" i="56"/>
  <c r="AA29" i="56"/>
  <c r="W29" i="56"/>
  <c r="O29" i="56"/>
  <c r="AO28" i="56"/>
  <c r="AE28" i="56"/>
  <c r="U28" i="56"/>
  <c r="S28" i="56"/>
  <c r="K28" i="56"/>
  <c r="M28" i="56" s="1"/>
  <c r="I28" i="56"/>
  <c r="AQ28" i="56"/>
  <c r="AK28" i="56"/>
  <c r="AG28" i="56"/>
  <c r="AA28" i="56"/>
  <c r="W28" i="56"/>
  <c r="O28" i="56"/>
  <c r="AO27" i="56"/>
  <c r="AE27" i="56"/>
  <c r="U27" i="56"/>
  <c r="S27" i="56"/>
  <c r="K27" i="56"/>
  <c r="I27" i="56"/>
  <c r="AQ27" i="56"/>
  <c r="AK27" i="56"/>
  <c r="AG27" i="56"/>
  <c r="AC27" i="56"/>
  <c r="AA27" i="56"/>
  <c r="W27" i="56"/>
  <c r="O27" i="56"/>
  <c r="M27" i="56"/>
  <c r="AO26" i="56"/>
  <c r="AE26" i="56"/>
  <c r="U26" i="56"/>
  <c r="S26" i="56"/>
  <c r="K26" i="56"/>
  <c r="M26" i="56" s="1"/>
  <c r="I26" i="56"/>
  <c r="AQ26" i="56"/>
  <c r="AK26" i="56"/>
  <c r="AG26" i="56"/>
  <c r="AA26" i="56"/>
  <c r="W26" i="56"/>
  <c r="O26" i="56"/>
  <c r="AO25" i="56"/>
  <c r="AE25" i="56"/>
  <c r="U25" i="56"/>
  <c r="S25" i="56"/>
  <c r="K25" i="56"/>
  <c r="M25" i="56" s="1"/>
  <c r="I25" i="56"/>
  <c r="AQ25" i="56"/>
  <c r="AK25" i="56"/>
  <c r="AG25" i="56"/>
  <c r="AA25" i="56"/>
  <c r="W25" i="56"/>
  <c r="O25" i="56"/>
  <c r="AO24" i="56"/>
  <c r="AE24" i="56"/>
  <c r="U24" i="56"/>
  <c r="S24" i="56"/>
  <c r="K24" i="56"/>
  <c r="M24" i="56" s="1"/>
  <c r="I24" i="56"/>
  <c r="AQ24" i="56"/>
  <c r="AK24" i="56"/>
  <c r="AG24" i="56"/>
  <c r="AA24" i="56"/>
  <c r="W24" i="56"/>
  <c r="O24" i="56"/>
  <c r="AO23" i="56"/>
  <c r="AE23" i="56"/>
  <c r="U23" i="56"/>
  <c r="S23" i="56"/>
  <c r="K23" i="56"/>
  <c r="I23" i="56"/>
  <c r="AQ23" i="56"/>
  <c r="AK23" i="56"/>
  <c r="AG23" i="56"/>
  <c r="AA23" i="56"/>
  <c r="W23" i="56"/>
  <c r="O23" i="56"/>
  <c r="M23" i="56"/>
  <c r="AC23" i="56" s="1"/>
  <c r="AI23" i="56" s="1"/>
  <c r="AO22" i="56"/>
  <c r="AE22" i="56"/>
  <c r="U22" i="56"/>
  <c r="S22" i="56"/>
  <c r="K22" i="56"/>
  <c r="M22" i="56" s="1"/>
  <c r="I22" i="56"/>
  <c r="AQ22" i="56"/>
  <c r="AK22" i="56"/>
  <c r="AG22" i="56"/>
  <c r="AA22" i="56"/>
  <c r="W22" i="56"/>
  <c r="O22" i="56"/>
  <c r="AO21" i="56"/>
  <c r="AE21" i="56"/>
  <c r="U21" i="56"/>
  <c r="S21" i="56"/>
  <c r="K21" i="56"/>
  <c r="M21" i="56" s="1"/>
  <c r="I21" i="56"/>
  <c r="AQ21" i="56"/>
  <c r="AK21" i="56"/>
  <c r="AG21" i="56"/>
  <c r="AA21" i="56"/>
  <c r="W21" i="56"/>
  <c r="O21" i="56"/>
  <c r="I20" i="56"/>
  <c r="G20" i="56"/>
  <c r="K20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G16" i="56"/>
  <c r="AQ16" i="56"/>
  <c r="AK16" i="56"/>
  <c r="AG16" i="56"/>
  <c r="AA16" i="56"/>
  <c r="W16" i="56"/>
  <c r="O16" i="56"/>
  <c r="M16" i="56"/>
  <c r="AO15" i="56"/>
  <c r="AE15" i="56"/>
  <c r="U15" i="56"/>
  <c r="S15" i="56"/>
  <c r="K15" i="56"/>
  <c r="G15" i="56"/>
  <c r="AQ15" i="56"/>
  <c r="AK15" i="56"/>
  <c r="AG15" i="56"/>
  <c r="AA15" i="56"/>
  <c r="W15" i="56"/>
  <c r="O15" i="56"/>
  <c r="M15" i="56"/>
  <c r="Q15" i="56" s="1"/>
  <c r="AO14" i="56"/>
  <c r="AE14" i="56"/>
  <c r="U14" i="56"/>
  <c r="S14" i="56"/>
  <c r="K14" i="56"/>
  <c r="G14" i="56"/>
  <c r="AQ14" i="56"/>
  <c r="AK14" i="56"/>
  <c r="AG14" i="56"/>
  <c r="AA14" i="56"/>
  <c r="W14" i="56"/>
  <c r="O14" i="56"/>
  <c r="M14" i="56"/>
  <c r="AO13" i="56"/>
  <c r="AE13" i="56"/>
  <c r="U13" i="56"/>
  <c r="S13" i="56"/>
  <c r="K13" i="56"/>
  <c r="G13" i="56"/>
  <c r="AQ13" i="56"/>
  <c r="AK13" i="56"/>
  <c r="AG13" i="56"/>
  <c r="AA13" i="56"/>
  <c r="W13" i="56"/>
  <c r="O13" i="56"/>
  <c r="M13" i="56"/>
  <c r="AO12" i="56"/>
  <c r="AE12" i="56"/>
  <c r="U12" i="56"/>
  <c r="S12" i="56"/>
  <c r="K12" i="56"/>
  <c r="G12" i="56"/>
  <c r="AQ12" i="56"/>
  <c r="AK12" i="56"/>
  <c r="AG12" i="56"/>
  <c r="AA12" i="56"/>
  <c r="W12" i="56"/>
  <c r="O12" i="56"/>
  <c r="M12" i="56"/>
  <c r="AO11" i="56"/>
  <c r="AE11" i="56"/>
  <c r="U11" i="56"/>
  <c r="S11" i="56"/>
  <c r="K11" i="56"/>
  <c r="G11" i="56"/>
  <c r="AQ11" i="56"/>
  <c r="AK11" i="56"/>
  <c r="AG11" i="56"/>
  <c r="AA11" i="56"/>
  <c r="W11" i="56"/>
  <c r="O11" i="56"/>
  <c r="M11" i="56"/>
  <c r="Q11" i="56" s="1"/>
  <c r="AO10" i="56"/>
  <c r="AE10" i="56"/>
  <c r="U10" i="56"/>
  <c r="S10" i="56"/>
  <c r="K10" i="56"/>
  <c r="M10" i="56" s="1"/>
  <c r="G10" i="56"/>
  <c r="AQ10" i="56"/>
  <c r="AK10" i="56"/>
  <c r="AG10" i="56"/>
  <c r="AA10" i="56"/>
  <c r="W10" i="56"/>
  <c r="O10" i="56"/>
  <c r="AO9" i="56"/>
  <c r="AE9" i="56"/>
  <c r="U9" i="56"/>
  <c r="S9" i="56"/>
  <c r="K9" i="56"/>
  <c r="I9" i="56"/>
  <c r="AQ9" i="56"/>
  <c r="AK9" i="56"/>
  <c r="AG9" i="56"/>
  <c r="AC9" i="56"/>
  <c r="AA9" i="56"/>
  <c r="W9" i="56"/>
  <c r="O9" i="56"/>
  <c r="M9" i="56"/>
  <c r="AS9" i="56" s="1"/>
  <c r="AO8" i="56"/>
  <c r="AE8" i="56"/>
  <c r="U8" i="56"/>
  <c r="S8" i="56"/>
  <c r="K8" i="56"/>
  <c r="G8" i="56"/>
  <c r="AQ8" i="56"/>
  <c r="AK8" i="56"/>
  <c r="AG8" i="56"/>
  <c r="AA8" i="56"/>
  <c r="W8" i="56"/>
  <c r="O8" i="56"/>
  <c r="M8" i="56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O22" i="88"/>
  <c r="CA22" i="88" s="1"/>
  <c r="BM22" i="88"/>
  <c r="BY22" i="88" s="1"/>
  <c r="BG22" i="88"/>
  <c r="BE22" i="88"/>
  <c r="BQ22" i="88" s="1"/>
  <c r="CC22" i="88" s="1"/>
  <c r="BC22" i="88"/>
  <c r="BA22" i="88"/>
  <c r="AY22" i="88"/>
  <c r="AW22" i="88"/>
  <c r="AU22" i="88"/>
  <c r="AS22" i="88"/>
  <c r="AQ22" i="88"/>
  <c r="AO22" i="88"/>
  <c r="AM22" i="88"/>
  <c r="AK22" i="88"/>
  <c r="AI22" i="88"/>
  <c r="AG22" i="88"/>
  <c r="AE22" i="88"/>
  <c r="AC22" i="88"/>
  <c r="AA22" i="88"/>
  <c r="Y22" i="88"/>
  <c r="BK22" i="88" s="1"/>
  <c r="BW22" i="88" s="1"/>
  <c r="W22" i="88"/>
  <c r="U22" i="88"/>
  <c r="S22" i="88"/>
  <c r="Q22" i="88"/>
  <c r="O22" i="88"/>
  <c r="M22" i="88"/>
  <c r="K22" i="88"/>
  <c r="BI22" i="88" s="1"/>
  <c r="I22" i="88"/>
  <c r="G22" i="88"/>
  <c r="E22" i="88"/>
  <c r="BK21" i="88"/>
  <c r="BW21" i="88" s="1"/>
  <c r="BG21" i="88"/>
  <c r="BE21" i="88"/>
  <c r="BQ21" i="88" s="1"/>
  <c r="CC21" i="88" s="1"/>
  <c r="BC21" i="88"/>
  <c r="BA21" i="88"/>
  <c r="AY21" i="88"/>
  <c r="AW21" i="88"/>
  <c r="AU21" i="88"/>
  <c r="AS21" i="88"/>
  <c r="BO21" i="88" s="1"/>
  <c r="CA21" i="88" s="1"/>
  <c r="AQ21" i="88"/>
  <c r="AO21" i="88"/>
  <c r="AM21" i="88"/>
  <c r="AK21" i="88"/>
  <c r="AI21" i="88"/>
  <c r="BM21" i="88" s="1"/>
  <c r="BY21" i="88" s="1"/>
  <c r="AG21" i="88"/>
  <c r="AE21" i="88"/>
  <c r="AC21" i="88"/>
  <c r="AA21" i="88"/>
  <c r="Y21" i="88"/>
  <c r="W21" i="88"/>
  <c r="U21" i="88"/>
  <c r="S21" i="88"/>
  <c r="Q21" i="88"/>
  <c r="O21" i="88"/>
  <c r="M21" i="88"/>
  <c r="K21" i="88"/>
  <c r="BI21" i="88" s="1"/>
  <c r="I21" i="88"/>
  <c r="G21" i="88"/>
  <c r="E21" i="88"/>
  <c r="BM20" i="88"/>
  <c r="BY20" i="88" s="1"/>
  <c r="BK20" i="88"/>
  <c r="BW20" i="88" s="1"/>
  <c r="BI20" i="88"/>
  <c r="BU20" i="88" s="1"/>
  <c r="BG20" i="88"/>
  <c r="BE20" i="88"/>
  <c r="BQ20" i="88" s="1"/>
  <c r="CC20" i="88" s="1"/>
  <c r="BC20" i="88"/>
  <c r="BA20" i="88"/>
  <c r="AY20" i="88"/>
  <c r="AW20" i="88"/>
  <c r="AU20" i="88"/>
  <c r="AS20" i="88"/>
  <c r="BO20" i="88" s="1"/>
  <c r="CA20" i="88" s="1"/>
  <c r="AQ20" i="88"/>
  <c r="AO20" i="88"/>
  <c r="AM20" i="88"/>
  <c r="AK20" i="88"/>
  <c r="AI20" i="88"/>
  <c r="AG20" i="88"/>
  <c r="AE20" i="88"/>
  <c r="AC20" i="88"/>
  <c r="AA20" i="88"/>
  <c r="Y20" i="88"/>
  <c r="W20" i="88"/>
  <c r="U20" i="88"/>
  <c r="S20" i="88"/>
  <c r="Q20" i="88"/>
  <c r="O20" i="88"/>
  <c r="M20" i="88"/>
  <c r="K20" i="88"/>
  <c r="I20" i="88"/>
  <c r="G20" i="88"/>
  <c r="E20" i="88"/>
  <c r="BQ19" i="88"/>
  <c r="CC19" i="88" s="1"/>
  <c r="BG19" i="88"/>
  <c r="BE19" i="88"/>
  <c r="BC19" i="88"/>
  <c r="BA19" i="88"/>
  <c r="AY19" i="88"/>
  <c r="AW19" i="88"/>
  <c r="AU19" i="88"/>
  <c r="AS19" i="88"/>
  <c r="BO19" i="88" s="1"/>
  <c r="CA19" i="88" s="1"/>
  <c r="AQ19" i="88"/>
  <c r="AO19" i="88"/>
  <c r="AM19" i="88"/>
  <c r="AK19" i="88"/>
  <c r="AI19" i="88"/>
  <c r="BM19" i="88" s="1"/>
  <c r="BY19" i="88" s="1"/>
  <c r="AG19" i="88"/>
  <c r="AE19" i="88"/>
  <c r="AC19" i="88"/>
  <c r="AA19" i="88"/>
  <c r="Y19" i="88"/>
  <c r="BK19" i="88" s="1"/>
  <c r="BW19" i="88" s="1"/>
  <c r="W19" i="88"/>
  <c r="U19" i="88"/>
  <c r="S19" i="88"/>
  <c r="Q19" i="88"/>
  <c r="O19" i="88"/>
  <c r="M19" i="88"/>
  <c r="K19" i="88"/>
  <c r="BI19" i="88" s="1"/>
  <c r="I19" i="88"/>
  <c r="G19" i="88"/>
  <c r="E19" i="88"/>
  <c r="BO18" i="88"/>
  <c r="CA18" i="88" s="1"/>
  <c r="BM18" i="88"/>
  <c r="BY18" i="88" s="1"/>
  <c r="BK18" i="88"/>
  <c r="BW18" i="88" s="1"/>
  <c r="BG18" i="88"/>
  <c r="BE18" i="88"/>
  <c r="BQ18" i="88" s="1"/>
  <c r="CC18" i="88" s="1"/>
  <c r="BC18" i="88"/>
  <c r="BA18" i="88"/>
  <c r="AY18" i="88"/>
  <c r="AW18" i="88"/>
  <c r="AU18" i="88"/>
  <c r="AS18" i="88"/>
  <c r="AQ18" i="88"/>
  <c r="AO18" i="88"/>
  <c r="AM18" i="88"/>
  <c r="AK18" i="88"/>
  <c r="AI18" i="88"/>
  <c r="AG18" i="88"/>
  <c r="AE18" i="88"/>
  <c r="AC18" i="88"/>
  <c r="AA18" i="88"/>
  <c r="Y18" i="88"/>
  <c r="W18" i="88"/>
  <c r="U18" i="88"/>
  <c r="S18" i="88"/>
  <c r="Q18" i="88"/>
  <c r="O18" i="88"/>
  <c r="M18" i="88"/>
  <c r="K18" i="88"/>
  <c r="BI18" i="88" s="1"/>
  <c r="I18" i="88"/>
  <c r="G18" i="88"/>
  <c r="E18" i="88"/>
  <c r="BM17" i="88"/>
  <c r="BY17" i="88" s="1"/>
  <c r="BI17" i="88"/>
  <c r="BG17" i="88"/>
  <c r="BE17" i="88"/>
  <c r="BQ17" i="88" s="1"/>
  <c r="CC17" i="88" s="1"/>
  <c r="BC17" i="88"/>
  <c r="BA17" i="88"/>
  <c r="AY17" i="88"/>
  <c r="AW17" i="88"/>
  <c r="AU17" i="88"/>
  <c r="AS17" i="88"/>
  <c r="BO17" i="88" s="1"/>
  <c r="CA17" i="88" s="1"/>
  <c r="AQ17" i="88"/>
  <c r="AO17" i="88"/>
  <c r="AM17" i="88"/>
  <c r="AK17" i="88"/>
  <c r="AI17" i="88"/>
  <c r="AG17" i="88"/>
  <c r="AE17" i="88"/>
  <c r="AC17" i="88"/>
  <c r="AA17" i="88"/>
  <c r="Y17" i="88"/>
  <c r="BK17" i="88" s="1"/>
  <c r="BW17" i="88" s="1"/>
  <c r="W17" i="88"/>
  <c r="U17" i="88"/>
  <c r="S17" i="88"/>
  <c r="Q17" i="88"/>
  <c r="O17" i="88"/>
  <c r="M17" i="88"/>
  <c r="K17" i="88"/>
  <c r="I17" i="88"/>
  <c r="G17" i="88"/>
  <c r="E17" i="88"/>
  <c r="BO16" i="88"/>
  <c r="CA16" i="88" s="1"/>
  <c r="BK16" i="88"/>
  <c r="BW16" i="88" s="1"/>
  <c r="BG16" i="88"/>
  <c r="BE16" i="88"/>
  <c r="BQ16" i="88" s="1"/>
  <c r="CC16" i="88" s="1"/>
  <c r="BC16" i="88"/>
  <c r="BA16" i="88"/>
  <c r="AY16" i="88"/>
  <c r="AW16" i="88"/>
  <c r="AU16" i="88"/>
  <c r="AS16" i="88"/>
  <c r="AQ16" i="88"/>
  <c r="AO16" i="88"/>
  <c r="AM16" i="88"/>
  <c r="AK16" i="88"/>
  <c r="AI16" i="88"/>
  <c r="BM16" i="88" s="1"/>
  <c r="BY16" i="88" s="1"/>
  <c r="AG16" i="88"/>
  <c r="AE16" i="88"/>
  <c r="AC16" i="88"/>
  <c r="AA16" i="88"/>
  <c r="Y16" i="88"/>
  <c r="W16" i="88"/>
  <c r="U16" i="88"/>
  <c r="S16" i="88"/>
  <c r="Q16" i="88"/>
  <c r="O16" i="88"/>
  <c r="M16" i="88"/>
  <c r="K16" i="88"/>
  <c r="BI16" i="88" s="1"/>
  <c r="I16" i="88"/>
  <c r="G16" i="88"/>
  <c r="E16" i="88"/>
  <c r="BM15" i="88"/>
  <c r="BY15" i="88" s="1"/>
  <c r="BG15" i="88"/>
  <c r="BE15" i="88"/>
  <c r="BQ15" i="88" s="1"/>
  <c r="CC15" i="88" s="1"/>
  <c r="BC15" i="88"/>
  <c r="BA15" i="88"/>
  <c r="AY15" i="88"/>
  <c r="AW15" i="88"/>
  <c r="AU15" i="88"/>
  <c r="AS15" i="88"/>
  <c r="BO15" i="88" s="1"/>
  <c r="CA15" i="88" s="1"/>
  <c r="AQ15" i="88"/>
  <c r="AO15" i="88"/>
  <c r="AM15" i="88"/>
  <c r="AK15" i="88"/>
  <c r="AI15" i="88"/>
  <c r="AG15" i="88"/>
  <c r="AE15" i="88"/>
  <c r="AC15" i="88"/>
  <c r="AA15" i="88"/>
  <c r="Y15" i="88"/>
  <c r="BK15" i="88" s="1"/>
  <c r="BW15" i="88" s="1"/>
  <c r="W15" i="88"/>
  <c r="U15" i="88"/>
  <c r="S15" i="88"/>
  <c r="Q15" i="88"/>
  <c r="O15" i="88"/>
  <c r="M15" i="88"/>
  <c r="K15" i="88"/>
  <c r="BI15" i="88" s="1"/>
  <c r="I15" i="88"/>
  <c r="G15" i="88"/>
  <c r="E15" i="88"/>
  <c r="BM14" i="88"/>
  <c r="BY14" i="88" s="1"/>
  <c r="BK14" i="88"/>
  <c r="BW14" i="88" s="1"/>
  <c r="BG14" i="88"/>
  <c r="BE14" i="88"/>
  <c r="BQ14" i="88" s="1"/>
  <c r="CC14" i="88" s="1"/>
  <c r="BC14" i="88"/>
  <c r="BA14" i="88"/>
  <c r="AY14" i="88"/>
  <c r="AW14" i="88"/>
  <c r="AU14" i="88"/>
  <c r="AS14" i="88"/>
  <c r="BO14" i="88" s="1"/>
  <c r="CA14" i="88" s="1"/>
  <c r="AQ14" i="88"/>
  <c r="AO14" i="88"/>
  <c r="AM14" i="88"/>
  <c r="AK14" i="88"/>
  <c r="AI14" i="88"/>
  <c r="AG14" i="88"/>
  <c r="AE14" i="88"/>
  <c r="AC14" i="88"/>
  <c r="AA14" i="88"/>
  <c r="Y14" i="88"/>
  <c r="W14" i="88"/>
  <c r="U14" i="88"/>
  <c r="S14" i="88"/>
  <c r="Q14" i="88"/>
  <c r="O14" i="88"/>
  <c r="M14" i="88"/>
  <c r="K14" i="88"/>
  <c r="BI14" i="88" s="1"/>
  <c r="I14" i="88"/>
  <c r="G14" i="88"/>
  <c r="E14" i="88"/>
  <c r="BG13" i="88"/>
  <c r="BE13" i="88"/>
  <c r="BQ13" i="88" s="1"/>
  <c r="CC13" i="88" s="1"/>
  <c r="BC13" i="88"/>
  <c r="BA13" i="88"/>
  <c r="AY13" i="88"/>
  <c r="AW13" i="88"/>
  <c r="AU13" i="88"/>
  <c r="AS13" i="88"/>
  <c r="BO13" i="88" s="1"/>
  <c r="CA13" i="88" s="1"/>
  <c r="AQ13" i="88"/>
  <c r="AO13" i="88"/>
  <c r="AM13" i="88"/>
  <c r="AK13" i="88"/>
  <c r="AI13" i="88"/>
  <c r="BM13" i="88" s="1"/>
  <c r="BY13" i="88" s="1"/>
  <c r="AG13" i="88"/>
  <c r="AE13" i="88"/>
  <c r="AC13" i="88"/>
  <c r="AA13" i="88"/>
  <c r="Y13" i="88"/>
  <c r="BK13" i="88" s="1"/>
  <c r="BW13" i="88" s="1"/>
  <c r="W13" i="88"/>
  <c r="U13" i="88"/>
  <c r="S13" i="88"/>
  <c r="Q13" i="88"/>
  <c r="O13" i="88"/>
  <c r="M13" i="88"/>
  <c r="K13" i="88"/>
  <c r="BI13" i="88" s="1"/>
  <c r="I13" i="88"/>
  <c r="G13" i="88"/>
  <c r="E13" i="88"/>
  <c r="BQ12" i="88"/>
  <c r="CC12" i="88" s="1"/>
  <c r="BO12" i="88"/>
  <c r="CA12" i="88" s="1"/>
  <c r="BK12" i="88"/>
  <c r="BW12" i="88" s="1"/>
  <c r="BI12" i="88"/>
  <c r="BU12" i="88" s="1"/>
  <c r="BG12" i="88"/>
  <c r="BE12" i="88"/>
  <c r="BC12" i="88"/>
  <c r="BA12" i="88"/>
  <c r="AY12" i="88"/>
  <c r="AW12" i="88"/>
  <c r="AU12" i="88"/>
  <c r="AS12" i="88"/>
  <c r="AQ12" i="88"/>
  <c r="AO12" i="88"/>
  <c r="AM12" i="88"/>
  <c r="AK12" i="88"/>
  <c r="AI12" i="88"/>
  <c r="BM12" i="88" s="1"/>
  <c r="BY12" i="88" s="1"/>
  <c r="AG12" i="88"/>
  <c r="AE12" i="88"/>
  <c r="AC12" i="88"/>
  <c r="AA12" i="88"/>
  <c r="Y12" i="88"/>
  <c r="W12" i="88"/>
  <c r="U12" i="88"/>
  <c r="S12" i="88"/>
  <c r="Q12" i="88"/>
  <c r="O12" i="88"/>
  <c r="M12" i="88"/>
  <c r="K12" i="88"/>
  <c r="I12" i="88"/>
  <c r="G12" i="88"/>
  <c r="E12" i="88"/>
  <c r="BQ11" i="88"/>
  <c r="CC11" i="88" s="1"/>
  <c r="BM11" i="88"/>
  <c r="BY11" i="88" s="1"/>
  <c r="BG11" i="88"/>
  <c r="BE11" i="88"/>
  <c r="BC11" i="88"/>
  <c r="BA11" i="88"/>
  <c r="AY11" i="88"/>
  <c r="AW11" i="88"/>
  <c r="AU11" i="88"/>
  <c r="AS11" i="88"/>
  <c r="BO11" i="88" s="1"/>
  <c r="CA11" i="88" s="1"/>
  <c r="AQ11" i="88"/>
  <c r="AO11" i="88"/>
  <c r="AM11" i="88"/>
  <c r="AK11" i="88"/>
  <c r="AI11" i="88"/>
  <c r="AG11" i="88"/>
  <c r="AE11" i="88"/>
  <c r="AC11" i="88"/>
  <c r="AA11" i="88"/>
  <c r="Y11" i="88"/>
  <c r="BK11" i="88" s="1"/>
  <c r="BW11" i="88" s="1"/>
  <c r="W11" i="88"/>
  <c r="U11" i="88"/>
  <c r="S11" i="88"/>
  <c r="Q11" i="88"/>
  <c r="O11" i="88"/>
  <c r="M11" i="88"/>
  <c r="K11" i="88"/>
  <c r="BI11" i="88" s="1"/>
  <c r="I11" i="88"/>
  <c r="G11" i="88"/>
  <c r="E11" i="88"/>
  <c r="BQ10" i="88"/>
  <c r="CC10" i="88" s="1"/>
  <c r="BG10" i="88"/>
  <c r="BE10" i="88"/>
  <c r="BC10" i="88"/>
  <c r="BA10" i="88"/>
  <c r="AY10" i="88"/>
  <c r="AW10" i="88"/>
  <c r="AU10" i="88"/>
  <c r="AS10" i="88"/>
  <c r="BO10" i="88" s="1"/>
  <c r="CA10" i="88" s="1"/>
  <c r="AQ10" i="88"/>
  <c r="AO10" i="88"/>
  <c r="AM10" i="88"/>
  <c r="AK10" i="88"/>
  <c r="AI10" i="88"/>
  <c r="BM10" i="88" s="1"/>
  <c r="BY10" i="88" s="1"/>
  <c r="AG10" i="88"/>
  <c r="AE10" i="88"/>
  <c r="AC10" i="88"/>
  <c r="AA10" i="88"/>
  <c r="Y10" i="88"/>
  <c r="BK10" i="88" s="1"/>
  <c r="BW10" i="88" s="1"/>
  <c r="W10" i="88"/>
  <c r="U10" i="88"/>
  <c r="S10" i="88"/>
  <c r="Q10" i="88"/>
  <c r="O10" i="88"/>
  <c r="M10" i="88"/>
  <c r="K10" i="88"/>
  <c r="BI10" i="88" s="1"/>
  <c r="I10" i="88"/>
  <c r="G10" i="88"/>
  <c r="E10" i="88"/>
  <c r="BQ9" i="88"/>
  <c r="CC9" i="88" s="1"/>
  <c r="BM9" i="88"/>
  <c r="BY9" i="88" s="1"/>
  <c r="BI9" i="88"/>
  <c r="BU9" i="88" s="1"/>
  <c r="BG9" i="88"/>
  <c r="BE9" i="88"/>
  <c r="BC9" i="88"/>
  <c r="BA9" i="88"/>
  <c r="AY9" i="88"/>
  <c r="AW9" i="88"/>
  <c r="AU9" i="88"/>
  <c r="AS9" i="88"/>
  <c r="BO9" i="88" s="1"/>
  <c r="CA9" i="88" s="1"/>
  <c r="AQ9" i="88"/>
  <c r="AO9" i="88"/>
  <c r="AM9" i="88"/>
  <c r="AK9" i="88"/>
  <c r="AI9" i="88"/>
  <c r="AG9" i="88"/>
  <c r="AE9" i="88"/>
  <c r="AC9" i="88"/>
  <c r="AA9" i="88"/>
  <c r="Y9" i="88"/>
  <c r="BK9" i="88" s="1"/>
  <c r="BW9" i="88" s="1"/>
  <c r="W9" i="88"/>
  <c r="U9" i="88"/>
  <c r="S9" i="88"/>
  <c r="Q9" i="88"/>
  <c r="O9" i="88"/>
  <c r="M9" i="88"/>
  <c r="K9" i="88"/>
  <c r="I9" i="88"/>
  <c r="G9" i="88"/>
  <c r="E9" i="88"/>
  <c r="CC8" i="88"/>
  <c r="CA8" i="88"/>
  <c r="BY8" i="88"/>
  <c r="BW8" i="88"/>
  <c r="BU8" i="88"/>
  <c r="BO8" i="88"/>
  <c r="BO23" i="88" s="1"/>
  <c r="BM8" i="88"/>
  <c r="BM23" i="88" s="1"/>
  <c r="BG8" i="88"/>
  <c r="BE8" i="88"/>
  <c r="BQ8" i="88" s="1"/>
  <c r="BQ23" i="88" s="1"/>
  <c r="BC8" i="88"/>
  <c r="BA8" i="88"/>
  <c r="AY8" i="88"/>
  <c r="AW8" i="88"/>
  <c r="AU8" i="88"/>
  <c r="AS8" i="88"/>
  <c r="AQ8" i="88"/>
  <c r="AO8" i="88"/>
  <c r="AM8" i="88"/>
  <c r="AK8" i="88"/>
  <c r="AI8" i="88"/>
  <c r="AG8" i="88"/>
  <c r="AE8" i="88"/>
  <c r="AC8" i="88"/>
  <c r="AA8" i="88"/>
  <c r="Y8" i="88"/>
  <c r="BK8" i="88" s="1"/>
  <c r="BK23" i="88" s="1"/>
  <c r="W8" i="88"/>
  <c r="U8" i="88"/>
  <c r="S8" i="88"/>
  <c r="Q8" i="88"/>
  <c r="O8" i="88"/>
  <c r="M8" i="88"/>
  <c r="K8" i="88"/>
  <c r="BI8" i="88" s="1"/>
  <c r="BI23" i="88" s="1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O22" i="89"/>
  <c r="CA22" i="89" s="1"/>
  <c r="BM22" i="89"/>
  <c r="BY22" i="89" s="1"/>
  <c r="BG22" i="89"/>
  <c r="BE22" i="89"/>
  <c r="BQ22" i="89" s="1"/>
  <c r="CC22" i="89" s="1"/>
  <c r="BC22" i="89"/>
  <c r="BA22" i="89"/>
  <c r="AY22" i="89"/>
  <c r="AW22" i="89"/>
  <c r="AU22" i="89"/>
  <c r="AS22" i="89"/>
  <c r="AQ22" i="89"/>
  <c r="AO22" i="89"/>
  <c r="AM22" i="89"/>
  <c r="AK22" i="89"/>
  <c r="AI22" i="89"/>
  <c r="AG22" i="89"/>
  <c r="AE22" i="89"/>
  <c r="AC22" i="89"/>
  <c r="AA22" i="89"/>
  <c r="Y22" i="89"/>
  <c r="BK22" i="89" s="1"/>
  <c r="BW22" i="89" s="1"/>
  <c r="W22" i="89"/>
  <c r="U22" i="89"/>
  <c r="S22" i="89"/>
  <c r="Q22" i="89"/>
  <c r="O22" i="89"/>
  <c r="M22" i="89"/>
  <c r="K22" i="89"/>
  <c r="BI22" i="89" s="1"/>
  <c r="I22" i="89"/>
  <c r="G22" i="89"/>
  <c r="E22" i="89"/>
  <c r="BU21" i="89"/>
  <c r="BO21" i="89"/>
  <c r="CA21" i="89" s="1"/>
  <c r="BI21" i="89"/>
  <c r="BG21" i="89"/>
  <c r="BE21" i="89"/>
  <c r="BQ21" i="89" s="1"/>
  <c r="CC21" i="89" s="1"/>
  <c r="BC21" i="89"/>
  <c r="BA21" i="89"/>
  <c r="AY21" i="89"/>
  <c r="AW21" i="89"/>
  <c r="AU21" i="89"/>
  <c r="AS21" i="89"/>
  <c r="AQ21" i="89"/>
  <c r="AO21" i="89"/>
  <c r="AM21" i="89"/>
  <c r="AK21" i="89"/>
  <c r="AI21" i="89"/>
  <c r="BM21" i="89" s="1"/>
  <c r="BY21" i="89" s="1"/>
  <c r="AG21" i="89"/>
  <c r="AE21" i="89"/>
  <c r="AC21" i="89"/>
  <c r="AA21" i="89"/>
  <c r="Y21" i="89"/>
  <c r="BK21" i="89" s="1"/>
  <c r="W21" i="89"/>
  <c r="U21" i="89"/>
  <c r="S21" i="89"/>
  <c r="Q21" i="89"/>
  <c r="O21" i="89"/>
  <c r="M21" i="89"/>
  <c r="K21" i="89"/>
  <c r="I21" i="89"/>
  <c r="G21" i="89"/>
  <c r="E21" i="89"/>
  <c r="BO20" i="89"/>
  <c r="CA20" i="89" s="1"/>
  <c r="BM20" i="89"/>
  <c r="BY20" i="89" s="1"/>
  <c r="BG20" i="89"/>
  <c r="BE20" i="89"/>
  <c r="BQ20" i="89" s="1"/>
  <c r="CC20" i="89" s="1"/>
  <c r="BC20" i="89"/>
  <c r="BA20" i="89"/>
  <c r="AY20" i="89"/>
  <c r="AW20" i="89"/>
  <c r="AU20" i="89"/>
  <c r="AS20" i="89"/>
  <c r="AQ20" i="89"/>
  <c r="AO20" i="89"/>
  <c r="AM20" i="89"/>
  <c r="AK20" i="89"/>
  <c r="AI20" i="89"/>
  <c r="AG20" i="89"/>
  <c r="AE20" i="89"/>
  <c r="AC20" i="89"/>
  <c r="AA20" i="89"/>
  <c r="Y20" i="89"/>
  <c r="BK20" i="89" s="1"/>
  <c r="BW20" i="89" s="1"/>
  <c r="W20" i="89"/>
  <c r="U20" i="89"/>
  <c r="S20" i="89"/>
  <c r="Q20" i="89"/>
  <c r="O20" i="89"/>
  <c r="M20" i="89"/>
  <c r="K20" i="89"/>
  <c r="BI20" i="89" s="1"/>
  <c r="I20" i="89"/>
  <c r="G20" i="89"/>
  <c r="E20" i="89"/>
  <c r="BM19" i="89"/>
  <c r="BY19" i="89" s="1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AG19" i="89"/>
  <c r="AE19" i="89"/>
  <c r="AC19" i="89"/>
  <c r="AA19" i="89"/>
  <c r="Y19" i="89"/>
  <c r="BK19" i="89" s="1"/>
  <c r="BW19" i="89" s="1"/>
  <c r="W19" i="89"/>
  <c r="U19" i="89"/>
  <c r="S19" i="89"/>
  <c r="Q19" i="89"/>
  <c r="O19" i="89"/>
  <c r="M19" i="89"/>
  <c r="K19" i="89"/>
  <c r="BI19" i="89" s="1"/>
  <c r="I19" i="89"/>
  <c r="G19" i="89"/>
  <c r="E19" i="89"/>
  <c r="BI18" i="89"/>
  <c r="BU18" i="89" s="1"/>
  <c r="BG18" i="89"/>
  <c r="BE18" i="89"/>
  <c r="BQ18" i="89" s="1"/>
  <c r="CC18" i="89" s="1"/>
  <c r="BC18" i="89"/>
  <c r="BA18" i="89"/>
  <c r="AY18" i="89"/>
  <c r="AW18" i="89"/>
  <c r="AU18" i="89"/>
  <c r="AS18" i="89"/>
  <c r="BO18" i="89" s="1"/>
  <c r="CA18" i="89" s="1"/>
  <c r="AQ18" i="89"/>
  <c r="AO18" i="89"/>
  <c r="AM18" i="89"/>
  <c r="AK18" i="89"/>
  <c r="AI18" i="89"/>
  <c r="BM18" i="89" s="1"/>
  <c r="BY18" i="89" s="1"/>
  <c r="AG18" i="89"/>
  <c r="AE18" i="89"/>
  <c r="AC18" i="89"/>
  <c r="AA18" i="89"/>
  <c r="Y18" i="89"/>
  <c r="BK18" i="89" s="1"/>
  <c r="W18" i="89"/>
  <c r="U18" i="89"/>
  <c r="S18" i="89"/>
  <c r="Q18" i="89"/>
  <c r="O18" i="89"/>
  <c r="M18" i="89"/>
  <c r="K18" i="89"/>
  <c r="I18" i="89"/>
  <c r="G18" i="89"/>
  <c r="E18" i="89"/>
  <c r="BO17" i="89"/>
  <c r="CA17" i="89" s="1"/>
  <c r="BM17" i="89"/>
  <c r="BY17" i="89" s="1"/>
  <c r="BK17" i="89"/>
  <c r="BW17" i="89" s="1"/>
  <c r="BG17" i="89"/>
  <c r="BE17" i="89"/>
  <c r="BQ17" i="89" s="1"/>
  <c r="CC17" i="89" s="1"/>
  <c r="BC17" i="89"/>
  <c r="BA17" i="89"/>
  <c r="AY17" i="89"/>
  <c r="AW17" i="89"/>
  <c r="AU17" i="89"/>
  <c r="AS17" i="89"/>
  <c r="AQ17" i="89"/>
  <c r="AO17" i="89"/>
  <c r="AM17" i="89"/>
  <c r="AK17" i="89"/>
  <c r="AI17" i="89"/>
  <c r="AG17" i="89"/>
  <c r="AE17" i="89"/>
  <c r="AC17" i="89"/>
  <c r="AA17" i="89"/>
  <c r="Y17" i="89"/>
  <c r="W17" i="89"/>
  <c r="U17" i="89"/>
  <c r="S17" i="89"/>
  <c r="Q17" i="89"/>
  <c r="O17" i="89"/>
  <c r="M17" i="89"/>
  <c r="K17" i="89"/>
  <c r="BI17" i="89" s="1"/>
  <c r="I17" i="89"/>
  <c r="G17" i="89"/>
  <c r="E17" i="89"/>
  <c r="BM16" i="89"/>
  <c r="BY16" i="89" s="1"/>
  <c r="BI16" i="89"/>
  <c r="BU16" i="89" s="1"/>
  <c r="BG16" i="89"/>
  <c r="BE16" i="89"/>
  <c r="BQ16" i="89" s="1"/>
  <c r="CC16" i="89" s="1"/>
  <c r="BC16" i="89"/>
  <c r="BA16" i="89"/>
  <c r="AY16" i="89"/>
  <c r="AW16" i="89"/>
  <c r="AU16" i="89"/>
  <c r="AS16" i="89"/>
  <c r="BO16" i="89" s="1"/>
  <c r="CA16" i="89" s="1"/>
  <c r="AQ16" i="89"/>
  <c r="AO16" i="89"/>
  <c r="AM16" i="89"/>
  <c r="AK16" i="89"/>
  <c r="AI16" i="89"/>
  <c r="AG16" i="89"/>
  <c r="AE16" i="89"/>
  <c r="AC16" i="89"/>
  <c r="AA16" i="89"/>
  <c r="Y16" i="89"/>
  <c r="BK16" i="89" s="1"/>
  <c r="BW16" i="89" s="1"/>
  <c r="W16" i="89"/>
  <c r="U16" i="89"/>
  <c r="S16" i="89"/>
  <c r="Q16" i="89"/>
  <c r="O16" i="89"/>
  <c r="M16" i="89"/>
  <c r="K16" i="89"/>
  <c r="I16" i="89"/>
  <c r="G16" i="89"/>
  <c r="E16" i="89"/>
  <c r="BG15" i="89"/>
  <c r="BE15" i="89"/>
  <c r="BQ15" i="89" s="1"/>
  <c r="CC15" i="89" s="1"/>
  <c r="BC15" i="89"/>
  <c r="BA15" i="89"/>
  <c r="AY15" i="89"/>
  <c r="AW15" i="89"/>
  <c r="AU15" i="89"/>
  <c r="AS15" i="89"/>
  <c r="BO15" i="89" s="1"/>
  <c r="CA15" i="89" s="1"/>
  <c r="AQ15" i="89"/>
  <c r="AO15" i="89"/>
  <c r="AM15" i="89"/>
  <c r="AK15" i="89"/>
  <c r="AI15" i="89"/>
  <c r="BM15" i="89" s="1"/>
  <c r="BY15" i="89" s="1"/>
  <c r="AG15" i="89"/>
  <c r="AE15" i="89"/>
  <c r="AC15" i="89"/>
  <c r="AA15" i="89"/>
  <c r="Y15" i="89"/>
  <c r="BK15" i="89" s="1"/>
  <c r="BW15" i="89" s="1"/>
  <c r="W15" i="89"/>
  <c r="U15" i="89"/>
  <c r="S15" i="89"/>
  <c r="Q15" i="89"/>
  <c r="O15" i="89"/>
  <c r="M15" i="89"/>
  <c r="K15" i="89"/>
  <c r="BI15" i="89" s="1"/>
  <c r="I15" i="89"/>
  <c r="G15" i="89"/>
  <c r="E15" i="89"/>
  <c r="BO14" i="89"/>
  <c r="CA14" i="89" s="1"/>
  <c r="BM14" i="89"/>
  <c r="BY14" i="89" s="1"/>
  <c r="BG14" i="89"/>
  <c r="BE14" i="89"/>
  <c r="BQ14" i="89" s="1"/>
  <c r="CC14" i="89" s="1"/>
  <c r="BC14" i="89"/>
  <c r="BA14" i="89"/>
  <c r="AY14" i="89"/>
  <c r="AW14" i="89"/>
  <c r="AU14" i="89"/>
  <c r="AS14" i="89"/>
  <c r="AQ14" i="89"/>
  <c r="AO14" i="89"/>
  <c r="AM14" i="89"/>
  <c r="AK14" i="89"/>
  <c r="AI14" i="89"/>
  <c r="AG14" i="89"/>
  <c r="AE14" i="89"/>
  <c r="AC14" i="89"/>
  <c r="AA14" i="89"/>
  <c r="Y14" i="89"/>
  <c r="BK14" i="89" s="1"/>
  <c r="BW14" i="89" s="1"/>
  <c r="W14" i="89"/>
  <c r="U14" i="89"/>
  <c r="S14" i="89"/>
  <c r="Q14" i="89"/>
  <c r="O14" i="89"/>
  <c r="M14" i="89"/>
  <c r="K14" i="89"/>
  <c r="BI14" i="89" s="1"/>
  <c r="I14" i="89"/>
  <c r="G14" i="89"/>
  <c r="E14" i="89"/>
  <c r="BM13" i="89"/>
  <c r="BY13" i="89" s="1"/>
  <c r="BI13" i="89"/>
  <c r="BU13" i="89" s="1"/>
  <c r="BG13" i="89"/>
  <c r="BE13" i="89"/>
  <c r="BQ13" i="89" s="1"/>
  <c r="CC13" i="89" s="1"/>
  <c r="BC13" i="89"/>
  <c r="BA13" i="89"/>
  <c r="AY13" i="89"/>
  <c r="AW13" i="89"/>
  <c r="AU13" i="89"/>
  <c r="AS13" i="89"/>
  <c r="BO13" i="89" s="1"/>
  <c r="CA13" i="89" s="1"/>
  <c r="AQ13" i="89"/>
  <c r="AO13" i="89"/>
  <c r="AM13" i="89"/>
  <c r="AK13" i="89"/>
  <c r="AI13" i="89"/>
  <c r="AG13" i="89"/>
  <c r="AE13" i="89"/>
  <c r="AC13" i="89"/>
  <c r="AA13" i="89"/>
  <c r="Y13" i="89"/>
  <c r="BK13" i="89" s="1"/>
  <c r="W13" i="89"/>
  <c r="U13" i="89"/>
  <c r="S13" i="89"/>
  <c r="Q13" i="89"/>
  <c r="O13" i="89"/>
  <c r="M13" i="89"/>
  <c r="K13" i="89"/>
  <c r="I13" i="89"/>
  <c r="G13" i="89"/>
  <c r="E13" i="89"/>
  <c r="BY12" i="89"/>
  <c r="BO12" i="89"/>
  <c r="CA12" i="89" s="1"/>
  <c r="BM12" i="89"/>
  <c r="BK12" i="89"/>
  <c r="BW12" i="89" s="1"/>
  <c r="BG12" i="89"/>
  <c r="BE12" i="89"/>
  <c r="BQ12" i="89" s="1"/>
  <c r="CC12" i="89" s="1"/>
  <c r="BC12" i="89"/>
  <c r="BA12" i="89"/>
  <c r="AY12" i="89"/>
  <c r="AW12" i="89"/>
  <c r="AU12" i="89"/>
  <c r="AS12" i="89"/>
  <c r="AQ12" i="89"/>
  <c r="AO12" i="89"/>
  <c r="AM12" i="89"/>
  <c r="AK12" i="89"/>
  <c r="AI12" i="89"/>
  <c r="AG12" i="89"/>
  <c r="AE12" i="89"/>
  <c r="AC12" i="89"/>
  <c r="AA12" i="89"/>
  <c r="Y12" i="89"/>
  <c r="W12" i="89"/>
  <c r="U12" i="89"/>
  <c r="S12" i="89"/>
  <c r="Q12" i="89"/>
  <c r="O12" i="89"/>
  <c r="M12" i="89"/>
  <c r="K12" i="89"/>
  <c r="BI12" i="89" s="1"/>
  <c r="I12" i="89"/>
  <c r="G12" i="89"/>
  <c r="E12" i="89"/>
  <c r="BM11" i="89"/>
  <c r="BY11" i="89" s="1"/>
  <c r="BG11" i="89"/>
  <c r="BE11" i="89"/>
  <c r="BQ11" i="89" s="1"/>
  <c r="CC11" i="89" s="1"/>
  <c r="BC11" i="89"/>
  <c r="BA11" i="89"/>
  <c r="AY11" i="89"/>
  <c r="AW11" i="89"/>
  <c r="AU11" i="89"/>
  <c r="AS11" i="89"/>
  <c r="BO11" i="89" s="1"/>
  <c r="CA11" i="89" s="1"/>
  <c r="AQ11" i="89"/>
  <c r="AO11" i="89"/>
  <c r="AM11" i="89"/>
  <c r="AK11" i="89"/>
  <c r="AI11" i="89"/>
  <c r="AG11" i="89"/>
  <c r="AE11" i="89"/>
  <c r="AC11" i="89"/>
  <c r="AA11" i="89"/>
  <c r="Y11" i="89"/>
  <c r="BK11" i="89" s="1"/>
  <c r="BW11" i="89" s="1"/>
  <c r="W11" i="89"/>
  <c r="U11" i="89"/>
  <c r="S11" i="89"/>
  <c r="Q11" i="89"/>
  <c r="O11" i="89"/>
  <c r="M11" i="89"/>
  <c r="K11" i="89"/>
  <c r="BI11" i="89" s="1"/>
  <c r="I11" i="89"/>
  <c r="G11" i="89"/>
  <c r="E11" i="89"/>
  <c r="BI10" i="89"/>
  <c r="BU10" i="89" s="1"/>
  <c r="BG10" i="89"/>
  <c r="BE10" i="89"/>
  <c r="BQ10" i="89" s="1"/>
  <c r="CC10" i="89" s="1"/>
  <c r="BC10" i="89"/>
  <c r="BA10" i="89"/>
  <c r="AY10" i="89"/>
  <c r="AW10" i="89"/>
  <c r="AU10" i="89"/>
  <c r="AS10" i="89"/>
  <c r="BO10" i="89" s="1"/>
  <c r="CA10" i="89" s="1"/>
  <c r="AQ10" i="89"/>
  <c r="AO10" i="89"/>
  <c r="AM10" i="89"/>
  <c r="AK10" i="89"/>
  <c r="AI10" i="89"/>
  <c r="BM10" i="89" s="1"/>
  <c r="BY10" i="89" s="1"/>
  <c r="AG10" i="89"/>
  <c r="AE10" i="89"/>
  <c r="AC10" i="89"/>
  <c r="AA10" i="89"/>
  <c r="Y10" i="89"/>
  <c r="BK10" i="89" s="1"/>
  <c r="W10" i="89"/>
  <c r="U10" i="89"/>
  <c r="S10" i="89"/>
  <c r="Q10" i="89"/>
  <c r="O10" i="89"/>
  <c r="M10" i="89"/>
  <c r="K10" i="89"/>
  <c r="I10" i="89"/>
  <c r="G10" i="89"/>
  <c r="E10" i="89"/>
  <c r="BK9" i="89"/>
  <c r="BW9" i="89" s="1"/>
  <c r="BG9" i="89"/>
  <c r="BE9" i="89"/>
  <c r="BQ9" i="89" s="1"/>
  <c r="CC9" i="89" s="1"/>
  <c r="BC9" i="89"/>
  <c r="BA9" i="89"/>
  <c r="AY9" i="89"/>
  <c r="AW9" i="89"/>
  <c r="AU9" i="89"/>
  <c r="AS9" i="89"/>
  <c r="BO9" i="89" s="1"/>
  <c r="CA9" i="89" s="1"/>
  <c r="AQ9" i="89"/>
  <c r="AO9" i="89"/>
  <c r="AM9" i="89"/>
  <c r="AK9" i="89"/>
  <c r="AI9" i="89"/>
  <c r="BM9" i="89" s="1"/>
  <c r="BY9" i="89" s="1"/>
  <c r="AG9" i="89"/>
  <c r="AE9" i="89"/>
  <c r="AC9" i="89"/>
  <c r="AA9" i="89"/>
  <c r="Y9" i="89"/>
  <c r="W9" i="89"/>
  <c r="U9" i="89"/>
  <c r="S9" i="89"/>
  <c r="Q9" i="89"/>
  <c r="O9" i="89"/>
  <c r="M9" i="89"/>
  <c r="K9" i="89"/>
  <c r="BI9" i="89" s="1"/>
  <c r="I9" i="89"/>
  <c r="G9" i="89"/>
  <c r="E9" i="89"/>
  <c r="CC8" i="89"/>
  <c r="CA8" i="89"/>
  <c r="BY8" i="89"/>
  <c r="BW8" i="89"/>
  <c r="BU8" i="89"/>
  <c r="BQ8" i="89"/>
  <c r="BQ23" i="89" s="1"/>
  <c r="BI8" i="89"/>
  <c r="BI23" i="89" s="1"/>
  <c r="BG8" i="89"/>
  <c r="BE8" i="89"/>
  <c r="BC8" i="89"/>
  <c r="BA8" i="89"/>
  <c r="AY8" i="89"/>
  <c r="AW8" i="89"/>
  <c r="AU8" i="89"/>
  <c r="AS8" i="89"/>
  <c r="BO8" i="89" s="1"/>
  <c r="BO23" i="89" s="1"/>
  <c r="AQ8" i="89"/>
  <c r="AO8" i="89"/>
  <c r="AM8" i="89"/>
  <c r="AK8" i="89"/>
  <c r="AI8" i="89"/>
  <c r="BM8" i="89" s="1"/>
  <c r="BM23" i="89" s="1"/>
  <c r="AG8" i="89"/>
  <c r="AE8" i="89"/>
  <c r="AC8" i="89"/>
  <c r="AA8" i="89"/>
  <c r="Y8" i="89"/>
  <c r="BK8" i="89" s="1"/>
  <c r="BK23" i="89" s="1"/>
  <c r="W8" i="89"/>
  <c r="U8" i="89"/>
  <c r="S8" i="89"/>
  <c r="Q8" i="89"/>
  <c r="O8" i="89"/>
  <c r="M8" i="89"/>
  <c r="K8" i="89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O22" i="90"/>
  <c r="CA22" i="90" s="1"/>
  <c r="BM22" i="90"/>
  <c r="BY22" i="90" s="1"/>
  <c r="BG22" i="90"/>
  <c r="BE22" i="90"/>
  <c r="BQ22" i="90" s="1"/>
  <c r="CC22" i="90" s="1"/>
  <c r="BC22" i="90"/>
  <c r="BA22" i="90"/>
  <c r="AY22" i="90"/>
  <c r="AW22" i="90"/>
  <c r="AU22" i="90"/>
  <c r="AS22" i="90"/>
  <c r="AQ22" i="90"/>
  <c r="AO22" i="90"/>
  <c r="AM22" i="90"/>
  <c r="AK22" i="90"/>
  <c r="AI22" i="90"/>
  <c r="AG22" i="90"/>
  <c r="AE22" i="90"/>
  <c r="AC22" i="90"/>
  <c r="AA22" i="90"/>
  <c r="Y22" i="90"/>
  <c r="BK22" i="90" s="1"/>
  <c r="BW22" i="90" s="1"/>
  <c r="W22" i="90"/>
  <c r="U22" i="90"/>
  <c r="S22" i="90"/>
  <c r="Q22" i="90"/>
  <c r="O22" i="90"/>
  <c r="M22" i="90"/>
  <c r="K22" i="90"/>
  <c r="BI22" i="90" s="1"/>
  <c r="I22" i="90"/>
  <c r="G22" i="90"/>
  <c r="E22" i="90"/>
  <c r="BI21" i="90"/>
  <c r="BU21" i="90" s="1"/>
  <c r="BG21" i="90"/>
  <c r="BE21" i="90"/>
  <c r="BQ21" i="90" s="1"/>
  <c r="CC21" i="90" s="1"/>
  <c r="BC21" i="90"/>
  <c r="BA21" i="90"/>
  <c r="AY21" i="90"/>
  <c r="AW21" i="90"/>
  <c r="AU21" i="90"/>
  <c r="AS21" i="90"/>
  <c r="BO21" i="90" s="1"/>
  <c r="CA21" i="90" s="1"/>
  <c r="AQ21" i="90"/>
  <c r="AO21" i="90"/>
  <c r="AM21" i="90"/>
  <c r="AK21" i="90"/>
  <c r="AI21" i="90"/>
  <c r="BM21" i="90" s="1"/>
  <c r="BY21" i="90" s="1"/>
  <c r="AG21" i="90"/>
  <c r="AE21" i="90"/>
  <c r="AC21" i="90"/>
  <c r="AA21" i="90"/>
  <c r="Y21" i="90"/>
  <c r="BK21" i="90" s="1"/>
  <c r="W21" i="90"/>
  <c r="U21" i="90"/>
  <c r="S21" i="90"/>
  <c r="Q21" i="90"/>
  <c r="O21" i="90"/>
  <c r="M21" i="90"/>
  <c r="K21" i="90"/>
  <c r="I21" i="90"/>
  <c r="G21" i="90"/>
  <c r="E21" i="90"/>
  <c r="BO20" i="90"/>
  <c r="CA20" i="90" s="1"/>
  <c r="BM20" i="90"/>
  <c r="BY20" i="90" s="1"/>
  <c r="BG20" i="90"/>
  <c r="BE20" i="90"/>
  <c r="BQ20" i="90" s="1"/>
  <c r="CC20" i="90" s="1"/>
  <c r="BC20" i="90"/>
  <c r="BA20" i="90"/>
  <c r="AY20" i="90"/>
  <c r="AW20" i="90"/>
  <c r="AU20" i="90"/>
  <c r="AS20" i="90"/>
  <c r="AQ20" i="90"/>
  <c r="AO20" i="90"/>
  <c r="AM20" i="90"/>
  <c r="AK20" i="90"/>
  <c r="AI20" i="90"/>
  <c r="AG20" i="90"/>
  <c r="AE20" i="90"/>
  <c r="AC20" i="90"/>
  <c r="AA20" i="90"/>
  <c r="Y20" i="90"/>
  <c r="BK20" i="90" s="1"/>
  <c r="BW20" i="90" s="1"/>
  <c r="W20" i="90"/>
  <c r="U20" i="90"/>
  <c r="S20" i="90"/>
  <c r="Q20" i="90"/>
  <c r="O20" i="90"/>
  <c r="M20" i="90"/>
  <c r="K20" i="90"/>
  <c r="BI20" i="90" s="1"/>
  <c r="I20" i="90"/>
  <c r="G20" i="90"/>
  <c r="E20" i="90"/>
  <c r="BU19" i="90"/>
  <c r="BM19" i="90"/>
  <c r="BY19" i="90" s="1"/>
  <c r="BK19" i="90"/>
  <c r="BI19" i="90"/>
  <c r="BG19" i="90"/>
  <c r="BE19" i="90"/>
  <c r="BQ19" i="90" s="1"/>
  <c r="CC19" i="90" s="1"/>
  <c r="BC19" i="90"/>
  <c r="BA19" i="90"/>
  <c r="AY19" i="90"/>
  <c r="AW19" i="90"/>
  <c r="AU19" i="90"/>
  <c r="AS19" i="90"/>
  <c r="BO19" i="90" s="1"/>
  <c r="CA19" i="90" s="1"/>
  <c r="AQ19" i="90"/>
  <c r="AO19" i="90"/>
  <c r="AM19" i="90"/>
  <c r="AK19" i="90"/>
  <c r="AI19" i="90"/>
  <c r="AG19" i="90"/>
  <c r="AE19" i="90"/>
  <c r="AC19" i="90"/>
  <c r="AA19" i="90"/>
  <c r="Y19" i="90"/>
  <c r="W19" i="90"/>
  <c r="U19" i="90"/>
  <c r="S19" i="90"/>
  <c r="Q19" i="90"/>
  <c r="O19" i="90"/>
  <c r="M19" i="90"/>
  <c r="K19" i="90"/>
  <c r="I19" i="90"/>
  <c r="G19" i="90"/>
  <c r="E19" i="90"/>
  <c r="BO18" i="90"/>
  <c r="CA18" i="90" s="1"/>
  <c r="BM18" i="90"/>
  <c r="BY18" i="90" s="1"/>
  <c r="BG18" i="90"/>
  <c r="BE18" i="90"/>
  <c r="BQ18" i="90" s="1"/>
  <c r="CC18" i="90" s="1"/>
  <c r="BC18" i="90"/>
  <c r="BA18" i="90"/>
  <c r="AY18" i="90"/>
  <c r="AW18" i="90"/>
  <c r="AU18" i="90"/>
  <c r="AS18" i="90"/>
  <c r="AQ18" i="90"/>
  <c r="AO18" i="90"/>
  <c r="AM18" i="90"/>
  <c r="AK18" i="90"/>
  <c r="AI18" i="90"/>
  <c r="AG18" i="90"/>
  <c r="AE18" i="90"/>
  <c r="AC18" i="90"/>
  <c r="AA18" i="90"/>
  <c r="Y18" i="90"/>
  <c r="BK18" i="90" s="1"/>
  <c r="BW18" i="90" s="1"/>
  <c r="W18" i="90"/>
  <c r="U18" i="90"/>
  <c r="S18" i="90"/>
  <c r="Q18" i="90"/>
  <c r="O18" i="90"/>
  <c r="M18" i="90"/>
  <c r="K18" i="90"/>
  <c r="BI18" i="90" s="1"/>
  <c r="I18" i="90"/>
  <c r="G18" i="90"/>
  <c r="E18" i="90"/>
  <c r="BM17" i="90"/>
  <c r="BY17" i="90" s="1"/>
  <c r="BK17" i="90"/>
  <c r="BW17" i="90" s="1"/>
  <c r="BI17" i="90"/>
  <c r="BU17" i="90" s="1"/>
  <c r="BG17" i="90"/>
  <c r="BE17" i="90"/>
  <c r="BQ17" i="90" s="1"/>
  <c r="CC17" i="90" s="1"/>
  <c r="BC17" i="90"/>
  <c r="BA17" i="90"/>
  <c r="AY17" i="90"/>
  <c r="AW17" i="90"/>
  <c r="AU17" i="90"/>
  <c r="AS17" i="90"/>
  <c r="BO17" i="90" s="1"/>
  <c r="CA17" i="90" s="1"/>
  <c r="AQ17" i="90"/>
  <c r="AO17" i="90"/>
  <c r="AM17" i="90"/>
  <c r="AK17" i="90"/>
  <c r="AI17" i="90"/>
  <c r="AG17" i="90"/>
  <c r="AE17" i="90"/>
  <c r="AC17" i="90"/>
  <c r="AA17" i="90"/>
  <c r="Y17" i="90"/>
  <c r="W17" i="90"/>
  <c r="U17" i="90"/>
  <c r="S17" i="90"/>
  <c r="Q17" i="90"/>
  <c r="O17" i="90"/>
  <c r="M17" i="90"/>
  <c r="K17" i="90"/>
  <c r="I17" i="90"/>
  <c r="G17" i="90"/>
  <c r="E17" i="90"/>
  <c r="BG16" i="90"/>
  <c r="BE16" i="90"/>
  <c r="BQ16" i="90" s="1"/>
  <c r="CC16" i="90" s="1"/>
  <c r="BC16" i="90"/>
  <c r="BA16" i="90"/>
  <c r="AY16" i="90"/>
  <c r="AW16" i="90"/>
  <c r="AU16" i="90"/>
  <c r="AS16" i="90"/>
  <c r="BO16" i="90" s="1"/>
  <c r="CA16" i="90" s="1"/>
  <c r="AQ16" i="90"/>
  <c r="AO16" i="90"/>
  <c r="AM16" i="90"/>
  <c r="AK16" i="90"/>
  <c r="AI16" i="90"/>
  <c r="BM16" i="90" s="1"/>
  <c r="BY16" i="90" s="1"/>
  <c r="AG16" i="90"/>
  <c r="AE16" i="90"/>
  <c r="AC16" i="90"/>
  <c r="AA16" i="90"/>
  <c r="Y16" i="90"/>
  <c r="BK16" i="90" s="1"/>
  <c r="BW16" i="90" s="1"/>
  <c r="W16" i="90"/>
  <c r="U16" i="90"/>
  <c r="S16" i="90"/>
  <c r="Q16" i="90"/>
  <c r="O16" i="90"/>
  <c r="M16" i="90"/>
  <c r="K16" i="90"/>
  <c r="BI16" i="90" s="1"/>
  <c r="I16" i="90"/>
  <c r="G16" i="90"/>
  <c r="E16" i="90"/>
  <c r="BM15" i="90"/>
  <c r="BY15" i="90" s="1"/>
  <c r="BG15" i="90"/>
  <c r="BE15" i="90"/>
  <c r="BQ15" i="90" s="1"/>
  <c r="CC15" i="90" s="1"/>
  <c r="BC15" i="90"/>
  <c r="BA15" i="90"/>
  <c r="AY15" i="90"/>
  <c r="AW15" i="90"/>
  <c r="AU15" i="90"/>
  <c r="AS15" i="90"/>
  <c r="BO15" i="90" s="1"/>
  <c r="CA15" i="90" s="1"/>
  <c r="AQ15" i="90"/>
  <c r="AO15" i="90"/>
  <c r="AM15" i="90"/>
  <c r="AK15" i="90"/>
  <c r="AI15" i="90"/>
  <c r="AG15" i="90"/>
  <c r="AE15" i="90"/>
  <c r="AC15" i="90"/>
  <c r="AA15" i="90"/>
  <c r="Y15" i="90"/>
  <c r="BK15" i="90" s="1"/>
  <c r="BW15" i="90" s="1"/>
  <c r="W15" i="90"/>
  <c r="U15" i="90"/>
  <c r="S15" i="90"/>
  <c r="Q15" i="90"/>
  <c r="O15" i="90"/>
  <c r="M15" i="90"/>
  <c r="K15" i="90"/>
  <c r="BI15" i="90" s="1"/>
  <c r="I15" i="90"/>
  <c r="G15" i="90"/>
  <c r="E15" i="90"/>
  <c r="BM14" i="90"/>
  <c r="BY14" i="90" s="1"/>
  <c r="BG14" i="90"/>
  <c r="BE14" i="90"/>
  <c r="BQ14" i="90" s="1"/>
  <c r="CC14" i="90" s="1"/>
  <c r="BC14" i="90"/>
  <c r="BA14" i="90"/>
  <c r="AY14" i="90"/>
  <c r="AW14" i="90"/>
  <c r="AU14" i="90"/>
  <c r="AS14" i="90"/>
  <c r="BO14" i="90" s="1"/>
  <c r="CA14" i="90" s="1"/>
  <c r="AQ14" i="90"/>
  <c r="AO14" i="90"/>
  <c r="AM14" i="90"/>
  <c r="AK14" i="90"/>
  <c r="AI14" i="90"/>
  <c r="AG14" i="90"/>
  <c r="AE14" i="90"/>
  <c r="AC14" i="90"/>
  <c r="AA14" i="90"/>
  <c r="Y14" i="90"/>
  <c r="BK14" i="90" s="1"/>
  <c r="BW14" i="90" s="1"/>
  <c r="W14" i="90"/>
  <c r="U14" i="90"/>
  <c r="S14" i="90"/>
  <c r="Q14" i="90"/>
  <c r="O14" i="90"/>
  <c r="M14" i="90"/>
  <c r="K14" i="90"/>
  <c r="BI14" i="90" s="1"/>
  <c r="I14" i="90"/>
  <c r="G14" i="90"/>
  <c r="E14" i="90"/>
  <c r="BU13" i="90"/>
  <c r="BI13" i="90"/>
  <c r="BG13" i="90"/>
  <c r="BE13" i="90"/>
  <c r="BQ13" i="90" s="1"/>
  <c r="CC13" i="90" s="1"/>
  <c r="BC13" i="90"/>
  <c r="BA13" i="90"/>
  <c r="AY13" i="90"/>
  <c r="AW13" i="90"/>
  <c r="AU13" i="90"/>
  <c r="AS13" i="90"/>
  <c r="BO13" i="90" s="1"/>
  <c r="CA13" i="90" s="1"/>
  <c r="AQ13" i="90"/>
  <c r="AO13" i="90"/>
  <c r="AM13" i="90"/>
  <c r="AK13" i="90"/>
  <c r="AI13" i="90"/>
  <c r="BM13" i="90" s="1"/>
  <c r="BY13" i="90" s="1"/>
  <c r="AG13" i="90"/>
  <c r="AE13" i="90"/>
  <c r="AC13" i="90"/>
  <c r="AA13" i="90"/>
  <c r="Y13" i="90"/>
  <c r="BK13" i="90" s="1"/>
  <c r="W13" i="90"/>
  <c r="U13" i="90"/>
  <c r="S13" i="90"/>
  <c r="Q13" i="90"/>
  <c r="O13" i="90"/>
  <c r="M13" i="90"/>
  <c r="K13" i="90"/>
  <c r="I13" i="90"/>
  <c r="G13" i="90"/>
  <c r="E13" i="90"/>
  <c r="BQ12" i="90"/>
  <c r="CC12" i="90" s="1"/>
  <c r="BO12" i="90"/>
  <c r="CA12" i="90" s="1"/>
  <c r="BK12" i="90"/>
  <c r="BW12" i="90" s="1"/>
  <c r="BG12" i="90"/>
  <c r="BE12" i="90"/>
  <c r="BC12" i="90"/>
  <c r="BA12" i="90"/>
  <c r="AY12" i="90"/>
  <c r="AW12" i="90"/>
  <c r="AU12" i="90"/>
  <c r="AS12" i="90"/>
  <c r="AQ12" i="90"/>
  <c r="AO12" i="90"/>
  <c r="AM12" i="90"/>
  <c r="AK12" i="90"/>
  <c r="AI12" i="90"/>
  <c r="BM12" i="90" s="1"/>
  <c r="BY12" i="90" s="1"/>
  <c r="AG12" i="90"/>
  <c r="AE12" i="90"/>
  <c r="AC12" i="90"/>
  <c r="AA12" i="90"/>
  <c r="Y12" i="90"/>
  <c r="W12" i="90"/>
  <c r="U12" i="90"/>
  <c r="S12" i="90"/>
  <c r="Q12" i="90"/>
  <c r="O12" i="90"/>
  <c r="M12" i="90"/>
  <c r="K12" i="90"/>
  <c r="BI12" i="90" s="1"/>
  <c r="I12" i="90"/>
  <c r="G12" i="90"/>
  <c r="E12" i="90"/>
  <c r="BU11" i="90"/>
  <c r="BK11" i="90"/>
  <c r="BW11" i="90" s="1"/>
  <c r="BI11" i="90"/>
  <c r="BG11" i="90"/>
  <c r="BE11" i="90"/>
  <c r="BQ11" i="90" s="1"/>
  <c r="CC11" i="90" s="1"/>
  <c r="BC11" i="90"/>
  <c r="BA11" i="90"/>
  <c r="AY11" i="90"/>
  <c r="AW11" i="90"/>
  <c r="AU11" i="90"/>
  <c r="AS11" i="90"/>
  <c r="BO11" i="90" s="1"/>
  <c r="CA11" i="90" s="1"/>
  <c r="AQ11" i="90"/>
  <c r="AO11" i="90"/>
  <c r="AM11" i="90"/>
  <c r="AK11" i="90"/>
  <c r="AI11" i="90"/>
  <c r="BM11" i="90" s="1"/>
  <c r="BY11" i="90" s="1"/>
  <c r="AG11" i="90"/>
  <c r="AE11" i="90"/>
  <c r="AC11" i="90"/>
  <c r="AA11" i="90"/>
  <c r="Y11" i="90"/>
  <c r="W11" i="90"/>
  <c r="U11" i="90"/>
  <c r="S11" i="90"/>
  <c r="Q11" i="90"/>
  <c r="O11" i="90"/>
  <c r="M11" i="90"/>
  <c r="K11" i="90"/>
  <c r="I11" i="90"/>
  <c r="G11" i="90"/>
  <c r="E11" i="90"/>
  <c r="BM10" i="90"/>
  <c r="BY10" i="90" s="1"/>
  <c r="BG10" i="90"/>
  <c r="BE10" i="90"/>
  <c r="BQ10" i="90" s="1"/>
  <c r="CC10" i="90" s="1"/>
  <c r="BC10" i="90"/>
  <c r="BA10" i="90"/>
  <c r="AY10" i="90"/>
  <c r="AW10" i="90"/>
  <c r="AU10" i="90"/>
  <c r="AS10" i="90"/>
  <c r="BO10" i="90" s="1"/>
  <c r="CA10" i="90" s="1"/>
  <c r="AQ10" i="90"/>
  <c r="AO10" i="90"/>
  <c r="AM10" i="90"/>
  <c r="AK10" i="90"/>
  <c r="AI10" i="90"/>
  <c r="AG10" i="90"/>
  <c r="AE10" i="90"/>
  <c r="AC10" i="90"/>
  <c r="AA10" i="90"/>
  <c r="Y10" i="90"/>
  <c r="BK10" i="90" s="1"/>
  <c r="BW10" i="90" s="1"/>
  <c r="W10" i="90"/>
  <c r="U10" i="90"/>
  <c r="S10" i="90"/>
  <c r="Q10" i="90"/>
  <c r="O10" i="90"/>
  <c r="M10" i="90"/>
  <c r="K10" i="90"/>
  <c r="BI10" i="90" s="1"/>
  <c r="I10" i="90"/>
  <c r="G10" i="90"/>
  <c r="E10" i="90"/>
  <c r="BO9" i="90"/>
  <c r="CA9" i="90" s="1"/>
  <c r="BM9" i="90"/>
  <c r="BY9" i="90" s="1"/>
  <c r="BK9" i="90"/>
  <c r="BW9" i="90" s="1"/>
  <c r="BI9" i="90"/>
  <c r="BU9" i="90" s="1"/>
  <c r="BG9" i="90"/>
  <c r="BE9" i="90"/>
  <c r="BQ9" i="90" s="1"/>
  <c r="CC9" i="90" s="1"/>
  <c r="BC9" i="90"/>
  <c r="BA9" i="90"/>
  <c r="AY9" i="90"/>
  <c r="AW9" i="90"/>
  <c r="AU9" i="90"/>
  <c r="AS9" i="90"/>
  <c r="AQ9" i="90"/>
  <c r="AO9" i="90"/>
  <c r="AM9" i="90"/>
  <c r="AK9" i="90"/>
  <c r="AI9" i="90"/>
  <c r="AG9" i="90"/>
  <c r="AE9" i="90"/>
  <c r="AC9" i="90"/>
  <c r="AA9" i="90"/>
  <c r="Y9" i="90"/>
  <c r="W9" i="90"/>
  <c r="U9" i="90"/>
  <c r="S9" i="90"/>
  <c r="Q9" i="90"/>
  <c r="O9" i="90"/>
  <c r="M9" i="90"/>
  <c r="K9" i="90"/>
  <c r="I9" i="90"/>
  <c r="G9" i="90"/>
  <c r="E9" i="90"/>
  <c r="CC8" i="90"/>
  <c r="CA8" i="90"/>
  <c r="BY8" i="90"/>
  <c r="BW8" i="90"/>
  <c r="BU8" i="90"/>
  <c r="BQ8" i="90"/>
  <c r="BQ23" i="90" s="1"/>
  <c r="BM8" i="90"/>
  <c r="BM23" i="90" s="1"/>
  <c r="BG8" i="90"/>
  <c r="BE8" i="90"/>
  <c r="BC8" i="90"/>
  <c r="BA8" i="90"/>
  <c r="AY8" i="90"/>
  <c r="AW8" i="90"/>
  <c r="AU8" i="90"/>
  <c r="AS8" i="90"/>
  <c r="BO8" i="90" s="1"/>
  <c r="BO23" i="90" s="1"/>
  <c r="AQ8" i="90"/>
  <c r="AO8" i="90"/>
  <c r="AM8" i="90"/>
  <c r="AK8" i="90"/>
  <c r="AI8" i="90"/>
  <c r="AG8" i="90"/>
  <c r="AE8" i="90"/>
  <c r="AC8" i="90"/>
  <c r="AA8" i="90"/>
  <c r="Y8" i="90"/>
  <c r="BK8" i="90" s="1"/>
  <c r="BK23" i="90" s="1"/>
  <c r="W8" i="90"/>
  <c r="U8" i="90"/>
  <c r="S8" i="90"/>
  <c r="Q8" i="90"/>
  <c r="O8" i="90"/>
  <c r="M8" i="90"/>
  <c r="K8" i="90"/>
  <c r="BI8" i="90" s="1"/>
  <c r="BI23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O22" i="91"/>
  <c r="CA22" i="91" s="1"/>
  <c r="BM22" i="91"/>
  <c r="BY22" i="91" s="1"/>
  <c r="BG22" i="91"/>
  <c r="BE22" i="91"/>
  <c r="BQ22" i="91" s="1"/>
  <c r="CC22" i="91" s="1"/>
  <c r="BC22" i="91"/>
  <c r="BA22" i="91"/>
  <c r="AY22" i="91"/>
  <c r="AW22" i="91"/>
  <c r="AU22" i="91"/>
  <c r="AS22" i="91"/>
  <c r="AQ22" i="91"/>
  <c r="AO22" i="91"/>
  <c r="AM22" i="91"/>
  <c r="AK22" i="91"/>
  <c r="AI22" i="91"/>
  <c r="AG22" i="91"/>
  <c r="AE22" i="91"/>
  <c r="AC22" i="91"/>
  <c r="AA22" i="91"/>
  <c r="Y22" i="91"/>
  <c r="BK22" i="91" s="1"/>
  <c r="BW22" i="91" s="1"/>
  <c r="W22" i="91"/>
  <c r="U22" i="91"/>
  <c r="S22" i="91"/>
  <c r="Q22" i="91"/>
  <c r="O22" i="91"/>
  <c r="M22" i="91"/>
  <c r="K22" i="91"/>
  <c r="BI22" i="91" s="1"/>
  <c r="I22" i="91"/>
  <c r="G22" i="91"/>
  <c r="E22" i="91"/>
  <c r="BO21" i="91"/>
  <c r="CA21" i="91" s="1"/>
  <c r="BI21" i="91"/>
  <c r="BU21" i="91" s="1"/>
  <c r="BG21" i="91"/>
  <c r="BE21" i="91"/>
  <c r="BQ21" i="91" s="1"/>
  <c r="CC21" i="91" s="1"/>
  <c r="BC21" i="91"/>
  <c r="BA21" i="91"/>
  <c r="AY21" i="91"/>
  <c r="AW21" i="91"/>
  <c r="AU21" i="91"/>
  <c r="AS21" i="91"/>
  <c r="AQ21" i="91"/>
  <c r="AO21" i="91"/>
  <c r="AM21" i="91"/>
  <c r="AK21" i="91"/>
  <c r="AI21" i="91"/>
  <c r="BM21" i="91" s="1"/>
  <c r="BY21" i="91" s="1"/>
  <c r="AG21" i="91"/>
  <c r="AE21" i="91"/>
  <c r="AC21" i="91"/>
  <c r="AA21" i="91"/>
  <c r="Y21" i="91"/>
  <c r="BK21" i="91" s="1"/>
  <c r="W21" i="91"/>
  <c r="U21" i="91"/>
  <c r="S21" i="91"/>
  <c r="Q21" i="91"/>
  <c r="O21" i="91"/>
  <c r="M21" i="91"/>
  <c r="K21" i="91"/>
  <c r="I21" i="91"/>
  <c r="G21" i="91"/>
  <c r="E21" i="91"/>
  <c r="BM20" i="91"/>
  <c r="BY20" i="91" s="1"/>
  <c r="BK20" i="91"/>
  <c r="BW20" i="91" s="1"/>
  <c r="BG20" i="91"/>
  <c r="BE20" i="91"/>
  <c r="BQ20" i="91" s="1"/>
  <c r="CC20" i="91" s="1"/>
  <c r="BC20" i="91"/>
  <c r="BA20" i="91"/>
  <c r="AY20" i="91"/>
  <c r="AW20" i="91"/>
  <c r="AU20" i="91"/>
  <c r="AS20" i="91"/>
  <c r="BO20" i="91" s="1"/>
  <c r="CA20" i="91" s="1"/>
  <c r="AQ20" i="91"/>
  <c r="AO20" i="91"/>
  <c r="AM20" i="91"/>
  <c r="AK20" i="91"/>
  <c r="AI20" i="91"/>
  <c r="AG20" i="91"/>
  <c r="AE20" i="91"/>
  <c r="AC20" i="91"/>
  <c r="AA20" i="91"/>
  <c r="Y20" i="91"/>
  <c r="W20" i="91"/>
  <c r="U20" i="91"/>
  <c r="S20" i="91"/>
  <c r="Q20" i="91"/>
  <c r="O20" i="91"/>
  <c r="M20" i="91"/>
  <c r="K20" i="91"/>
  <c r="BI20" i="91" s="1"/>
  <c r="I20" i="91"/>
  <c r="G20" i="91"/>
  <c r="E20" i="91"/>
  <c r="BY19" i="91"/>
  <c r="BQ19" i="91"/>
  <c r="CC19" i="91" s="1"/>
  <c r="BO19" i="91"/>
  <c r="CA19" i="91" s="1"/>
  <c r="BM19" i="91"/>
  <c r="BK19" i="91"/>
  <c r="BW19" i="91" s="1"/>
  <c r="BI19" i="91"/>
  <c r="BU19" i="91" s="1"/>
  <c r="BG19" i="91"/>
  <c r="BE19" i="91"/>
  <c r="BC19" i="91"/>
  <c r="BA19" i="91"/>
  <c r="AY19" i="91"/>
  <c r="AW19" i="91"/>
  <c r="AU19" i="91"/>
  <c r="AS19" i="91"/>
  <c r="AQ19" i="91"/>
  <c r="AO19" i="91"/>
  <c r="AM19" i="91"/>
  <c r="AK19" i="91"/>
  <c r="AI19" i="91"/>
  <c r="AG19" i="91"/>
  <c r="AE19" i="91"/>
  <c r="AC19" i="91"/>
  <c r="AA19" i="91"/>
  <c r="Y19" i="91"/>
  <c r="W19" i="91"/>
  <c r="U19" i="91"/>
  <c r="S19" i="91"/>
  <c r="Q19" i="91"/>
  <c r="O19" i="91"/>
  <c r="M19" i="91"/>
  <c r="K19" i="91"/>
  <c r="I19" i="91"/>
  <c r="G19" i="91"/>
  <c r="E19" i="91"/>
  <c r="BQ18" i="91"/>
  <c r="CC18" i="91" s="1"/>
  <c r="BM18" i="91"/>
  <c r="BY18" i="91" s="1"/>
  <c r="BI18" i="91"/>
  <c r="BU18" i="91" s="1"/>
  <c r="BG18" i="91"/>
  <c r="BE18" i="91"/>
  <c r="BC18" i="91"/>
  <c r="BA18" i="91"/>
  <c r="AY18" i="91"/>
  <c r="AW18" i="91"/>
  <c r="AU18" i="91"/>
  <c r="AS18" i="91"/>
  <c r="BO18" i="91" s="1"/>
  <c r="CA18" i="91" s="1"/>
  <c r="AQ18" i="91"/>
  <c r="AO18" i="91"/>
  <c r="AM18" i="91"/>
  <c r="AK18" i="91"/>
  <c r="AI18" i="91"/>
  <c r="AG18" i="91"/>
  <c r="AE18" i="91"/>
  <c r="AC18" i="91"/>
  <c r="AA18" i="91"/>
  <c r="Y18" i="91"/>
  <c r="BK18" i="91" s="1"/>
  <c r="W18" i="91"/>
  <c r="U18" i="91"/>
  <c r="S18" i="91"/>
  <c r="Q18" i="91"/>
  <c r="O18" i="91"/>
  <c r="M18" i="91"/>
  <c r="K18" i="91"/>
  <c r="I18" i="91"/>
  <c r="G18" i="91"/>
  <c r="E18" i="91"/>
  <c r="BO17" i="91"/>
  <c r="CA17" i="91" s="1"/>
  <c r="BM17" i="91"/>
  <c r="BY17" i="91" s="1"/>
  <c r="BK17" i="91"/>
  <c r="BW17" i="91" s="1"/>
  <c r="BI17" i="91"/>
  <c r="BU17" i="91" s="1"/>
  <c r="BG17" i="91"/>
  <c r="BE17" i="91"/>
  <c r="BQ17" i="91" s="1"/>
  <c r="CC17" i="91" s="1"/>
  <c r="BC17" i="91"/>
  <c r="BA17" i="91"/>
  <c r="AY17" i="91"/>
  <c r="AW17" i="91"/>
  <c r="AU17" i="91"/>
  <c r="AS17" i="91"/>
  <c r="AQ17" i="91"/>
  <c r="AO17" i="91"/>
  <c r="AM17" i="91"/>
  <c r="AK17" i="91"/>
  <c r="AI17" i="91"/>
  <c r="AG17" i="91"/>
  <c r="AE17" i="91"/>
  <c r="AC17" i="91"/>
  <c r="AA17" i="91"/>
  <c r="Y17" i="91"/>
  <c r="W17" i="91"/>
  <c r="U17" i="91"/>
  <c r="S17" i="91"/>
  <c r="Q17" i="91"/>
  <c r="O17" i="91"/>
  <c r="M17" i="91"/>
  <c r="K17" i="91"/>
  <c r="I17" i="91"/>
  <c r="G17" i="91"/>
  <c r="E17" i="91"/>
  <c r="BM16" i="91"/>
  <c r="BY16" i="91" s="1"/>
  <c r="BG16" i="91"/>
  <c r="BE16" i="91"/>
  <c r="BQ16" i="91" s="1"/>
  <c r="CC16" i="91" s="1"/>
  <c r="BC16" i="91"/>
  <c r="BA16" i="91"/>
  <c r="AY16" i="91"/>
  <c r="AW16" i="91"/>
  <c r="AU16" i="91"/>
  <c r="AS16" i="91"/>
  <c r="BO16" i="91" s="1"/>
  <c r="CA16" i="91" s="1"/>
  <c r="AQ16" i="91"/>
  <c r="AO16" i="91"/>
  <c r="AM16" i="91"/>
  <c r="AK16" i="91"/>
  <c r="AI16" i="91"/>
  <c r="AG16" i="91"/>
  <c r="AE16" i="91"/>
  <c r="AC16" i="91"/>
  <c r="AA16" i="91"/>
  <c r="Y16" i="91"/>
  <c r="BK16" i="91" s="1"/>
  <c r="BW16" i="91" s="1"/>
  <c r="W16" i="91"/>
  <c r="U16" i="91"/>
  <c r="S16" i="91"/>
  <c r="Q16" i="91"/>
  <c r="O16" i="91"/>
  <c r="M16" i="91"/>
  <c r="K16" i="91"/>
  <c r="BI16" i="91" s="1"/>
  <c r="I16" i="91"/>
  <c r="G16" i="91"/>
  <c r="E16" i="91"/>
  <c r="BK15" i="91"/>
  <c r="BW15" i="91" s="1"/>
  <c r="BG15" i="91"/>
  <c r="BE15" i="91"/>
  <c r="BQ15" i="91" s="1"/>
  <c r="CC15" i="91" s="1"/>
  <c r="BC15" i="91"/>
  <c r="BA15" i="91"/>
  <c r="AY15" i="91"/>
  <c r="AW15" i="91"/>
  <c r="AU15" i="91"/>
  <c r="AS15" i="91"/>
  <c r="BO15" i="91" s="1"/>
  <c r="CA15" i="91" s="1"/>
  <c r="AQ15" i="91"/>
  <c r="AO15" i="91"/>
  <c r="AM15" i="91"/>
  <c r="AK15" i="91"/>
  <c r="AI15" i="91"/>
  <c r="BM15" i="91" s="1"/>
  <c r="BY15" i="91" s="1"/>
  <c r="AG15" i="91"/>
  <c r="AE15" i="91"/>
  <c r="AC15" i="91"/>
  <c r="AA15" i="91"/>
  <c r="Y15" i="91"/>
  <c r="W15" i="91"/>
  <c r="U15" i="91"/>
  <c r="S15" i="91"/>
  <c r="Q15" i="91"/>
  <c r="O15" i="91"/>
  <c r="M15" i="91"/>
  <c r="K15" i="91"/>
  <c r="BI15" i="91" s="1"/>
  <c r="I15" i="91"/>
  <c r="G15" i="91"/>
  <c r="E15" i="91"/>
  <c r="BM14" i="91"/>
  <c r="BY14" i="91" s="1"/>
  <c r="BG14" i="91"/>
  <c r="BE14" i="91"/>
  <c r="BQ14" i="91" s="1"/>
  <c r="CC14" i="91" s="1"/>
  <c r="BC14" i="91"/>
  <c r="BA14" i="91"/>
  <c r="AY14" i="91"/>
  <c r="AW14" i="91"/>
  <c r="AU14" i="91"/>
  <c r="AS14" i="91"/>
  <c r="BO14" i="91" s="1"/>
  <c r="CA14" i="91" s="1"/>
  <c r="AQ14" i="91"/>
  <c r="AO14" i="91"/>
  <c r="AM14" i="91"/>
  <c r="AK14" i="91"/>
  <c r="AI14" i="91"/>
  <c r="AG14" i="91"/>
  <c r="AE14" i="91"/>
  <c r="AC14" i="91"/>
  <c r="AA14" i="91"/>
  <c r="Y14" i="91"/>
  <c r="BK14" i="91" s="1"/>
  <c r="BW14" i="91" s="1"/>
  <c r="W14" i="91"/>
  <c r="U14" i="91"/>
  <c r="S14" i="91"/>
  <c r="Q14" i="91"/>
  <c r="O14" i="91"/>
  <c r="M14" i="91"/>
  <c r="K14" i="91"/>
  <c r="BI14" i="91" s="1"/>
  <c r="I14" i="91"/>
  <c r="G14" i="91"/>
  <c r="E14" i="91"/>
  <c r="BU13" i="91"/>
  <c r="BO13" i="91"/>
  <c r="CA13" i="91" s="1"/>
  <c r="BM13" i="91"/>
  <c r="BY13" i="91" s="1"/>
  <c r="BI13" i="91"/>
  <c r="BG13" i="91"/>
  <c r="BE13" i="91"/>
  <c r="BQ13" i="91" s="1"/>
  <c r="CC13" i="91" s="1"/>
  <c r="BC13" i="91"/>
  <c r="BA13" i="91"/>
  <c r="AY13" i="91"/>
  <c r="AW13" i="91"/>
  <c r="AU13" i="91"/>
  <c r="AS13" i="91"/>
  <c r="AQ13" i="91"/>
  <c r="AO13" i="91"/>
  <c r="AM13" i="91"/>
  <c r="AK13" i="91"/>
  <c r="AI13" i="91"/>
  <c r="AG13" i="91"/>
  <c r="AE13" i="91"/>
  <c r="AC13" i="91"/>
  <c r="AA13" i="91"/>
  <c r="Y13" i="91"/>
  <c r="BK13" i="91" s="1"/>
  <c r="W13" i="91"/>
  <c r="U13" i="91"/>
  <c r="S13" i="91"/>
  <c r="Q13" i="91"/>
  <c r="O13" i="91"/>
  <c r="M13" i="91"/>
  <c r="K13" i="91"/>
  <c r="I13" i="91"/>
  <c r="G13" i="91"/>
  <c r="E13" i="91"/>
  <c r="BQ12" i="91"/>
  <c r="CC12" i="91" s="1"/>
  <c r="BM12" i="91"/>
  <c r="BY12" i="91" s="1"/>
  <c r="BK12" i="91"/>
  <c r="BW12" i="91" s="1"/>
  <c r="BG12" i="91"/>
  <c r="BE12" i="91"/>
  <c r="BC12" i="91"/>
  <c r="BA12" i="91"/>
  <c r="AY12" i="91"/>
  <c r="AW12" i="91"/>
  <c r="AU12" i="91"/>
  <c r="AS12" i="91"/>
  <c r="BO12" i="91" s="1"/>
  <c r="CA12" i="91" s="1"/>
  <c r="AQ12" i="91"/>
  <c r="AO12" i="91"/>
  <c r="AM12" i="91"/>
  <c r="AK12" i="91"/>
  <c r="AI12" i="91"/>
  <c r="AG12" i="91"/>
  <c r="AE12" i="91"/>
  <c r="AC12" i="91"/>
  <c r="AA12" i="91"/>
  <c r="Y12" i="91"/>
  <c r="W12" i="91"/>
  <c r="U12" i="91"/>
  <c r="S12" i="91"/>
  <c r="Q12" i="91"/>
  <c r="O12" i="91"/>
  <c r="M12" i="91"/>
  <c r="K12" i="91"/>
  <c r="BI12" i="91" s="1"/>
  <c r="I12" i="91"/>
  <c r="G12" i="91"/>
  <c r="E12" i="91"/>
  <c r="BU11" i="91"/>
  <c r="BQ11" i="91"/>
  <c r="CC11" i="91" s="1"/>
  <c r="BO11" i="91"/>
  <c r="CA11" i="91" s="1"/>
  <c r="BM11" i="91"/>
  <c r="BY11" i="91" s="1"/>
  <c r="BK11" i="91"/>
  <c r="BW11" i="91" s="1"/>
  <c r="BI11" i="91"/>
  <c r="BG11" i="91"/>
  <c r="BE11" i="91"/>
  <c r="BC11" i="91"/>
  <c r="BA11" i="91"/>
  <c r="AY11" i="91"/>
  <c r="AW11" i="91"/>
  <c r="AU11" i="91"/>
  <c r="AS11" i="91"/>
  <c r="AQ11" i="91"/>
  <c r="AO11" i="91"/>
  <c r="AM11" i="91"/>
  <c r="AK11" i="91"/>
  <c r="AI11" i="91"/>
  <c r="AG11" i="91"/>
  <c r="AE11" i="91"/>
  <c r="AC11" i="91"/>
  <c r="AA11" i="91"/>
  <c r="Y11" i="91"/>
  <c r="W11" i="91"/>
  <c r="U11" i="91"/>
  <c r="S11" i="91"/>
  <c r="Q11" i="91"/>
  <c r="O11" i="91"/>
  <c r="M11" i="91"/>
  <c r="K11" i="91"/>
  <c r="I11" i="91"/>
  <c r="G11" i="91"/>
  <c r="E11" i="91"/>
  <c r="BO10" i="91"/>
  <c r="CA10" i="91" s="1"/>
  <c r="BM10" i="91"/>
  <c r="BY10" i="91" s="1"/>
  <c r="BI10" i="91"/>
  <c r="BU10" i="91" s="1"/>
  <c r="BG10" i="91"/>
  <c r="BE10" i="91"/>
  <c r="BQ10" i="91" s="1"/>
  <c r="CC10" i="91" s="1"/>
  <c r="BC10" i="91"/>
  <c r="BA10" i="91"/>
  <c r="AY10" i="91"/>
  <c r="AW10" i="91"/>
  <c r="AU10" i="91"/>
  <c r="AS10" i="91"/>
  <c r="AQ10" i="91"/>
  <c r="AO10" i="91"/>
  <c r="AM10" i="91"/>
  <c r="AK10" i="91"/>
  <c r="AI10" i="91"/>
  <c r="AG10" i="91"/>
  <c r="AE10" i="91"/>
  <c r="AC10" i="91"/>
  <c r="AA10" i="91"/>
  <c r="Y10" i="91"/>
  <c r="BK10" i="91" s="1"/>
  <c r="W10" i="91"/>
  <c r="U10" i="91"/>
  <c r="S10" i="91"/>
  <c r="Q10" i="91"/>
  <c r="O10" i="91"/>
  <c r="M10" i="91"/>
  <c r="K10" i="91"/>
  <c r="I10" i="91"/>
  <c r="G10" i="91"/>
  <c r="E10" i="91"/>
  <c r="BM9" i="91"/>
  <c r="BY9" i="91" s="1"/>
  <c r="BI9" i="91"/>
  <c r="BU9" i="91" s="1"/>
  <c r="BG9" i="91"/>
  <c r="BE9" i="91"/>
  <c r="BQ9" i="91" s="1"/>
  <c r="CC9" i="91" s="1"/>
  <c r="BC9" i="91"/>
  <c r="BA9" i="91"/>
  <c r="AY9" i="91"/>
  <c r="AW9" i="91"/>
  <c r="AU9" i="91"/>
  <c r="AS9" i="91"/>
  <c r="BO9" i="91" s="1"/>
  <c r="CA9" i="91" s="1"/>
  <c r="AQ9" i="91"/>
  <c r="AO9" i="91"/>
  <c r="AM9" i="91"/>
  <c r="AK9" i="91"/>
  <c r="AI9" i="91"/>
  <c r="AG9" i="91"/>
  <c r="AE9" i="91"/>
  <c r="AC9" i="91"/>
  <c r="AA9" i="91"/>
  <c r="Y9" i="91"/>
  <c r="BK9" i="91" s="1"/>
  <c r="BW9" i="91" s="1"/>
  <c r="W9" i="91"/>
  <c r="U9" i="91"/>
  <c r="S9" i="91"/>
  <c r="Q9" i="91"/>
  <c r="O9" i="91"/>
  <c r="M9" i="91"/>
  <c r="K9" i="91"/>
  <c r="I9" i="91"/>
  <c r="G9" i="91"/>
  <c r="E9" i="91"/>
  <c r="CC8" i="91"/>
  <c r="CA8" i="91"/>
  <c r="BY8" i="91"/>
  <c r="BW8" i="91"/>
  <c r="BU8" i="91"/>
  <c r="BQ8" i="91"/>
  <c r="BQ23" i="91" s="1"/>
  <c r="BM8" i="91"/>
  <c r="BM23" i="91" s="1"/>
  <c r="BK8" i="91"/>
  <c r="BK23" i="91" s="1"/>
  <c r="BG8" i="91"/>
  <c r="BE8" i="91"/>
  <c r="BC8" i="91"/>
  <c r="BA8" i="91"/>
  <c r="AY8" i="91"/>
  <c r="AW8" i="91"/>
  <c r="AU8" i="91"/>
  <c r="AS8" i="91"/>
  <c r="BO8" i="91" s="1"/>
  <c r="BO23" i="91" s="1"/>
  <c r="AQ8" i="91"/>
  <c r="AO8" i="91"/>
  <c r="AM8" i="91"/>
  <c r="AK8" i="91"/>
  <c r="AI8" i="91"/>
  <c r="AG8" i="91"/>
  <c r="AE8" i="91"/>
  <c r="AC8" i="91"/>
  <c r="AA8" i="91"/>
  <c r="Y8" i="91"/>
  <c r="W8" i="91"/>
  <c r="U8" i="91"/>
  <c r="S8" i="91"/>
  <c r="Q8" i="91"/>
  <c r="O8" i="91"/>
  <c r="M8" i="91"/>
  <c r="K8" i="91"/>
  <c r="BI8" i="91" s="1"/>
  <c r="BI23" i="91" s="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O22" i="92"/>
  <c r="CA22" i="92" s="1"/>
  <c r="BM22" i="92"/>
  <c r="BY22" i="92" s="1"/>
  <c r="BG22" i="92"/>
  <c r="BE22" i="92"/>
  <c r="BQ22" i="92" s="1"/>
  <c r="CC22" i="92" s="1"/>
  <c r="BC22" i="92"/>
  <c r="BA22" i="92"/>
  <c r="AY22" i="92"/>
  <c r="AW22" i="92"/>
  <c r="AU22" i="92"/>
  <c r="AS22" i="92"/>
  <c r="AQ22" i="92"/>
  <c r="AO22" i="92"/>
  <c r="AM22" i="92"/>
  <c r="AK22" i="92"/>
  <c r="AI22" i="92"/>
  <c r="AG22" i="92"/>
  <c r="AE22" i="92"/>
  <c r="AC22" i="92"/>
  <c r="AA22" i="92"/>
  <c r="Y22" i="92"/>
  <c r="BK22" i="92" s="1"/>
  <c r="BW22" i="92" s="1"/>
  <c r="W22" i="92"/>
  <c r="U22" i="92"/>
  <c r="S22" i="92"/>
  <c r="Q22" i="92"/>
  <c r="O22" i="92"/>
  <c r="M22" i="92"/>
  <c r="K22" i="92"/>
  <c r="BI22" i="92" s="1"/>
  <c r="I22" i="92"/>
  <c r="G22" i="92"/>
  <c r="E22" i="92"/>
  <c r="BI21" i="92"/>
  <c r="BU21" i="92" s="1"/>
  <c r="BG21" i="92"/>
  <c r="BE21" i="92"/>
  <c r="BQ21" i="92" s="1"/>
  <c r="CC21" i="92" s="1"/>
  <c r="BC21" i="92"/>
  <c r="BA21" i="92"/>
  <c r="AY21" i="92"/>
  <c r="AW21" i="92"/>
  <c r="AU21" i="92"/>
  <c r="AS21" i="92"/>
  <c r="BO21" i="92" s="1"/>
  <c r="CA21" i="92" s="1"/>
  <c r="AQ21" i="92"/>
  <c r="AO21" i="92"/>
  <c r="AM21" i="92"/>
  <c r="AK21" i="92"/>
  <c r="AI21" i="92"/>
  <c r="BM21" i="92" s="1"/>
  <c r="BY21" i="92" s="1"/>
  <c r="AG21" i="92"/>
  <c r="AE21" i="92"/>
  <c r="AC21" i="92"/>
  <c r="AA21" i="92"/>
  <c r="Y21" i="92"/>
  <c r="BK21" i="92" s="1"/>
  <c r="W21" i="92"/>
  <c r="U21" i="92"/>
  <c r="S21" i="92"/>
  <c r="Q21" i="92"/>
  <c r="O21" i="92"/>
  <c r="M21" i="92"/>
  <c r="K21" i="92"/>
  <c r="I21" i="92"/>
  <c r="G21" i="92"/>
  <c r="E21" i="92"/>
  <c r="BM20" i="92"/>
  <c r="BY20" i="92" s="1"/>
  <c r="BK20" i="92"/>
  <c r="BW20" i="92" s="1"/>
  <c r="BG20" i="92"/>
  <c r="BE20" i="92"/>
  <c r="BQ20" i="92" s="1"/>
  <c r="CC20" i="92" s="1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AG20" i="92"/>
  <c r="AE20" i="92"/>
  <c r="AC20" i="92"/>
  <c r="AA20" i="92"/>
  <c r="Y20" i="92"/>
  <c r="W20" i="92"/>
  <c r="U20" i="92"/>
  <c r="S20" i="92"/>
  <c r="Q20" i="92"/>
  <c r="O20" i="92"/>
  <c r="M20" i="92"/>
  <c r="K20" i="92"/>
  <c r="BI20" i="92" s="1"/>
  <c r="I20" i="92"/>
  <c r="G20" i="92"/>
  <c r="E20" i="92"/>
  <c r="BY19" i="92"/>
  <c r="BW19" i="92"/>
  <c r="BO19" i="92"/>
  <c r="CA19" i="92" s="1"/>
  <c r="BM19" i="92"/>
  <c r="BK19" i="92"/>
  <c r="BI19" i="92"/>
  <c r="BU19" i="92" s="1"/>
  <c r="BG19" i="92"/>
  <c r="BE19" i="92"/>
  <c r="BQ19" i="92" s="1"/>
  <c r="CC19" i="92" s="1"/>
  <c r="BC19" i="92"/>
  <c r="BA19" i="92"/>
  <c r="AY19" i="92"/>
  <c r="AW19" i="92"/>
  <c r="AU19" i="92"/>
  <c r="AS19" i="92"/>
  <c r="AQ19" i="92"/>
  <c r="AO19" i="92"/>
  <c r="AM19" i="92"/>
  <c r="AK19" i="92"/>
  <c r="AI19" i="92"/>
  <c r="AG19" i="92"/>
  <c r="AE19" i="92"/>
  <c r="AC19" i="92"/>
  <c r="AA19" i="92"/>
  <c r="Y19" i="92"/>
  <c r="W19" i="92"/>
  <c r="U19" i="92"/>
  <c r="S19" i="92"/>
  <c r="Q19" i="92"/>
  <c r="O19" i="92"/>
  <c r="M19" i="92"/>
  <c r="K19" i="92"/>
  <c r="I19" i="92"/>
  <c r="G19" i="92"/>
  <c r="E19" i="92"/>
  <c r="BQ18" i="92"/>
  <c r="CC18" i="92" s="1"/>
  <c r="BM18" i="92"/>
  <c r="BY18" i="92" s="1"/>
  <c r="BI18" i="92"/>
  <c r="BU18" i="92" s="1"/>
  <c r="BG18" i="92"/>
  <c r="BE18" i="92"/>
  <c r="BC18" i="92"/>
  <c r="BA18" i="92"/>
  <c r="AY18" i="92"/>
  <c r="AW18" i="92"/>
  <c r="AU18" i="92"/>
  <c r="AS18" i="92"/>
  <c r="BO18" i="92" s="1"/>
  <c r="CA18" i="92" s="1"/>
  <c r="AQ18" i="92"/>
  <c r="AO18" i="92"/>
  <c r="AM18" i="92"/>
  <c r="AK18" i="92"/>
  <c r="AI18" i="92"/>
  <c r="AG18" i="92"/>
  <c r="AE18" i="92"/>
  <c r="AC18" i="92"/>
  <c r="AA18" i="92"/>
  <c r="Y18" i="92"/>
  <c r="BK18" i="92" s="1"/>
  <c r="W18" i="92"/>
  <c r="U18" i="92"/>
  <c r="S18" i="92"/>
  <c r="Q18" i="92"/>
  <c r="O18" i="92"/>
  <c r="M18" i="92"/>
  <c r="K18" i="92"/>
  <c r="I18" i="92"/>
  <c r="G18" i="92"/>
  <c r="E18" i="92"/>
  <c r="BQ17" i="92"/>
  <c r="CC17" i="92" s="1"/>
  <c r="BI17" i="92"/>
  <c r="BU17" i="92" s="1"/>
  <c r="BG17" i="92"/>
  <c r="BE17" i="92"/>
  <c r="BC17" i="92"/>
  <c r="BA17" i="92"/>
  <c r="AY17" i="92"/>
  <c r="AW17" i="92"/>
  <c r="AU17" i="92"/>
  <c r="AS17" i="92"/>
  <c r="BO17" i="92" s="1"/>
  <c r="CA17" i="92" s="1"/>
  <c r="AQ17" i="92"/>
  <c r="AO17" i="92"/>
  <c r="AM17" i="92"/>
  <c r="AK17" i="92"/>
  <c r="AI17" i="92"/>
  <c r="BM17" i="92" s="1"/>
  <c r="BY17" i="92" s="1"/>
  <c r="AG17" i="92"/>
  <c r="AE17" i="92"/>
  <c r="AC17" i="92"/>
  <c r="AA17" i="92"/>
  <c r="Y17" i="92"/>
  <c r="BK17" i="92" s="1"/>
  <c r="BW17" i="92" s="1"/>
  <c r="W17" i="92"/>
  <c r="U17" i="92"/>
  <c r="S17" i="92"/>
  <c r="Q17" i="92"/>
  <c r="O17" i="92"/>
  <c r="M17" i="92"/>
  <c r="K17" i="92"/>
  <c r="I17" i="92"/>
  <c r="G17" i="92"/>
  <c r="E17" i="92"/>
  <c r="BM16" i="92"/>
  <c r="BY16" i="92" s="1"/>
  <c r="BG16" i="92"/>
  <c r="BE16" i="92"/>
  <c r="BQ16" i="92" s="1"/>
  <c r="CC16" i="92" s="1"/>
  <c r="BC16" i="92"/>
  <c r="BA16" i="92"/>
  <c r="AY16" i="92"/>
  <c r="AW16" i="92"/>
  <c r="AU16" i="92"/>
  <c r="AS16" i="92"/>
  <c r="BO16" i="92" s="1"/>
  <c r="CA16" i="92" s="1"/>
  <c r="AQ16" i="92"/>
  <c r="AO16" i="92"/>
  <c r="AM16" i="92"/>
  <c r="AK16" i="92"/>
  <c r="AI16" i="92"/>
  <c r="AG16" i="92"/>
  <c r="AE16" i="92"/>
  <c r="AC16" i="92"/>
  <c r="AA16" i="92"/>
  <c r="Y16" i="92"/>
  <c r="BK16" i="92" s="1"/>
  <c r="BW16" i="92" s="1"/>
  <c r="W16" i="92"/>
  <c r="U16" i="92"/>
  <c r="S16" i="92"/>
  <c r="Q16" i="92"/>
  <c r="O16" i="92"/>
  <c r="M16" i="92"/>
  <c r="K16" i="92"/>
  <c r="BI16" i="92" s="1"/>
  <c r="I16" i="92"/>
  <c r="G16" i="92"/>
  <c r="E16" i="92"/>
  <c r="BM15" i="92"/>
  <c r="BY15" i="92" s="1"/>
  <c r="BG15" i="92"/>
  <c r="BE15" i="92"/>
  <c r="BQ15" i="92" s="1"/>
  <c r="CC15" i="92" s="1"/>
  <c r="BC15" i="92"/>
  <c r="BA15" i="92"/>
  <c r="AY15" i="92"/>
  <c r="AW15" i="92"/>
  <c r="AU15" i="92"/>
  <c r="AS15" i="92"/>
  <c r="BO15" i="92" s="1"/>
  <c r="CA15" i="92" s="1"/>
  <c r="AQ15" i="92"/>
  <c r="AO15" i="92"/>
  <c r="AM15" i="92"/>
  <c r="AK15" i="92"/>
  <c r="AI15" i="92"/>
  <c r="AG15" i="92"/>
  <c r="AE15" i="92"/>
  <c r="AC15" i="92"/>
  <c r="AA15" i="92"/>
  <c r="Y15" i="92"/>
  <c r="BK15" i="92" s="1"/>
  <c r="BW15" i="92" s="1"/>
  <c r="W15" i="92"/>
  <c r="U15" i="92"/>
  <c r="S15" i="92"/>
  <c r="Q15" i="92"/>
  <c r="O15" i="92"/>
  <c r="M15" i="92"/>
  <c r="K15" i="92"/>
  <c r="BI15" i="92" s="1"/>
  <c r="I15" i="92"/>
  <c r="G15" i="92"/>
  <c r="E15" i="92"/>
  <c r="BO14" i="92"/>
  <c r="CA14" i="92" s="1"/>
  <c r="BM14" i="92"/>
  <c r="BY14" i="92" s="1"/>
  <c r="BG14" i="92"/>
  <c r="BE14" i="92"/>
  <c r="BQ14" i="92" s="1"/>
  <c r="CC14" i="92" s="1"/>
  <c r="BC14" i="92"/>
  <c r="BA14" i="92"/>
  <c r="AY14" i="92"/>
  <c r="AW14" i="92"/>
  <c r="AU14" i="92"/>
  <c r="AS14" i="92"/>
  <c r="AQ14" i="92"/>
  <c r="AO14" i="92"/>
  <c r="AM14" i="92"/>
  <c r="AK14" i="92"/>
  <c r="AI14" i="92"/>
  <c r="AG14" i="92"/>
  <c r="AE14" i="92"/>
  <c r="AC14" i="92"/>
  <c r="AA14" i="92"/>
  <c r="Y14" i="92"/>
  <c r="BK14" i="92" s="1"/>
  <c r="BW14" i="92" s="1"/>
  <c r="W14" i="92"/>
  <c r="U14" i="92"/>
  <c r="S14" i="92"/>
  <c r="Q14" i="92"/>
  <c r="O14" i="92"/>
  <c r="M14" i="92"/>
  <c r="K14" i="92"/>
  <c r="BI14" i="92" s="1"/>
  <c r="I14" i="92"/>
  <c r="G14" i="92"/>
  <c r="E14" i="92"/>
  <c r="BU13" i="92"/>
  <c r="BQ13" i="92"/>
  <c r="CC13" i="92" s="1"/>
  <c r="BM13" i="92"/>
  <c r="BY13" i="92" s="1"/>
  <c r="BI13" i="92"/>
  <c r="BG13" i="92"/>
  <c r="BE13" i="92"/>
  <c r="BC13" i="92"/>
  <c r="BA13" i="92"/>
  <c r="AY13" i="92"/>
  <c r="AW13" i="92"/>
  <c r="AU13" i="92"/>
  <c r="AS13" i="92"/>
  <c r="BO13" i="92" s="1"/>
  <c r="CA13" i="92" s="1"/>
  <c r="AQ13" i="92"/>
  <c r="AO13" i="92"/>
  <c r="AM13" i="92"/>
  <c r="AK13" i="92"/>
  <c r="AI13" i="92"/>
  <c r="AG13" i="92"/>
  <c r="AE13" i="92"/>
  <c r="AC13" i="92"/>
  <c r="AA13" i="92"/>
  <c r="Y13" i="92"/>
  <c r="BK13" i="92" s="1"/>
  <c r="W13" i="92"/>
  <c r="U13" i="92"/>
  <c r="S13" i="92"/>
  <c r="Q13" i="92"/>
  <c r="O13" i="92"/>
  <c r="M13" i="92"/>
  <c r="K13" i="92"/>
  <c r="I13" i="92"/>
  <c r="G13" i="92"/>
  <c r="E13" i="92"/>
  <c r="BQ12" i="92"/>
  <c r="CC12" i="92" s="1"/>
  <c r="BM12" i="92"/>
  <c r="BY12" i="92" s="1"/>
  <c r="BK12" i="92"/>
  <c r="BW12" i="92" s="1"/>
  <c r="BG12" i="92"/>
  <c r="BE12" i="92"/>
  <c r="BC12" i="92"/>
  <c r="BA12" i="92"/>
  <c r="AY12" i="92"/>
  <c r="AW12" i="92"/>
  <c r="AU12" i="92"/>
  <c r="AS12" i="92"/>
  <c r="BO12" i="92" s="1"/>
  <c r="CA12" i="92" s="1"/>
  <c r="AQ12" i="92"/>
  <c r="AO12" i="92"/>
  <c r="AM12" i="92"/>
  <c r="AK12" i="92"/>
  <c r="AI12" i="92"/>
  <c r="AG12" i="92"/>
  <c r="AE12" i="92"/>
  <c r="AC12" i="92"/>
  <c r="AA12" i="92"/>
  <c r="Y12" i="92"/>
  <c r="W12" i="92"/>
  <c r="U12" i="92"/>
  <c r="S12" i="92"/>
  <c r="Q12" i="92"/>
  <c r="O12" i="92"/>
  <c r="M12" i="92"/>
  <c r="K12" i="92"/>
  <c r="BI12" i="92" s="1"/>
  <c r="I12" i="92"/>
  <c r="G12" i="92"/>
  <c r="E12" i="92"/>
  <c r="BU11" i="92"/>
  <c r="BQ11" i="92"/>
  <c r="CC11" i="92" s="1"/>
  <c r="BM11" i="92"/>
  <c r="BY11" i="92" s="1"/>
  <c r="BK11" i="92"/>
  <c r="BW11" i="92" s="1"/>
  <c r="BI11" i="92"/>
  <c r="BG11" i="92"/>
  <c r="BE11" i="92"/>
  <c r="BC11" i="92"/>
  <c r="BA11" i="92"/>
  <c r="AY11" i="92"/>
  <c r="AW11" i="92"/>
  <c r="AU11" i="92"/>
  <c r="AS11" i="92"/>
  <c r="BO11" i="92" s="1"/>
  <c r="CA11" i="92" s="1"/>
  <c r="AQ11" i="92"/>
  <c r="AO11" i="92"/>
  <c r="AM11" i="92"/>
  <c r="AK11" i="92"/>
  <c r="AI11" i="92"/>
  <c r="AG11" i="92"/>
  <c r="AE11" i="92"/>
  <c r="AC11" i="92"/>
  <c r="AA11" i="92"/>
  <c r="Y11" i="92"/>
  <c r="W11" i="92"/>
  <c r="U11" i="92"/>
  <c r="S11" i="92"/>
  <c r="Q11" i="92"/>
  <c r="O11" i="92"/>
  <c r="M11" i="92"/>
  <c r="K11" i="92"/>
  <c r="I11" i="92"/>
  <c r="G11" i="92"/>
  <c r="E11" i="92"/>
  <c r="BQ10" i="92"/>
  <c r="CC10" i="92" s="1"/>
  <c r="BM10" i="92"/>
  <c r="BY10" i="92" s="1"/>
  <c r="BI10" i="92"/>
  <c r="BU10" i="92" s="1"/>
  <c r="BG10" i="92"/>
  <c r="BE10" i="92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AG10" i="92"/>
  <c r="AE10" i="92"/>
  <c r="AC10" i="92"/>
  <c r="AA10" i="92"/>
  <c r="Y10" i="92"/>
  <c r="BK10" i="92" s="1"/>
  <c r="W10" i="92"/>
  <c r="U10" i="92"/>
  <c r="S10" i="92"/>
  <c r="Q10" i="92"/>
  <c r="O10" i="92"/>
  <c r="M10" i="92"/>
  <c r="K10" i="92"/>
  <c r="I10" i="92"/>
  <c r="G10" i="92"/>
  <c r="E10" i="92"/>
  <c r="BY9" i="92"/>
  <c r="BW9" i="92"/>
  <c r="BO9" i="92"/>
  <c r="CA9" i="92" s="1"/>
  <c r="BM9" i="92"/>
  <c r="BK9" i="92"/>
  <c r="BI9" i="92"/>
  <c r="BU9" i="92" s="1"/>
  <c r="BG9" i="92"/>
  <c r="BE9" i="92"/>
  <c r="BQ9" i="92" s="1"/>
  <c r="CC9" i="92" s="1"/>
  <c r="BC9" i="92"/>
  <c r="BA9" i="92"/>
  <c r="AY9" i="92"/>
  <c r="AW9" i="92"/>
  <c r="AU9" i="92"/>
  <c r="AS9" i="92"/>
  <c r="AQ9" i="92"/>
  <c r="AO9" i="92"/>
  <c r="AM9" i="92"/>
  <c r="AK9" i="92"/>
  <c r="AI9" i="92"/>
  <c r="AG9" i="92"/>
  <c r="AE9" i="92"/>
  <c r="AC9" i="92"/>
  <c r="AA9" i="92"/>
  <c r="Y9" i="92"/>
  <c r="W9" i="92"/>
  <c r="U9" i="92"/>
  <c r="S9" i="92"/>
  <c r="Q9" i="92"/>
  <c r="O9" i="92"/>
  <c r="M9" i="92"/>
  <c r="K9" i="92"/>
  <c r="I9" i="92"/>
  <c r="G9" i="92"/>
  <c r="E9" i="92"/>
  <c r="CC8" i="92"/>
  <c r="CA8" i="92"/>
  <c r="BY8" i="92"/>
  <c r="BW8" i="92"/>
  <c r="BU8" i="92"/>
  <c r="BQ8" i="92"/>
  <c r="BM8" i="92"/>
  <c r="BM23" i="92" s="1"/>
  <c r="BK8" i="92"/>
  <c r="BK23" i="92" s="1"/>
  <c r="BG8" i="92"/>
  <c r="BE8" i="92"/>
  <c r="BC8" i="92"/>
  <c r="BA8" i="92"/>
  <c r="AY8" i="92"/>
  <c r="AW8" i="92"/>
  <c r="AU8" i="92"/>
  <c r="AS8" i="92"/>
  <c r="BO8" i="92" s="1"/>
  <c r="BO23" i="92" s="1"/>
  <c r="AQ8" i="92"/>
  <c r="AO8" i="92"/>
  <c r="AM8" i="92"/>
  <c r="AK8" i="92"/>
  <c r="AI8" i="92"/>
  <c r="AG8" i="92"/>
  <c r="AE8" i="92"/>
  <c r="AC8" i="92"/>
  <c r="AA8" i="92"/>
  <c r="Y8" i="92"/>
  <c r="W8" i="92"/>
  <c r="U8" i="92"/>
  <c r="S8" i="92"/>
  <c r="Q8" i="92"/>
  <c r="O8" i="92"/>
  <c r="M8" i="92"/>
  <c r="K8" i="92"/>
  <c r="BI8" i="92" s="1"/>
  <c r="BI23" i="92" s="1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E32" i="94"/>
  <c r="G32" i="94" s="1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AC47" i="97" s="1"/>
  <c r="U46" i="97"/>
  <c r="S46" i="97"/>
  <c r="Q46" i="97"/>
  <c r="O46" i="97"/>
  <c r="AC46" i="97" s="1"/>
  <c r="U45" i="97"/>
  <c r="AC45" i="97" s="1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AC39" i="97" s="1"/>
  <c r="U38" i="97"/>
  <c r="S38" i="97"/>
  <c r="Q38" i="97"/>
  <c r="O38" i="97"/>
  <c r="AC38" i="97" s="1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AC29" i="97" s="1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AC21" i="97" s="1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A47" i="97"/>
  <c r="Y47" i="97"/>
  <c r="W47" i="97"/>
  <c r="M47" i="97"/>
  <c r="K47" i="97"/>
  <c r="I47" i="97"/>
  <c r="G47" i="97"/>
  <c r="E47" i="97"/>
  <c r="AA46" i="97"/>
  <c r="Y46" i="97"/>
  <c r="W46" i="97"/>
  <c r="M46" i="97"/>
  <c r="K46" i="97"/>
  <c r="I46" i="97"/>
  <c r="G46" i="97"/>
  <c r="E46" i="97"/>
  <c r="AA45" i="97"/>
  <c r="Y45" i="97"/>
  <c r="W45" i="97"/>
  <c r="M45" i="97"/>
  <c r="K45" i="97"/>
  <c r="I45" i="97"/>
  <c r="G45" i="97"/>
  <c r="E45" i="97"/>
  <c r="AC44" i="97"/>
  <c r="AA44" i="97"/>
  <c r="Y44" i="97"/>
  <c r="W44" i="97"/>
  <c r="M44" i="97"/>
  <c r="K44" i="97"/>
  <c r="I44" i="97"/>
  <c r="G44" i="97"/>
  <c r="E44" i="97"/>
  <c r="AC43" i="97"/>
  <c r="AA43" i="97"/>
  <c r="Y43" i="97"/>
  <c r="W43" i="97"/>
  <c r="M43" i="97"/>
  <c r="K43" i="97"/>
  <c r="I43" i="97"/>
  <c r="G43" i="97"/>
  <c r="E43" i="97"/>
  <c r="AC42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A39" i="97"/>
  <c r="Y39" i="97"/>
  <c r="W39" i="97"/>
  <c r="M39" i="97"/>
  <c r="K39" i="97"/>
  <c r="I39" i="97"/>
  <c r="G39" i="97"/>
  <c r="E39" i="97"/>
  <c r="AA38" i="97"/>
  <c r="Y38" i="97"/>
  <c r="W38" i="97"/>
  <c r="M38" i="97"/>
  <c r="K38" i="97"/>
  <c r="I38" i="97"/>
  <c r="G38" i="97"/>
  <c r="E38" i="97"/>
  <c r="AC37" i="97"/>
  <c r="S37" i="97"/>
  <c r="Q37" i="97"/>
  <c r="O37" i="97"/>
  <c r="M37" i="97"/>
  <c r="K37" i="97"/>
  <c r="I37" i="97"/>
  <c r="G37" i="97"/>
  <c r="E37" i="97"/>
  <c r="AC36" i="97"/>
  <c r="S36" i="97"/>
  <c r="Q36" i="97"/>
  <c r="O36" i="97"/>
  <c r="M36" i="97"/>
  <c r="K36" i="97"/>
  <c r="I36" i="97"/>
  <c r="G36" i="97"/>
  <c r="E36" i="97"/>
  <c r="AC35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AC31" i="97"/>
  <c r="S31" i="97"/>
  <c r="Q31" i="97"/>
  <c r="O31" i="97"/>
  <c r="M31" i="97"/>
  <c r="K31" i="97"/>
  <c r="I31" i="97"/>
  <c r="G31" i="97"/>
  <c r="E31" i="97"/>
  <c r="AC30" i="97"/>
  <c r="S30" i="97"/>
  <c r="Q30" i="97"/>
  <c r="O30" i="97"/>
  <c r="M30" i="97"/>
  <c r="K30" i="97"/>
  <c r="I30" i="97"/>
  <c r="G30" i="97"/>
  <c r="E30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AC26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AC22" i="97"/>
  <c r="S22" i="97"/>
  <c r="Q22" i="97"/>
  <c r="O22" i="97"/>
  <c r="M22" i="97"/>
  <c r="K22" i="97"/>
  <c r="I22" i="97"/>
  <c r="G22" i="97"/>
  <c r="E22" i="97"/>
  <c r="S21" i="97"/>
  <c r="Q21" i="97"/>
  <c r="O21" i="97"/>
  <c r="M21" i="97"/>
  <c r="K21" i="97"/>
  <c r="I21" i="97"/>
  <c r="G21" i="97"/>
  <c r="E21" i="97"/>
  <c r="AC20" i="97"/>
  <c r="S20" i="97"/>
  <c r="Q20" i="97"/>
  <c r="O20" i="97"/>
  <c r="M20" i="97"/>
  <c r="K20" i="97"/>
  <c r="I20" i="97"/>
  <c r="G20" i="97"/>
  <c r="E20" i="97"/>
  <c r="AC19" i="97"/>
  <c r="U19" i="97"/>
  <c r="M19" i="97"/>
  <c r="K19" i="97"/>
  <c r="I19" i="97"/>
  <c r="G19" i="97"/>
  <c r="E19" i="97"/>
  <c r="AC18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82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G45" i="98"/>
  <c r="G82" i="98" s="1"/>
  <c r="E45" i="98"/>
  <c r="E81" i="98" s="1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E30" i="102" s="1"/>
  <c r="AE31" i="102" s="1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M26" i="102" s="1"/>
  <c r="M27" i="102" s="1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M30" i="102" s="1"/>
  <c r="M31" i="102" s="1"/>
  <c r="K17" i="102"/>
  <c r="K28" i="102" s="1"/>
  <c r="K29" i="102" s="1"/>
  <c r="I17" i="102"/>
  <c r="G17" i="102"/>
  <c r="AE16" i="102"/>
  <c r="AE28" i="102" s="1"/>
  <c r="AE29" i="102" s="1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C30" i="102" s="1"/>
  <c r="AC31" i="102" s="1"/>
  <c r="AA15" i="102"/>
  <c r="AA28" i="102" s="1"/>
  <c r="AA29" i="102" s="1"/>
  <c r="Y15" i="102"/>
  <c r="Y28" i="102" s="1"/>
  <c r="Y29" i="102" s="1"/>
  <c r="W15" i="102"/>
  <c r="W26" i="102" s="1"/>
  <c r="U15" i="102"/>
  <c r="U28" i="102" s="1"/>
  <c r="U29" i="102" s="1"/>
  <c r="S15" i="102"/>
  <c r="S28" i="102" s="1"/>
  <c r="S29" i="102" s="1"/>
  <c r="Q15" i="102"/>
  <c r="O15" i="102"/>
  <c r="O26" i="102" s="1"/>
  <c r="O27" i="102" s="1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I30" i="102" s="1"/>
  <c r="I31" i="102" s="1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K26" i="102" s="1"/>
  <c r="K27" i="102" s="1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O30" i="102" s="1"/>
  <c r="O31" i="102" s="1"/>
  <c r="M8" i="102"/>
  <c r="K8" i="102"/>
  <c r="I8" i="102"/>
  <c r="E31" i="102"/>
  <c r="G30" i="102"/>
  <c r="G31" i="102" s="1"/>
  <c r="E30" i="102"/>
  <c r="E29" i="102"/>
  <c r="O28" i="102"/>
  <c r="O29" i="102" s="1"/>
  <c r="E28" i="102"/>
  <c r="E27" i="102"/>
  <c r="AE26" i="102"/>
  <c r="AE27" i="102" s="1"/>
  <c r="AC26" i="102"/>
  <c r="U26" i="102"/>
  <c r="Q26" i="102"/>
  <c r="I26" i="102"/>
  <c r="I27" i="102" s="1"/>
  <c r="G26" i="102"/>
  <c r="G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12" i="120"/>
  <c r="G11" i="120"/>
  <c r="G10" i="120"/>
  <c r="G9" i="120"/>
  <c r="G8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G38" i="122"/>
  <c r="E37" i="122"/>
  <c r="E36" i="122"/>
  <c r="I35" i="122"/>
  <c r="K35" i="122" s="1"/>
  <c r="G35" i="122"/>
  <c r="E35" i="122"/>
  <c r="I34" i="122"/>
  <c r="K34" i="122" s="1"/>
  <c r="G34" i="122"/>
  <c r="E34" i="122"/>
  <c r="I33" i="122"/>
  <c r="G33" i="122"/>
  <c r="E33" i="122"/>
  <c r="I31" i="122"/>
  <c r="G31" i="122"/>
  <c r="E31" i="122"/>
  <c r="I30" i="122"/>
  <c r="K30" i="122" s="1"/>
  <c r="G30" i="122"/>
  <c r="E30" i="122"/>
  <c r="I29" i="122"/>
  <c r="G29" i="122"/>
  <c r="E29" i="122"/>
  <c r="I28" i="122"/>
  <c r="G28" i="122"/>
  <c r="E28" i="122"/>
  <c r="I27" i="122"/>
  <c r="G27" i="122"/>
  <c r="E27" i="122"/>
  <c r="I26" i="122"/>
  <c r="G26" i="122"/>
  <c r="E26" i="122"/>
  <c r="I25" i="122"/>
  <c r="G25" i="122"/>
  <c r="E25" i="122"/>
  <c r="I24" i="122"/>
  <c r="G24" i="122"/>
  <c r="E24" i="122"/>
  <c r="I23" i="122"/>
  <c r="G23" i="122"/>
  <c r="E23" i="122"/>
  <c r="I22" i="122"/>
  <c r="G22" i="122"/>
  <c r="K22" i="122" s="1"/>
  <c r="E22" i="122"/>
  <c r="I21" i="122"/>
  <c r="G21" i="122"/>
  <c r="E21" i="122"/>
  <c r="I20" i="122"/>
  <c r="G20" i="122"/>
  <c r="E20" i="122"/>
  <c r="I19" i="122"/>
  <c r="G19" i="122"/>
  <c r="E19" i="122"/>
  <c r="I18" i="122"/>
  <c r="G18" i="122"/>
  <c r="E18" i="122"/>
  <c r="I17" i="122"/>
  <c r="G17" i="122"/>
  <c r="E17" i="122"/>
  <c r="I16" i="122"/>
  <c r="G16" i="122"/>
  <c r="E16" i="122"/>
  <c r="I15" i="122"/>
  <c r="G15" i="122"/>
  <c r="E15" i="122"/>
  <c r="I14" i="122"/>
  <c r="G14" i="122"/>
  <c r="E14" i="122"/>
  <c r="I13" i="122"/>
  <c r="G13" i="122"/>
  <c r="E13" i="122"/>
  <c r="I12" i="122"/>
  <c r="K12" i="122" s="1"/>
  <c r="G12" i="122"/>
  <c r="E12" i="122"/>
  <c r="I11" i="122"/>
  <c r="G11" i="122"/>
  <c r="E11" i="122"/>
  <c r="I10" i="122"/>
  <c r="G10" i="122"/>
  <c r="E10" i="122"/>
  <c r="I9" i="122"/>
  <c r="K9" i="122" s="1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3" i="122"/>
  <c r="K32" i="122"/>
  <c r="K31" i="122"/>
  <c r="K28" i="122"/>
  <c r="K27" i="122"/>
  <c r="K25" i="122"/>
  <c r="K24" i="122"/>
  <c r="K23" i="122"/>
  <c r="K20" i="122"/>
  <c r="K19" i="122"/>
  <c r="K17" i="122"/>
  <c r="K16" i="122"/>
  <c r="K15" i="122"/>
  <c r="K13" i="122"/>
  <c r="K11" i="122"/>
  <c r="K10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AA28" i="123" s="1"/>
  <c r="W27" i="123"/>
  <c r="S27" i="123"/>
  <c r="O27" i="123"/>
  <c r="K27" i="123"/>
  <c r="G27" i="123"/>
  <c r="W26" i="123"/>
  <c r="S26" i="123"/>
  <c r="O26" i="123"/>
  <c r="K26" i="123"/>
  <c r="G26" i="123"/>
  <c r="AA26" i="123" s="1"/>
  <c r="W25" i="123"/>
  <c r="S25" i="123"/>
  <c r="O25" i="123"/>
  <c r="K25" i="123"/>
  <c r="G25" i="123"/>
  <c r="W24" i="123"/>
  <c r="S24" i="123"/>
  <c r="O24" i="123"/>
  <c r="K24" i="123"/>
  <c r="G24" i="123"/>
  <c r="AA24" i="123" s="1"/>
  <c r="W23" i="123"/>
  <c r="S23" i="123"/>
  <c r="O23" i="123"/>
  <c r="K23" i="123"/>
  <c r="G23" i="123"/>
  <c r="W22" i="123"/>
  <c r="S22" i="123"/>
  <c r="O22" i="123"/>
  <c r="K22" i="123"/>
  <c r="G22" i="123"/>
  <c r="AA22" i="123" s="1"/>
  <c r="W21" i="123"/>
  <c r="S21" i="123"/>
  <c r="O21" i="123"/>
  <c r="K21" i="123"/>
  <c r="G21" i="123"/>
  <c r="AA21" i="123" s="1"/>
  <c r="W20" i="123"/>
  <c r="S20" i="123"/>
  <c r="O20" i="123"/>
  <c r="K20" i="123"/>
  <c r="G20" i="123"/>
  <c r="W19" i="123"/>
  <c r="S19" i="123"/>
  <c r="O19" i="123"/>
  <c r="K19" i="123"/>
  <c r="G19" i="123"/>
  <c r="AA19" i="123" s="1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AA15" i="123" s="1"/>
  <c r="W14" i="123"/>
  <c r="S14" i="123"/>
  <c r="O14" i="123"/>
  <c r="K14" i="123"/>
  <c r="G14" i="123"/>
  <c r="W13" i="123"/>
  <c r="S13" i="123"/>
  <c r="O13" i="123"/>
  <c r="K13" i="123"/>
  <c r="G13" i="123"/>
  <c r="AA13" i="123" s="1"/>
  <c r="W12" i="123"/>
  <c r="S12" i="123"/>
  <c r="O12" i="123"/>
  <c r="K12" i="123"/>
  <c r="G12" i="123"/>
  <c r="W11" i="123"/>
  <c r="S11" i="123"/>
  <c r="O11" i="123"/>
  <c r="K11" i="123"/>
  <c r="G11" i="123"/>
  <c r="AA11" i="123" s="1"/>
  <c r="W10" i="123"/>
  <c r="S10" i="123"/>
  <c r="O10" i="123"/>
  <c r="K10" i="123"/>
  <c r="G10" i="123"/>
  <c r="W9" i="123"/>
  <c r="S9" i="123"/>
  <c r="O9" i="123"/>
  <c r="K9" i="123"/>
  <c r="G9" i="123"/>
  <c r="AA9" i="123" s="1"/>
  <c r="W8" i="123"/>
  <c r="S8" i="123"/>
  <c r="O8" i="123"/>
  <c r="K8" i="123"/>
  <c r="G8" i="123"/>
  <c r="Y36" i="123"/>
  <c r="U36" i="123"/>
  <c r="Q36" i="123"/>
  <c r="M36" i="123"/>
  <c r="I36" i="123"/>
  <c r="E36" i="123"/>
  <c r="AA34" i="123"/>
  <c r="AA32" i="123"/>
  <c r="AA31" i="123"/>
  <c r="AA30" i="123"/>
  <c r="AA29" i="123"/>
  <c r="AA27" i="123"/>
  <c r="AA25" i="123"/>
  <c r="AA23" i="123"/>
  <c r="AA20" i="123"/>
  <c r="AA18" i="123"/>
  <c r="AA17" i="123"/>
  <c r="AA16" i="123"/>
  <c r="AA14" i="123"/>
  <c r="AA12" i="123"/>
  <c r="AA10" i="123"/>
  <c r="AA8" i="123"/>
  <c r="W34" i="124"/>
  <c r="S34" i="124"/>
  <c r="O34" i="124"/>
  <c r="K34" i="124"/>
  <c r="G34" i="124"/>
  <c r="AA34" i="124" s="1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AA26" i="124" s="1"/>
  <c r="W25" i="124"/>
  <c r="S25" i="124"/>
  <c r="O25" i="124"/>
  <c r="K25" i="124"/>
  <c r="G25" i="124"/>
  <c r="W24" i="124"/>
  <c r="S24" i="124"/>
  <c r="O24" i="124"/>
  <c r="K24" i="124"/>
  <c r="G24" i="124"/>
  <c r="AA24" i="124" s="1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AA20" i="124" s="1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AA15" i="124" s="1"/>
  <c r="W14" i="124"/>
  <c r="S14" i="124"/>
  <c r="O14" i="124"/>
  <c r="K14" i="124"/>
  <c r="G14" i="124"/>
  <c r="W13" i="124"/>
  <c r="S13" i="124"/>
  <c r="O13" i="124"/>
  <c r="K13" i="124"/>
  <c r="G13" i="124"/>
  <c r="AA13" i="124" s="1"/>
  <c r="W12" i="124"/>
  <c r="S12" i="124"/>
  <c r="O12" i="124"/>
  <c r="K12" i="124"/>
  <c r="G12" i="124"/>
  <c r="W11" i="124"/>
  <c r="S11" i="124"/>
  <c r="O11" i="124"/>
  <c r="K11" i="124"/>
  <c r="G11" i="124"/>
  <c r="AA11" i="124" s="1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U35" i="124"/>
  <c r="Q35" i="124"/>
  <c r="M35" i="124"/>
  <c r="I35" i="124"/>
  <c r="E35" i="124"/>
  <c r="AA33" i="124"/>
  <c r="AA32" i="124"/>
  <c r="AA31" i="124"/>
  <c r="AA29" i="124"/>
  <c r="AA28" i="124"/>
  <c r="AA27" i="124"/>
  <c r="AA25" i="124"/>
  <c r="AA23" i="124"/>
  <c r="AA22" i="124"/>
  <c r="AA21" i="124"/>
  <c r="AA19" i="124"/>
  <c r="AA18" i="124"/>
  <c r="AA17" i="124"/>
  <c r="AA16" i="124"/>
  <c r="AA14" i="124"/>
  <c r="AA12" i="124"/>
  <c r="AA10" i="124"/>
  <c r="AA9" i="124"/>
  <c r="AA8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AU25" i="129"/>
  <c r="AG25" i="129"/>
  <c r="BW25" i="129"/>
  <c r="BI25" i="129"/>
  <c r="S25" i="129"/>
  <c r="Q25" i="129"/>
  <c r="BG25" i="129"/>
  <c r="BU25" i="129"/>
  <c r="AE25" i="129"/>
  <c r="AS25" i="129"/>
  <c r="M25" i="129"/>
  <c r="BC25" i="129"/>
  <c r="BQ25" i="129"/>
  <c r="AA25" i="129"/>
  <c r="AO25" i="129"/>
  <c r="AM25" i="129"/>
  <c r="Y25" i="129"/>
  <c r="BO25" i="129"/>
  <c r="BA25" i="129"/>
  <c r="K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K24" i="135" s="1"/>
  <c r="I23" i="135"/>
  <c r="I24" i="135" s="1"/>
  <c r="G23" i="135"/>
  <c r="E23" i="135"/>
  <c r="M22" i="135"/>
  <c r="I22" i="135"/>
  <c r="G22" i="135"/>
  <c r="E22" i="135"/>
  <c r="M21" i="135"/>
  <c r="K21" i="135"/>
  <c r="G21" i="135"/>
  <c r="E21" i="135"/>
  <c r="E24" i="135" s="1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M24" i="135"/>
  <c r="G24" i="135"/>
  <c r="M23" i="135"/>
  <c r="K22" i="135"/>
  <c r="I21" i="135"/>
  <c r="G20" i="135"/>
  <c r="E19" i="135"/>
  <c r="M18" i="135"/>
  <c r="K18" i="135"/>
  <c r="I18" i="135"/>
  <c r="G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I31" i="142"/>
  <c r="AG31" i="142"/>
  <c r="AA31" i="142"/>
  <c r="U31" i="142"/>
  <c r="O31" i="142"/>
  <c r="I31" i="142"/>
  <c r="AE30" i="142"/>
  <c r="AC30" i="142"/>
  <c r="Y30" i="142"/>
  <c r="W30" i="142"/>
  <c r="S30" i="142"/>
  <c r="Q30" i="142"/>
  <c r="M30" i="142"/>
  <c r="K30" i="142"/>
  <c r="G30" i="142"/>
  <c r="E30" i="142"/>
  <c r="AK30" i="142"/>
  <c r="AI30" i="142"/>
  <c r="AG30" i="142"/>
  <c r="AA30" i="142"/>
  <c r="U30" i="142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G19" i="142"/>
  <c r="AA19" i="142"/>
  <c r="U19" i="142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I15" i="142"/>
  <c r="AG15" i="142"/>
  <c r="AA15" i="142"/>
  <c r="AM15" i="142" s="1"/>
  <c r="U15" i="142"/>
  <c r="AK15" i="142" s="1"/>
  <c r="O15" i="142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G11" i="142"/>
  <c r="AA11" i="142"/>
  <c r="U11" i="142"/>
  <c r="O11" i="142"/>
  <c r="AI11" i="142" s="1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I31" i="143"/>
  <c r="AG31" i="143"/>
  <c r="AA31" i="143"/>
  <c r="AM31" i="143" s="1"/>
  <c r="U31" i="143"/>
  <c r="AK31" i="143" s="1"/>
  <c r="O31" i="143"/>
  <c r="I31" i="143"/>
  <c r="AO31" i="143" s="1"/>
  <c r="AE30" i="143"/>
  <c r="AC30" i="143"/>
  <c r="Y30" i="143"/>
  <c r="W30" i="143"/>
  <c r="S30" i="143"/>
  <c r="Q30" i="143"/>
  <c r="M30" i="143"/>
  <c r="K30" i="143"/>
  <c r="G30" i="143"/>
  <c r="E30" i="143"/>
  <c r="AK30" i="143"/>
  <c r="AI30" i="143"/>
  <c r="AG30" i="143"/>
  <c r="AA30" i="143"/>
  <c r="U30" i="143"/>
  <c r="AM30" i="143" s="1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K19" i="143"/>
  <c r="AI19" i="143"/>
  <c r="AG19" i="143"/>
  <c r="AA19" i="143"/>
  <c r="U19" i="143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K15" i="143"/>
  <c r="AI15" i="143"/>
  <c r="AG15" i="143"/>
  <c r="AA15" i="143"/>
  <c r="U15" i="143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G11" i="143"/>
  <c r="AA11" i="143"/>
  <c r="U11" i="143"/>
  <c r="O11" i="143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S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S53" i="147"/>
  <c r="Q53" i="147"/>
  <c r="O53" i="147"/>
  <c r="M52" i="147"/>
  <c r="K52" i="147"/>
  <c r="I52" i="147"/>
  <c r="G52" i="147"/>
  <c r="E52" i="147"/>
  <c r="Q52" i="147"/>
  <c r="O52" i="147"/>
  <c r="M51" i="147"/>
  <c r="K51" i="147"/>
  <c r="I51" i="147"/>
  <c r="G51" i="147"/>
  <c r="E51" i="147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G42" i="10" l="1"/>
  <c r="G50" i="10" s="1"/>
  <c r="G55" i="10" s="1"/>
  <c r="G56" i="10" s="1"/>
  <c r="K56" i="10" s="1"/>
  <c r="I42" i="10"/>
  <c r="I57" i="10" s="1"/>
  <c r="I62" i="10" s="1"/>
  <c r="I63" i="10" s="1"/>
  <c r="K63" i="10" s="1"/>
  <c r="E44" i="10"/>
  <c r="E48" i="10" s="1"/>
  <c r="E49" i="10" s="1"/>
  <c r="K49" i="10" s="1"/>
  <c r="BA48" i="30"/>
  <c r="BA44" i="30"/>
  <c r="AU44" i="30"/>
  <c r="AK44" i="30"/>
  <c r="AE44" i="30"/>
  <c r="AU48" i="30"/>
  <c r="AK48" i="30"/>
  <c r="AE48" i="30"/>
  <c r="Q46" i="30"/>
  <c r="W46" i="30" s="1"/>
  <c r="Y46" i="30" s="1"/>
  <c r="AI46" i="30" s="1"/>
  <c r="S46" i="30"/>
  <c r="AK46" i="30"/>
  <c r="AC45" i="30"/>
  <c r="Q45" i="30"/>
  <c r="W45" i="30" s="1"/>
  <c r="Y45" i="30" s="1"/>
  <c r="AI45" i="30" s="1"/>
  <c r="AE45" i="30"/>
  <c r="S45" i="30"/>
  <c r="AK45" i="30"/>
  <c r="AE41" i="30"/>
  <c r="AU41" i="30"/>
  <c r="S41" i="30"/>
  <c r="AK41" i="30"/>
  <c r="Q40" i="30"/>
  <c r="S40" i="30" s="1"/>
  <c r="AU39" i="30"/>
  <c r="Q39" i="30"/>
  <c r="S39" i="30" s="1"/>
  <c r="AE39" i="30"/>
  <c r="AK39" i="30"/>
  <c r="Q38" i="30"/>
  <c r="S38" i="30" s="1"/>
  <c r="AE37" i="30"/>
  <c r="AU37" i="30"/>
  <c r="Q37" i="30"/>
  <c r="S37" i="30" s="1"/>
  <c r="AK37" i="30"/>
  <c r="Q36" i="30"/>
  <c r="S36" i="30" s="1"/>
  <c r="AM36" i="30" s="1"/>
  <c r="AO36" i="30" s="1"/>
  <c r="AY36" i="30" s="1"/>
  <c r="BA36" i="30"/>
  <c r="AK36" i="30"/>
  <c r="AE36" i="30"/>
  <c r="AU34" i="30"/>
  <c r="Q34" i="30"/>
  <c r="AE34" i="30"/>
  <c r="S34" i="30"/>
  <c r="AK34" i="30"/>
  <c r="AU33" i="30"/>
  <c r="AE33" i="30"/>
  <c r="Q33" i="30"/>
  <c r="S33" i="30" s="1"/>
  <c r="AK33" i="30"/>
  <c r="AE32" i="30"/>
  <c r="AU32" i="30"/>
  <c r="Q32" i="30"/>
  <c r="S32" i="30" s="1"/>
  <c r="AK32" i="30"/>
  <c r="AU31" i="30"/>
  <c r="AE31" i="30"/>
  <c r="Q31" i="30"/>
  <c r="S31" i="30" s="1"/>
  <c r="AK31" i="30"/>
  <c r="AU30" i="30"/>
  <c r="AE30" i="30"/>
  <c r="Q30" i="30"/>
  <c r="S30" i="30" s="1"/>
  <c r="AK30" i="30"/>
  <c r="AE29" i="30"/>
  <c r="AU29" i="30"/>
  <c r="Q29" i="30"/>
  <c r="S29" i="30"/>
  <c r="AK29" i="30"/>
  <c r="AU28" i="30"/>
  <c r="Q28" i="30"/>
  <c r="AE28" i="30"/>
  <c r="S28" i="30"/>
  <c r="AK28" i="30"/>
  <c r="AE27" i="30"/>
  <c r="AU27" i="30"/>
  <c r="Q27" i="30"/>
  <c r="S27" i="30"/>
  <c r="AK27" i="30"/>
  <c r="BA26" i="30"/>
  <c r="Q26" i="30"/>
  <c r="S26" i="30" s="1"/>
  <c r="AK26" i="30"/>
  <c r="W26" i="30"/>
  <c r="AM26" i="30"/>
  <c r="AE26" i="30"/>
  <c r="AU25" i="30"/>
  <c r="AE25" i="30"/>
  <c r="Q25" i="30"/>
  <c r="S25" i="30" s="1"/>
  <c r="AK25" i="30"/>
  <c r="Q24" i="30"/>
  <c r="W24" i="30" s="1"/>
  <c r="Y24" i="30" s="1"/>
  <c r="AI24" i="30" s="1"/>
  <c r="AE24" i="30"/>
  <c r="AU24" i="30"/>
  <c r="S24" i="30"/>
  <c r="AK24" i="30"/>
  <c r="Q23" i="30"/>
  <c r="W23" i="30" s="1"/>
  <c r="AE23" i="30"/>
  <c r="AU23" i="30"/>
  <c r="S23" i="30"/>
  <c r="AK23" i="30"/>
  <c r="AU22" i="30"/>
  <c r="AE22" i="30"/>
  <c r="Q22" i="30"/>
  <c r="S22" i="30" s="1"/>
  <c r="AK22" i="30"/>
  <c r="Q21" i="30"/>
  <c r="W21" i="30" s="1"/>
  <c r="AE21" i="30"/>
  <c r="AU21" i="30"/>
  <c r="S21" i="30"/>
  <c r="AK21" i="30"/>
  <c r="AE20" i="30"/>
  <c r="AU20" i="30"/>
  <c r="Q20" i="30"/>
  <c r="S20" i="30"/>
  <c r="AK20" i="30"/>
  <c r="Q19" i="30"/>
  <c r="W19" i="30" s="1"/>
  <c r="Y19" i="30" s="1"/>
  <c r="AI19" i="30" s="1"/>
  <c r="AE19" i="30"/>
  <c r="AU19" i="30"/>
  <c r="S19" i="30"/>
  <c r="AK19" i="30"/>
  <c r="AU18" i="30"/>
  <c r="AE18" i="30"/>
  <c r="Q18" i="30"/>
  <c r="S18" i="30"/>
  <c r="AK18" i="30"/>
  <c r="AE17" i="30"/>
  <c r="Q17" i="30"/>
  <c r="AU17" i="30"/>
  <c r="S17" i="30"/>
  <c r="AK17" i="30"/>
  <c r="Q16" i="30"/>
  <c r="W16" i="30" s="1"/>
  <c r="AE16" i="30"/>
  <c r="AU16" i="30"/>
  <c r="S16" i="30"/>
  <c r="AK16" i="30"/>
  <c r="AE15" i="30"/>
  <c r="AU15" i="30"/>
  <c r="Q15" i="30"/>
  <c r="S15" i="30" s="1"/>
  <c r="AK15" i="30"/>
  <c r="AE14" i="30"/>
  <c r="Q14" i="30"/>
  <c r="S14" i="30" s="1"/>
  <c r="AU14" i="30"/>
  <c r="AK14" i="30"/>
  <c r="AE13" i="30"/>
  <c r="AU13" i="30"/>
  <c r="Q13" i="30"/>
  <c r="S13" i="30"/>
  <c r="AK13" i="30"/>
  <c r="AU12" i="30"/>
  <c r="AE12" i="30"/>
  <c r="Q12" i="30"/>
  <c r="S12" i="30"/>
  <c r="AK12" i="30"/>
  <c r="AU11" i="30"/>
  <c r="Q11" i="30"/>
  <c r="AE11" i="30"/>
  <c r="S11" i="30"/>
  <c r="AK11" i="30"/>
  <c r="AE10" i="30"/>
  <c r="AU10" i="30"/>
  <c r="Q10" i="30"/>
  <c r="S10" i="30"/>
  <c r="AK10" i="30"/>
  <c r="AU9" i="30"/>
  <c r="AE9" i="30"/>
  <c r="Q9" i="30"/>
  <c r="S9" i="30"/>
  <c r="AK9" i="30"/>
  <c r="AU8" i="30"/>
  <c r="Q8" i="30"/>
  <c r="S8" i="30" s="1"/>
  <c r="AE8" i="30"/>
  <c r="AK8" i="30"/>
  <c r="Q46" i="31"/>
  <c r="S46" i="31" s="1"/>
  <c r="Q45" i="31"/>
  <c r="S45" i="31" s="1"/>
  <c r="S43" i="31"/>
  <c r="AM43" i="31" s="1"/>
  <c r="AO43" i="31" s="1"/>
  <c r="BA43" i="31" s="1"/>
  <c r="AK43" i="31"/>
  <c r="AE43" i="31"/>
  <c r="Q42" i="31"/>
  <c r="W42" i="31" s="1"/>
  <c r="Y42" i="31" s="1"/>
  <c r="AI42" i="31" s="1"/>
  <c r="AE42" i="31"/>
  <c r="AU42" i="31"/>
  <c r="S42" i="31"/>
  <c r="AK42" i="31"/>
  <c r="S41" i="31"/>
  <c r="AM41" i="31" s="1"/>
  <c r="AO41" i="31" s="1"/>
  <c r="BA41" i="31" s="1"/>
  <c r="AK41" i="31"/>
  <c r="AE41" i="31"/>
  <c r="Q40" i="31"/>
  <c r="S40" i="31" s="1"/>
  <c r="AE39" i="31"/>
  <c r="AU39" i="31"/>
  <c r="Q39" i="31"/>
  <c r="S39" i="31" s="1"/>
  <c r="AK39" i="31"/>
  <c r="Q38" i="31"/>
  <c r="S38" i="31" s="1"/>
  <c r="Q37" i="31"/>
  <c r="S37" i="31" s="1"/>
  <c r="Q36" i="31"/>
  <c r="S36" i="31"/>
  <c r="Q34" i="31"/>
  <c r="S34" i="31"/>
  <c r="Q33" i="31"/>
  <c r="W33" i="31" s="1"/>
  <c r="AE33" i="31" s="1"/>
  <c r="S33" i="31"/>
  <c r="AE32" i="31"/>
  <c r="Q32" i="31"/>
  <c r="S32" i="31" s="1"/>
  <c r="AU32" i="31"/>
  <c r="AK32" i="31"/>
  <c r="AE31" i="31"/>
  <c r="AU31" i="31"/>
  <c r="Q31" i="31"/>
  <c r="S31" i="31" s="1"/>
  <c r="AK31" i="31"/>
  <c r="AU30" i="31"/>
  <c r="AE30" i="31"/>
  <c r="Q30" i="31"/>
  <c r="S30" i="31"/>
  <c r="AK30" i="31"/>
  <c r="AU29" i="31"/>
  <c r="Q29" i="31"/>
  <c r="S29" i="31" s="1"/>
  <c r="AE29" i="31"/>
  <c r="AK29" i="31"/>
  <c r="Q28" i="31"/>
  <c r="W28" i="31" s="1"/>
  <c r="AE28" i="31"/>
  <c r="AU28" i="31"/>
  <c r="S28" i="31"/>
  <c r="AK28" i="31"/>
  <c r="Q27" i="31"/>
  <c r="S27" i="31" s="1"/>
  <c r="Q26" i="31"/>
  <c r="W26" i="31" s="1"/>
  <c r="AE26" i="31"/>
  <c r="Q25" i="31"/>
  <c r="S25" i="31" s="1"/>
  <c r="Q24" i="31"/>
  <c r="S24" i="31"/>
  <c r="Q23" i="31"/>
  <c r="S23" i="31" s="1"/>
  <c r="Q22" i="31"/>
  <c r="Q21" i="31"/>
  <c r="W21" i="31" s="1"/>
  <c r="AE21" i="31"/>
  <c r="Q20" i="31"/>
  <c r="S20" i="31" s="1"/>
  <c r="AU19" i="31"/>
  <c r="AE19" i="31"/>
  <c r="Q19" i="31"/>
  <c r="S19" i="31"/>
  <c r="AK19" i="31"/>
  <c r="Q18" i="31"/>
  <c r="S18" i="31" s="1"/>
  <c r="Q17" i="31"/>
  <c r="Q16" i="31"/>
  <c r="S16" i="31" s="1"/>
  <c r="Q15" i="31"/>
  <c r="S15" i="31"/>
  <c r="Q14" i="31"/>
  <c r="S14" i="31" s="1"/>
  <c r="Q13" i="31"/>
  <c r="W13" i="31" s="1"/>
  <c r="AE13" i="31"/>
  <c r="S13" i="31"/>
  <c r="Q12" i="31"/>
  <c r="W12" i="31" s="1"/>
  <c r="AE12" i="31"/>
  <c r="S12" i="31"/>
  <c r="Q11" i="31"/>
  <c r="S11" i="31" s="1"/>
  <c r="Q10" i="31"/>
  <c r="S10" i="31" s="1"/>
  <c r="Q9" i="31"/>
  <c r="W9" i="31" s="1"/>
  <c r="AE9" i="31"/>
  <c r="Q8" i="31"/>
  <c r="S8" i="31" s="1"/>
  <c r="Q46" i="32"/>
  <c r="W46" i="32" s="1"/>
  <c r="Y46" i="32" s="1"/>
  <c r="AI46" i="32" s="1"/>
  <c r="AE46" i="32"/>
  <c r="S46" i="32"/>
  <c r="Q45" i="32"/>
  <c r="W45" i="32" s="1"/>
  <c r="Y45" i="32" s="1"/>
  <c r="AI45" i="32" s="1"/>
  <c r="S45" i="32"/>
  <c r="AK45" i="32"/>
  <c r="Y43" i="32"/>
  <c r="AI43" i="32" s="1"/>
  <c r="AK43" i="32"/>
  <c r="S43" i="32"/>
  <c r="AM43" i="32" s="1"/>
  <c r="AS43" i="32" s="1"/>
  <c r="Q42" i="32"/>
  <c r="S42" i="32" s="1"/>
  <c r="AK41" i="32"/>
  <c r="AE41" i="32"/>
  <c r="S41" i="32"/>
  <c r="S40" i="32"/>
  <c r="W40" i="32"/>
  <c r="Y40" i="32" s="1"/>
  <c r="AS39" i="32"/>
  <c r="Q39" i="32"/>
  <c r="S39" i="32" s="1"/>
  <c r="AM39" i="32" s="1"/>
  <c r="AO39" i="32" s="1"/>
  <c r="AY39" i="32" s="1"/>
  <c r="AK39" i="32"/>
  <c r="BA39" i="32"/>
  <c r="AE39" i="32"/>
  <c r="Q38" i="32"/>
  <c r="S37" i="32"/>
  <c r="W37" i="32"/>
  <c r="Y37" i="32" s="1"/>
  <c r="AK37" i="32" s="1"/>
  <c r="AC36" i="32"/>
  <c r="Q36" i="32"/>
  <c r="W36" i="32" s="1"/>
  <c r="Y36" i="32" s="1"/>
  <c r="AI36" i="32" s="1"/>
  <c r="AE36" i="32"/>
  <c r="S36" i="32"/>
  <c r="AK36" i="32"/>
  <c r="Q34" i="32"/>
  <c r="S34" i="32"/>
  <c r="Q33" i="32"/>
  <c r="S33" i="32" s="1"/>
  <c r="AU32" i="32"/>
  <c r="AE32" i="32"/>
  <c r="Q32" i="32"/>
  <c r="S32" i="32"/>
  <c r="AK32" i="32"/>
  <c r="AE31" i="32"/>
  <c r="AU31" i="32"/>
  <c r="Q31" i="32"/>
  <c r="S31" i="32" s="1"/>
  <c r="AK31" i="32"/>
  <c r="AE30" i="32"/>
  <c r="AU30" i="32"/>
  <c r="Q30" i="32"/>
  <c r="S30" i="32"/>
  <c r="AK30" i="32"/>
  <c r="AU29" i="32"/>
  <c r="AE29" i="32"/>
  <c r="Q29" i="32"/>
  <c r="S29" i="32" s="1"/>
  <c r="AK29" i="32"/>
  <c r="AU28" i="32"/>
  <c r="Q28" i="32"/>
  <c r="S28" i="32" s="1"/>
  <c r="AE28" i="32"/>
  <c r="AK28" i="32"/>
  <c r="Q27" i="32"/>
  <c r="S27" i="32" s="1"/>
  <c r="Q26" i="32"/>
  <c r="S26" i="32" s="1"/>
  <c r="Q25" i="32"/>
  <c r="S25" i="32" s="1"/>
  <c r="Q24" i="32"/>
  <c r="W24" i="32" s="1"/>
  <c r="Y24" i="32" s="1"/>
  <c r="AI24" i="32" s="1"/>
  <c r="S24" i="32"/>
  <c r="Q23" i="32"/>
  <c r="S23" i="32" s="1"/>
  <c r="Q22" i="32"/>
  <c r="S22" i="32" s="1"/>
  <c r="Q21" i="32"/>
  <c r="S21" i="32"/>
  <c r="Q20" i="32"/>
  <c r="S20" i="32" s="1"/>
  <c r="Q19" i="32"/>
  <c r="W19" i="32" s="1"/>
  <c r="AE19" i="32"/>
  <c r="AU19" i="32"/>
  <c r="S19" i="32"/>
  <c r="AK19" i="32"/>
  <c r="Q18" i="32"/>
  <c r="S18" i="32" s="1"/>
  <c r="Q17" i="32"/>
  <c r="S17" i="32" s="1"/>
  <c r="Q16" i="32"/>
  <c r="S16" i="32" s="1"/>
  <c r="Q15" i="32"/>
  <c r="S15" i="32"/>
  <c r="Q14" i="32"/>
  <c r="S14" i="32"/>
  <c r="Q13" i="32"/>
  <c r="S13" i="32" s="1"/>
  <c r="Q12" i="32"/>
  <c r="S12" i="32"/>
  <c r="Q11" i="32"/>
  <c r="Q10" i="32"/>
  <c r="W10" i="32" s="1"/>
  <c r="AE10" i="32"/>
  <c r="Q9" i="32"/>
  <c r="S9" i="32"/>
  <c r="Q8" i="32"/>
  <c r="S8" i="32"/>
  <c r="Q46" i="33"/>
  <c r="W46" i="33" s="1"/>
  <c r="Y46" i="33" s="1"/>
  <c r="AI46" i="33" s="1"/>
  <c r="S46" i="33"/>
  <c r="AK46" i="33"/>
  <c r="Q45" i="33"/>
  <c r="S45" i="33" s="1"/>
  <c r="BA43" i="33"/>
  <c r="AK43" i="33"/>
  <c r="AU43" i="33"/>
  <c r="AE43" i="33"/>
  <c r="Q42" i="33"/>
  <c r="S42" i="33"/>
  <c r="Y41" i="33"/>
  <c r="AI41" i="33" s="1"/>
  <c r="AC41" i="33"/>
  <c r="AK41" i="33"/>
  <c r="S41" i="33"/>
  <c r="AM41" i="33" s="1"/>
  <c r="AS41" i="33" s="1"/>
  <c r="Q40" i="33"/>
  <c r="S40" i="33"/>
  <c r="Q39" i="33"/>
  <c r="W39" i="33" s="1"/>
  <c r="AE39" i="33"/>
  <c r="AU39" i="33"/>
  <c r="S39" i="33"/>
  <c r="AK39" i="33"/>
  <c r="Q38" i="33"/>
  <c r="S38" i="33"/>
  <c r="Q37" i="33"/>
  <c r="S37" i="33"/>
  <c r="Q36" i="33"/>
  <c r="S36" i="33" s="1"/>
  <c r="Q34" i="33"/>
  <c r="S34" i="33"/>
  <c r="AC33" i="33"/>
  <c r="AI33" i="33"/>
  <c r="Q33" i="33"/>
  <c r="W33" i="33" s="1"/>
  <c r="Y33" i="33" s="1"/>
  <c r="S33" i="33"/>
  <c r="AK33" i="33"/>
  <c r="AU32" i="33"/>
  <c r="Q32" i="33"/>
  <c r="S32" i="33" s="1"/>
  <c r="AE32" i="33"/>
  <c r="AK32" i="33"/>
  <c r="AE31" i="33"/>
  <c r="AU31" i="33"/>
  <c r="Q31" i="33"/>
  <c r="S31" i="33"/>
  <c r="AK31" i="33"/>
  <c r="AU30" i="33"/>
  <c r="AE30" i="33"/>
  <c r="Q30" i="33"/>
  <c r="S30" i="33"/>
  <c r="AK30" i="33"/>
  <c r="AU29" i="33"/>
  <c r="AE29" i="33"/>
  <c r="Q29" i="33"/>
  <c r="S29" i="33" s="1"/>
  <c r="AK29" i="33"/>
  <c r="AE28" i="33"/>
  <c r="AU28" i="33"/>
  <c r="Q28" i="33"/>
  <c r="S28" i="33" s="1"/>
  <c r="AK28" i="33"/>
  <c r="Q27" i="33"/>
  <c r="S27" i="33"/>
  <c r="Q26" i="33"/>
  <c r="S26" i="33" s="1"/>
  <c r="Q25" i="33"/>
  <c r="S25" i="33"/>
  <c r="Q24" i="33"/>
  <c r="S24" i="33" s="1"/>
  <c r="Q23" i="33"/>
  <c r="S23" i="33" s="1"/>
  <c r="Q22" i="33"/>
  <c r="W22" i="33" s="1"/>
  <c r="AE22" i="33" s="1"/>
  <c r="S22" i="33"/>
  <c r="Q21" i="33"/>
  <c r="W21" i="33" s="1"/>
  <c r="AE21" i="33"/>
  <c r="Q20" i="33"/>
  <c r="S20" i="33"/>
  <c r="Q19" i="33"/>
  <c r="W19" i="33" s="1"/>
  <c r="AE19" i="33"/>
  <c r="AU19" i="33"/>
  <c r="S19" i="33"/>
  <c r="AK19" i="33"/>
  <c r="Q18" i="33"/>
  <c r="W18" i="33" s="1"/>
  <c r="AE18" i="33"/>
  <c r="Q17" i="33"/>
  <c r="S17" i="33" s="1"/>
  <c r="Q16" i="33"/>
  <c r="S16" i="33" s="1"/>
  <c r="Q15" i="33"/>
  <c r="S15" i="33" s="1"/>
  <c r="Q14" i="33"/>
  <c r="S14" i="33" s="1"/>
  <c r="Q13" i="33"/>
  <c r="S13" i="33" s="1"/>
  <c r="Q12" i="33"/>
  <c r="S12" i="33" s="1"/>
  <c r="Q11" i="33"/>
  <c r="W11" i="33" s="1"/>
  <c r="AE11" i="33"/>
  <c r="Q10" i="33"/>
  <c r="S10" i="33" s="1"/>
  <c r="Q9" i="33"/>
  <c r="S9" i="33"/>
  <c r="Q8" i="33"/>
  <c r="S8" i="33"/>
  <c r="Q46" i="34"/>
  <c r="W46" i="34" s="1"/>
  <c r="Y46" i="34" s="1"/>
  <c r="AI46" i="34" s="1"/>
  <c r="S46" i="34"/>
  <c r="Q45" i="34"/>
  <c r="W45" i="34" s="1"/>
  <c r="Y45" i="34" s="1"/>
  <c r="AI45" i="34" s="1"/>
  <c r="AE45" i="34"/>
  <c r="AK45" i="34"/>
  <c r="S43" i="34"/>
  <c r="AM43" i="34" s="1"/>
  <c r="AS43" i="34" s="1"/>
  <c r="AK43" i="34"/>
  <c r="AE43" i="34"/>
  <c r="Q42" i="34"/>
  <c r="S42" i="34" s="1"/>
  <c r="AI41" i="34"/>
  <c r="AE41" i="34"/>
  <c r="AU41" i="34"/>
  <c r="S41" i="34"/>
  <c r="AK41" i="34"/>
  <c r="Q40" i="34"/>
  <c r="S40" i="34" s="1"/>
  <c r="Q39" i="34"/>
  <c r="W39" i="34" s="1"/>
  <c r="Y39" i="34" s="1"/>
  <c r="AI39" i="34" s="1"/>
  <c r="AE39" i="34"/>
  <c r="AU39" i="34"/>
  <c r="S39" i="34"/>
  <c r="AK39" i="34"/>
  <c r="Q38" i="34"/>
  <c r="S38" i="34" s="1"/>
  <c r="Q37" i="34"/>
  <c r="W37" i="34" s="1"/>
  <c r="Y37" i="34" s="1"/>
  <c r="AI37" i="34" s="1"/>
  <c r="AK37" i="34"/>
  <c r="Q36" i="34"/>
  <c r="Q34" i="34"/>
  <c r="S34" i="34" s="1"/>
  <c r="Q33" i="34"/>
  <c r="S33" i="34"/>
  <c r="AU32" i="34"/>
  <c r="AE32" i="34"/>
  <c r="Q32" i="34"/>
  <c r="S32" i="34" s="1"/>
  <c r="AK32" i="34"/>
  <c r="AU31" i="34"/>
  <c r="AE31" i="34"/>
  <c r="Q31" i="34"/>
  <c r="S31" i="34" s="1"/>
  <c r="AK31" i="34"/>
  <c r="Q30" i="34"/>
  <c r="W30" i="34" s="1"/>
  <c r="AE30" i="34"/>
  <c r="AU30" i="34"/>
  <c r="S30" i="34"/>
  <c r="AK30" i="34"/>
  <c r="AE29" i="34"/>
  <c r="AU29" i="34"/>
  <c r="Q29" i="34"/>
  <c r="S29" i="34"/>
  <c r="AK29" i="34"/>
  <c r="AU28" i="34"/>
  <c r="Q28" i="34"/>
  <c r="S28" i="34" s="1"/>
  <c r="AE28" i="34"/>
  <c r="AK28" i="34"/>
  <c r="Q27" i="34"/>
  <c r="S27" i="34" s="1"/>
  <c r="Q26" i="34"/>
  <c r="S26" i="34" s="1"/>
  <c r="Q25" i="34"/>
  <c r="S25" i="34" s="1"/>
  <c r="Q24" i="34"/>
  <c r="S24" i="34"/>
  <c r="Q23" i="34"/>
  <c r="S23" i="34" s="1"/>
  <c r="Q22" i="34"/>
  <c r="S22" i="34" s="1"/>
  <c r="Q21" i="34"/>
  <c r="S21" i="34" s="1"/>
  <c r="Q20" i="34"/>
  <c r="S20" i="34"/>
  <c r="AU19" i="34"/>
  <c r="AE19" i="34"/>
  <c r="Q19" i="34"/>
  <c r="S19" i="34"/>
  <c r="AK19" i="34"/>
  <c r="Q18" i="34"/>
  <c r="S18" i="34"/>
  <c r="Q17" i="34"/>
  <c r="S17" i="34"/>
  <c r="Q16" i="34"/>
  <c r="S16" i="34" s="1"/>
  <c r="Q15" i="34"/>
  <c r="S15" i="34" s="1"/>
  <c r="Q14" i="34"/>
  <c r="S14" i="34"/>
  <c r="Q13" i="34"/>
  <c r="S13" i="34" s="1"/>
  <c r="Q12" i="34"/>
  <c r="Q11" i="34"/>
  <c r="S11" i="34" s="1"/>
  <c r="Q10" i="34"/>
  <c r="S10" i="34" s="1"/>
  <c r="Q9" i="34"/>
  <c r="S9" i="34" s="1"/>
  <c r="Q8" i="34"/>
  <c r="S8" i="34" s="1"/>
  <c r="Q46" i="35"/>
  <c r="S46" i="35"/>
  <c r="Q45" i="35"/>
  <c r="W45" i="35" s="1"/>
  <c r="Y45" i="35" s="1"/>
  <c r="AI45" i="35" s="1"/>
  <c r="S45" i="35"/>
  <c r="AK45" i="35"/>
  <c r="Y43" i="35"/>
  <c r="AI43" i="35" s="1"/>
  <c r="AK43" i="35"/>
  <c r="S43" i="35"/>
  <c r="AM43" i="35" s="1"/>
  <c r="AS43" i="35" s="1"/>
  <c r="Q42" i="35"/>
  <c r="S42" i="35"/>
  <c r="AE41" i="35"/>
  <c r="S41" i="35"/>
  <c r="AK41" i="35"/>
  <c r="Q40" i="35"/>
  <c r="W40" i="35" s="1"/>
  <c r="Y40" i="35" s="1"/>
  <c r="AI40" i="35" s="1"/>
  <c r="S40" i="35"/>
  <c r="AK40" i="35"/>
  <c r="Q39" i="35"/>
  <c r="W39" i="35" s="1"/>
  <c r="Y39" i="35" s="1"/>
  <c r="AI39" i="35" s="1"/>
  <c r="AE39" i="35"/>
  <c r="AU39" i="35"/>
  <c r="AK39" i="35"/>
  <c r="Q38" i="35"/>
  <c r="S38" i="35" s="1"/>
  <c r="Q37" i="35"/>
  <c r="S37" i="35"/>
  <c r="Q36" i="35"/>
  <c r="S36" i="35"/>
  <c r="Q34" i="35"/>
  <c r="S34" i="35" s="1"/>
  <c r="Q33" i="35"/>
  <c r="W33" i="35" s="1"/>
  <c r="Y33" i="35" s="1"/>
  <c r="AI33" i="35" s="1"/>
  <c r="S33" i="35"/>
  <c r="AK33" i="35"/>
  <c r="AU32" i="35"/>
  <c r="Q32" i="35"/>
  <c r="AE32" i="35"/>
  <c r="S32" i="35"/>
  <c r="AK32" i="35"/>
  <c r="AU31" i="35"/>
  <c r="Q31" i="35"/>
  <c r="S31" i="35" s="1"/>
  <c r="AE31" i="35"/>
  <c r="AK31" i="35"/>
  <c r="AU30" i="35"/>
  <c r="AE30" i="35"/>
  <c r="Q30" i="35"/>
  <c r="S30" i="35" s="1"/>
  <c r="AK30" i="35"/>
  <c r="Q29" i="35"/>
  <c r="W29" i="35" s="1"/>
  <c r="Y29" i="35" s="1"/>
  <c r="AI29" i="35" s="1"/>
  <c r="AE29" i="35"/>
  <c r="AU29" i="35"/>
  <c r="AK29" i="35"/>
  <c r="AE28" i="35"/>
  <c r="AU28" i="35"/>
  <c r="Q28" i="35"/>
  <c r="S28" i="35" s="1"/>
  <c r="AK28" i="35"/>
  <c r="Q27" i="35"/>
  <c r="S27" i="35" s="1"/>
  <c r="Q26" i="35"/>
  <c r="S26" i="35" s="1"/>
  <c r="Q25" i="35"/>
  <c r="S25" i="35" s="1"/>
  <c r="Q24" i="35"/>
  <c r="W24" i="35" s="1"/>
  <c r="Y24" i="35" s="1"/>
  <c r="AI24" i="35" s="1"/>
  <c r="S24" i="35"/>
  <c r="AK24" i="35"/>
  <c r="AC23" i="35"/>
  <c r="Q23" i="35"/>
  <c r="W23" i="35" s="1"/>
  <c r="Y23" i="35" s="1"/>
  <c r="AI23" i="35" s="1"/>
  <c r="AE23" i="35"/>
  <c r="S23" i="35"/>
  <c r="AK23" i="35"/>
  <c r="Q22" i="35"/>
  <c r="W22" i="35" s="1"/>
  <c r="AE22" i="35"/>
  <c r="Q21" i="35"/>
  <c r="S21" i="35" s="1"/>
  <c r="Q20" i="35"/>
  <c r="W20" i="35" s="1"/>
  <c r="AE20" i="35"/>
  <c r="S20" i="35"/>
  <c r="BA19" i="35"/>
  <c r="AK19" i="35"/>
  <c r="Q19" i="35"/>
  <c r="W19" i="35" s="1"/>
  <c r="Y19" i="35" s="1"/>
  <c r="AI19" i="35" s="1"/>
  <c r="AE19" i="35"/>
  <c r="Q18" i="35"/>
  <c r="W18" i="35" s="1"/>
  <c r="AE18" i="35"/>
  <c r="S18" i="35"/>
  <c r="Q17" i="35"/>
  <c r="S17" i="35" s="1"/>
  <c r="Q16" i="35"/>
  <c r="S16" i="35"/>
  <c r="Q15" i="35"/>
  <c r="W15" i="35" s="1"/>
  <c r="AE15" i="35"/>
  <c r="Q14" i="35"/>
  <c r="W14" i="35" s="1"/>
  <c r="Y14" i="35" s="1"/>
  <c r="AI14" i="35" s="1"/>
  <c r="AE14" i="35"/>
  <c r="Q13" i="35"/>
  <c r="S13" i="35" s="1"/>
  <c r="Q12" i="35"/>
  <c r="S12" i="35" s="1"/>
  <c r="Q11" i="35"/>
  <c r="S11" i="35" s="1"/>
  <c r="Q10" i="35"/>
  <c r="W10" i="35" s="1"/>
  <c r="AE10" i="35"/>
  <c r="S10" i="35"/>
  <c r="Q9" i="35"/>
  <c r="S9" i="35" s="1"/>
  <c r="Q8" i="35"/>
  <c r="W8" i="35" s="1"/>
  <c r="Y8" i="35" s="1"/>
  <c r="AI8" i="35" s="1"/>
  <c r="S8" i="35"/>
  <c r="AK8" i="35"/>
  <c r="Q46" i="36"/>
  <c r="S46" i="36" s="1"/>
  <c r="Q45" i="36"/>
  <c r="S45" i="36"/>
  <c r="AI43" i="36"/>
  <c r="AE43" i="36"/>
  <c r="S43" i="36"/>
  <c r="AK43" i="36"/>
  <c r="Q42" i="36"/>
  <c r="W42" i="36" s="1"/>
  <c r="Y42" i="36" s="1"/>
  <c r="AI42" i="36" s="1"/>
  <c r="AE42" i="36"/>
  <c r="S42" i="36"/>
  <c r="AK42" i="36"/>
  <c r="AK41" i="36"/>
  <c r="AE41" i="36"/>
  <c r="S41" i="36"/>
  <c r="AM41" i="36" s="1"/>
  <c r="AO41" i="36" s="1"/>
  <c r="BA41" i="36" s="1"/>
  <c r="Q40" i="36"/>
  <c r="S40" i="36"/>
  <c r="AE39" i="36"/>
  <c r="AU39" i="36"/>
  <c r="Q39" i="36"/>
  <c r="S39" i="36" s="1"/>
  <c r="AK39" i="36"/>
  <c r="Q38" i="36"/>
  <c r="S38" i="36"/>
  <c r="Q37" i="36"/>
  <c r="S37" i="36" s="1"/>
  <c r="Q36" i="36"/>
  <c r="S36" i="36"/>
  <c r="Q34" i="36"/>
  <c r="S34" i="36"/>
  <c r="Q33" i="36"/>
  <c r="S33" i="36" s="1"/>
  <c r="AU32" i="36"/>
  <c r="Q32" i="36"/>
  <c r="S32" i="36" s="1"/>
  <c r="AE32" i="36"/>
  <c r="AK32" i="36"/>
  <c r="AU31" i="36"/>
  <c r="AE31" i="36"/>
  <c r="Q31" i="36"/>
  <c r="S31" i="36" s="1"/>
  <c r="AK31" i="36"/>
  <c r="AU30" i="36"/>
  <c r="Q30" i="36"/>
  <c r="AE30" i="36"/>
  <c r="S30" i="36"/>
  <c r="AK30" i="36"/>
  <c r="AU29" i="36"/>
  <c r="AE29" i="36"/>
  <c r="Q29" i="36"/>
  <c r="S29" i="36"/>
  <c r="AK29" i="36"/>
  <c r="AU28" i="36"/>
  <c r="AE28" i="36"/>
  <c r="Q28" i="36"/>
  <c r="S28" i="36"/>
  <c r="AK28" i="36"/>
  <c r="Q27" i="36"/>
  <c r="S27" i="36"/>
  <c r="Q26" i="36"/>
  <c r="S26" i="36" s="1"/>
  <c r="Q25" i="36"/>
  <c r="W25" i="36" s="1"/>
  <c r="AE25" i="36"/>
  <c r="S25" i="36"/>
  <c r="Q24" i="36"/>
  <c r="S24" i="36"/>
  <c r="Q23" i="36"/>
  <c r="W23" i="36" s="1"/>
  <c r="AE23" i="36"/>
  <c r="S23" i="36"/>
  <c r="Q22" i="36"/>
  <c r="S22" i="36" s="1"/>
  <c r="Q21" i="36"/>
  <c r="S21" i="36" s="1"/>
  <c r="Q20" i="36"/>
  <c r="S20" i="36" s="1"/>
  <c r="AU19" i="36"/>
  <c r="AE19" i="36"/>
  <c r="Q19" i="36"/>
  <c r="S19" i="36" s="1"/>
  <c r="AK19" i="36"/>
  <c r="Q18" i="36"/>
  <c r="S18" i="36" s="1"/>
  <c r="Q17" i="36"/>
  <c r="S17" i="36" s="1"/>
  <c r="Q16" i="36"/>
  <c r="W16" i="36" s="1"/>
  <c r="AE16" i="36"/>
  <c r="S16" i="36"/>
  <c r="Q15" i="36"/>
  <c r="W15" i="36" s="1"/>
  <c r="AE15" i="36"/>
  <c r="Q14" i="36"/>
  <c r="S14" i="36" s="1"/>
  <c r="Q13" i="36"/>
  <c r="W13" i="36" s="1"/>
  <c r="AE13" i="36"/>
  <c r="S13" i="36"/>
  <c r="Q12" i="36"/>
  <c r="S12" i="36" s="1"/>
  <c r="Q11" i="36"/>
  <c r="S11" i="36" s="1"/>
  <c r="Q10" i="36"/>
  <c r="S10" i="36" s="1"/>
  <c r="Q9" i="36"/>
  <c r="S9" i="36"/>
  <c r="Q8" i="36"/>
  <c r="S8" i="36" s="1"/>
  <c r="Q46" i="37"/>
  <c r="W46" i="37" s="1"/>
  <c r="Y46" i="37" s="1"/>
  <c r="AI46" i="37" s="1"/>
  <c r="S46" i="37"/>
  <c r="AK46" i="37"/>
  <c r="Q45" i="37"/>
  <c r="S45" i="37"/>
  <c r="AI43" i="37"/>
  <c r="AS43" i="37"/>
  <c r="AY43" i="37"/>
  <c r="S43" i="37"/>
  <c r="AM43" i="37" s="1"/>
  <c r="AO43" i="37" s="1"/>
  <c r="BA43" i="37" s="1"/>
  <c r="AK43" i="37"/>
  <c r="AE43" i="37"/>
  <c r="Q42" i="37"/>
  <c r="W42" i="37" s="1"/>
  <c r="S42" i="37"/>
  <c r="AK41" i="37"/>
  <c r="AE41" i="37"/>
  <c r="S41" i="37"/>
  <c r="AM41" i="37" s="1"/>
  <c r="AS41" i="37" s="1"/>
  <c r="Q40" i="37"/>
  <c r="S40" i="37" s="1"/>
  <c r="AE39" i="37"/>
  <c r="Q39" i="37"/>
  <c r="S39" i="37" s="1"/>
  <c r="AU39" i="37"/>
  <c r="AK39" i="37"/>
  <c r="Q38" i="37"/>
  <c r="S38" i="37"/>
  <c r="Q37" i="37"/>
  <c r="S37" i="37"/>
  <c r="Q36" i="37"/>
  <c r="W36" i="37" s="1"/>
  <c r="Y36" i="37" s="1"/>
  <c r="AI36" i="37" s="1"/>
  <c r="AE36" i="37"/>
  <c r="S36" i="37"/>
  <c r="AK36" i="37"/>
  <c r="Q34" i="37"/>
  <c r="S34" i="37"/>
  <c r="Q33" i="37"/>
  <c r="S33" i="37" s="1"/>
  <c r="AE32" i="37"/>
  <c r="AU32" i="37"/>
  <c r="Q32" i="37"/>
  <c r="S32" i="37" s="1"/>
  <c r="AK32" i="37"/>
  <c r="AU31" i="37"/>
  <c r="AE31" i="37"/>
  <c r="Q31" i="37"/>
  <c r="S31" i="37" s="1"/>
  <c r="AK31" i="37"/>
  <c r="AU30" i="37"/>
  <c r="AE30" i="37"/>
  <c r="Q30" i="37"/>
  <c r="S30" i="37" s="1"/>
  <c r="AK30" i="37"/>
  <c r="AU29" i="37"/>
  <c r="Q29" i="37"/>
  <c r="AE29" i="37"/>
  <c r="S29" i="37"/>
  <c r="AK29" i="37"/>
  <c r="AE28" i="37"/>
  <c r="AU28" i="37"/>
  <c r="Q28" i="37"/>
  <c r="S28" i="37" s="1"/>
  <c r="AK28" i="37"/>
  <c r="Q27" i="37"/>
  <c r="S27" i="37"/>
  <c r="Q26" i="37"/>
  <c r="S26" i="37" s="1"/>
  <c r="Q25" i="37"/>
  <c r="S25" i="37" s="1"/>
  <c r="Q24" i="37"/>
  <c r="S24" i="37"/>
  <c r="Q23" i="37"/>
  <c r="S23" i="37" s="1"/>
  <c r="Q22" i="37"/>
  <c r="S22" i="37" s="1"/>
  <c r="Q21" i="37"/>
  <c r="S21" i="37" s="1"/>
  <c r="AC20" i="37"/>
  <c r="Q20" i="37"/>
  <c r="W20" i="37" s="1"/>
  <c r="Y20" i="37" s="1"/>
  <c r="AI20" i="37" s="1"/>
  <c r="AE20" i="37"/>
  <c r="S20" i="37"/>
  <c r="AK20" i="37"/>
  <c r="AU19" i="37"/>
  <c r="AE19" i="37"/>
  <c r="Q19" i="37"/>
  <c r="S19" i="37" s="1"/>
  <c r="AK19" i="37"/>
  <c r="Q18" i="37"/>
  <c r="S18" i="37" s="1"/>
  <c r="Q17" i="37"/>
  <c r="S17" i="37" s="1"/>
  <c r="Q16" i="37"/>
  <c r="S16" i="37" s="1"/>
  <c r="Q15" i="37"/>
  <c r="S15" i="37" s="1"/>
  <c r="Q14" i="37"/>
  <c r="W14" i="37" s="1"/>
  <c r="AE14" i="37"/>
  <c r="S14" i="37"/>
  <c r="Q13" i="37"/>
  <c r="S13" i="37" s="1"/>
  <c r="Q12" i="37"/>
  <c r="W12" i="37" s="1"/>
  <c r="AE12" i="37"/>
  <c r="Q11" i="37"/>
  <c r="S11" i="37" s="1"/>
  <c r="Q10" i="37"/>
  <c r="S10" i="37" s="1"/>
  <c r="Q9" i="37"/>
  <c r="S9" i="37" s="1"/>
  <c r="Q8" i="37"/>
  <c r="S8" i="37"/>
  <c r="Q46" i="38"/>
  <c r="S46" i="38" s="1"/>
  <c r="Q45" i="38"/>
  <c r="S45" i="38" s="1"/>
  <c r="AE43" i="38"/>
  <c r="S43" i="38"/>
  <c r="AK43" i="38"/>
  <c r="Q42" i="38"/>
  <c r="W42" i="38" s="1"/>
  <c r="Y42" i="38" s="1"/>
  <c r="AI42" i="38" s="1"/>
  <c r="AK42" i="38"/>
  <c r="AE41" i="38"/>
  <c r="AU41" i="38"/>
  <c r="BA41" i="38"/>
  <c r="AK41" i="38"/>
  <c r="Q40" i="38"/>
  <c r="S40" i="38"/>
  <c r="AU39" i="38"/>
  <c r="AE39" i="38"/>
  <c r="Q39" i="38"/>
  <c r="S39" i="38" s="1"/>
  <c r="AK39" i="38"/>
  <c r="Q38" i="38"/>
  <c r="S38" i="38" s="1"/>
  <c r="Q37" i="38"/>
  <c r="S37" i="38"/>
  <c r="Q36" i="38"/>
  <c r="S36" i="38"/>
  <c r="Q34" i="38"/>
  <c r="S34" i="38"/>
  <c r="Q33" i="38"/>
  <c r="S33" i="38" s="1"/>
  <c r="AU32" i="38"/>
  <c r="Q32" i="38"/>
  <c r="AE32" i="38"/>
  <c r="S32" i="38"/>
  <c r="AK32" i="38"/>
  <c r="AE31" i="38"/>
  <c r="AU31" i="38"/>
  <c r="Q31" i="38"/>
  <c r="S31" i="38" s="1"/>
  <c r="AK31" i="38"/>
  <c r="AU30" i="38"/>
  <c r="AE30" i="38"/>
  <c r="Q30" i="38"/>
  <c r="S30" i="38"/>
  <c r="AK30" i="38"/>
  <c r="AU29" i="38"/>
  <c r="Q29" i="38"/>
  <c r="AE29" i="38"/>
  <c r="S29" i="38"/>
  <c r="AK29" i="38"/>
  <c r="Q28" i="38"/>
  <c r="W28" i="38" s="1"/>
  <c r="Y28" i="38" s="1"/>
  <c r="AI28" i="38" s="1"/>
  <c r="AE28" i="38"/>
  <c r="AU28" i="38"/>
  <c r="S28" i="38"/>
  <c r="AK28" i="38"/>
  <c r="Q27" i="38"/>
  <c r="Q26" i="38"/>
  <c r="S26" i="38" s="1"/>
  <c r="Q25" i="38"/>
  <c r="W25" i="38" s="1"/>
  <c r="AE25" i="38"/>
  <c r="Q24" i="38"/>
  <c r="S24" i="38" s="1"/>
  <c r="Q23" i="38"/>
  <c r="W23" i="38" s="1"/>
  <c r="AE23" i="38"/>
  <c r="S23" i="38"/>
  <c r="Q22" i="38"/>
  <c r="S22" i="38" s="1"/>
  <c r="Q21" i="38"/>
  <c r="S21" i="38" s="1"/>
  <c r="AI20" i="38"/>
  <c r="AU20" i="38"/>
  <c r="W20" i="38"/>
  <c r="Y20" i="38" s="1"/>
  <c r="AK20" i="38" s="1"/>
  <c r="BA20" i="38"/>
  <c r="AE20" i="38"/>
  <c r="AU19" i="38"/>
  <c r="AE19" i="38"/>
  <c r="Q19" i="38"/>
  <c r="S19" i="38"/>
  <c r="AK19" i="38"/>
  <c r="Q18" i="38"/>
  <c r="S18" i="38" s="1"/>
  <c r="Q17" i="38"/>
  <c r="S17" i="38" s="1"/>
  <c r="Q16" i="38"/>
  <c r="S16" i="38"/>
  <c r="Q15" i="38"/>
  <c r="S15" i="38" s="1"/>
  <c r="Q14" i="38"/>
  <c r="S14" i="38"/>
  <c r="Q13" i="38"/>
  <c r="S13" i="38" s="1"/>
  <c r="Q12" i="38"/>
  <c r="W12" i="38" s="1"/>
  <c r="AE12" i="38"/>
  <c r="S12" i="38"/>
  <c r="Q11" i="38"/>
  <c r="W11" i="38" s="1"/>
  <c r="AE11" i="38"/>
  <c r="S11" i="38"/>
  <c r="Q10" i="38"/>
  <c r="W10" i="38" s="1"/>
  <c r="AE10" i="38"/>
  <c r="S10" i="38"/>
  <c r="Q9" i="38"/>
  <c r="S9" i="38"/>
  <c r="Q8" i="38"/>
  <c r="S8" i="38" s="1"/>
  <c r="Q46" i="39"/>
  <c r="S46" i="39" s="1"/>
  <c r="Q45" i="39"/>
  <c r="S45" i="39"/>
  <c r="AI43" i="39"/>
  <c r="AU43" i="39"/>
  <c r="AK43" i="39"/>
  <c r="BA43" i="39"/>
  <c r="AE43" i="39"/>
  <c r="Q42" i="39"/>
  <c r="S42" i="39"/>
  <c r="Y41" i="39"/>
  <c r="AI41" i="39" s="1"/>
  <c r="AE41" i="39"/>
  <c r="S41" i="39"/>
  <c r="AK41" i="39"/>
  <c r="AC40" i="39"/>
  <c r="Q40" i="39"/>
  <c r="W40" i="39" s="1"/>
  <c r="Y40" i="39" s="1"/>
  <c r="AI40" i="39" s="1"/>
  <c r="S40" i="39"/>
  <c r="AE39" i="39"/>
  <c r="AU39" i="39"/>
  <c r="Q39" i="39"/>
  <c r="S39" i="39"/>
  <c r="AK39" i="39"/>
  <c r="Q38" i="39"/>
  <c r="S38" i="39"/>
  <c r="Q37" i="39"/>
  <c r="S37" i="39"/>
  <c r="Q36" i="39"/>
  <c r="S36" i="39" s="1"/>
  <c r="Q34" i="39"/>
  <c r="S34" i="39"/>
  <c r="Q33" i="39"/>
  <c r="W33" i="39" s="1"/>
  <c r="Y33" i="39" s="1"/>
  <c r="AI33" i="39" s="1"/>
  <c r="S33" i="39"/>
  <c r="AK33" i="39"/>
  <c r="AE32" i="39"/>
  <c r="AU32" i="39"/>
  <c r="Q32" i="39"/>
  <c r="S32" i="39" s="1"/>
  <c r="AK32" i="39"/>
  <c r="AU31" i="39"/>
  <c r="Q31" i="39"/>
  <c r="AE31" i="39"/>
  <c r="S31" i="39"/>
  <c r="AK31" i="39"/>
  <c r="AE30" i="39"/>
  <c r="Q30" i="39"/>
  <c r="AU30" i="39"/>
  <c r="S30" i="39"/>
  <c r="AK30" i="39"/>
  <c r="AU29" i="39"/>
  <c r="Q29" i="39"/>
  <c r="AE29" i="39"/>
  <c r="S29" i="39"/>
  <c r="AK29" i="39"/>
  <c r="AE28" i="39"/>
  <c r="AU28" i="39"/>
  <c r="Q28" i="39"/>
  <c r="S28" i="39" s="1"/>
  <c r="AK28" i="39"/>
  <c r="Q27" i="39"/>
  <c r="W27" i="39" s="1"/>
  <c r="AE27" i="39"/>
  <c r="S27" i="39"/>
  <c r="Q26" i="39"/>
  <c r="S26" i="39" s="1"/>
  <c r="Q25" i="39"/>
  <c r="S25" i="39"/>
  <c r="Q24" i="39"/>
  <c r="S24" i="39"/>
  <c r="Q23" i="39"/>
  <c r="S23" i="39" s="1"/>
  <c r="Q22" i="39"/>
  <c r="S22" i="39" s="1"/>
  <c r="Q21" i="39"/>
  <c r="S21" i="39" s="1"/>
  <c r="Q20" i="39"/>
  <c r="AE19" i="39"/>
  <c r="AU19" i="39"/>
  <c r="Q19" i="39"/>
  <c r="S19" i="39"/>
  <c r="AK19" i="39"/>
  <c r="Q18" i="39"/>
  <c r="S18" i="39" s="1"/>
  <c r="Q17" i="39"/>
  <c r="S17" i="39" s="1"/>
  <c r="Q16" i="39"/>
  <c r="S16" i="39" s="1"/>
  <c r="Q15" i="39"/>
  <c r="S15" i="39" s="1"/>
  <c r="Q14" i="39"/>
  <c r="W14" i="39" s="1"/>
  <c r="AE14" i="39"/>
  <c r="S14" i="39"/>
  <c r="Q13" i="39"/>
  <c r="S13" i="39" s="1"/>
  <c r="Q12" i="39"/>
  <c r="S12" i="39" s="1"/>
  <c r="Q11" i="39"/>
  <c r="W11" i="39" s="1"/>
  <c r="Y11" i="39" s="1"/>
  <c r="AI11" i="39" s="1"/>
  <c r="AE11" i="39"/>
  <c r="S11" i="39"/>
  <c r="Q10" i="39"/>
  <c r="W10" i="39" s="1"/>
  <c r="AE10" i="39"/>
  <c r="S10" i="39"/>
  <c r="Q9" i="39"/>
  <c r="S9" i="39" s="1"/>
  <c r="Q8" i="39"/>
  <c r="S8" i="39"/>
  <c r="Q46" i="40"/>
  <c r="S46" i="40" s="1"/>
  <c r="Q45" i="40"/>
  <c r="S45" i="40" s="1"/>
  <c r="AE43" i="40"/>
  <c r="S43" i="40"/>
  <c r="AK43" i="40"/>
  <c r="Q42" i="40"/>
  <c r="S42" i="40"/>
  <c r="AE41" i="40"/>
  <c r="AU41" i="40"/>
  <c r="BA41" i="40"/>
  <c r="Q40" i="40"/>
  <c r="S40" i="40" s="1"/>
  <c r="AE39" i="40"/>
  <c r="AU39" i="40"/>
  <c r="Q39" i="40"/>
  <c r="S39" i="40" s="1"/>
  <c r="AK39" i="40"/>
  <c r="Q38" i="40"/>
  <c r="S38" i="40" s="1"/>
  <c r="Q37" i="40"/>
  <c r="S37" i="40" s="1"/>
  <c r="Q36" i="40"/>
  <c r="S36" i="40" s="1"/>
  <c r="Q34" i="40"/>
  <c r="S34" i="40"/>
  <c r="Q33" i="40"/>
  <c r="W33" i="40" s="1"/>
  <c r="Y33" i="40" s="1"/>
  <c r="AI33" i="40" s="1"/>
  <c r="S33" i="40"/>
  <c r="AK33" i="40"/>
  <c r="AU32" i="40"/>
  <c r="AE32" i="40"/>
  <c r="Q32" i="40"/>
  <c r="S32" i="40" s="1"/>
  <c r="AK32" i="40"/>
  <c r="AU31" i="40"/>
  <c r="AE31" i="40"/>
  <c r="Q31" i="40"/>
  <c r="S31" i="40" s="1"/>
  <c r="AK31" i="40"/>
  <c r="AU30" i="40"/>
  <c r="AE30" i="40"/>
  <c r="Q30" i="40"/>
  <c r="S30" i="40"/>
  <c r="AK30" i="40"/>
  <c r="AE29" i="40"/>
  <c r="Q29" i="40"/>
  <c r="S29" i="40" s="1"/>
  <c r="AU29" i="40"/>
  <c r="AK29" i="40"/>
  <c r="AE28" i="40"/>
  <c r="AU28" i="40"/>
  <c r="Q28" i="40"/>
  <c r="S28" i="40" s="1"/>
  <c r="AK28" i="40"/>
  <c r="Q27" i="40"/>
  <c r="S27" i="40" s="1"/>
  <c r="Q26" i="40"/>
  <c r="S26" i="40"/>
  <c r="Q25" i="40"/>
  <c r="S25" i="40" s="1"/>
  <c r="Q24" i="40"/>
  <c r="S24" i="40" s="1"/>
  <c r="Q23" i="40"/>
  <c r="S23" i="40" s="1"/>
  <c r="Q22" i="40"/>
  <c r="S22" i="40" s="1"/>
  <c r="Q21" i="40"/>
  <c r="S21" i="40" s="1"/>
  <c r="Q20" i="40"/>
  <c r="S20" i="40"/>
  <c r="AU19" i="40"/>
  <c r="AE19" i="40"/>
  <c r="Q19" i="40"/>
  <c r="S19" i="40"/>
  <c r="AK19" i="40"/>
  <c r="Q18" i="40"/>
  <c r="S18" i="40" s="1"/>
  <c r="Q17" i="40"/>
  <c r="S17" i="40" s="1"/>
  <c r="Q16" i="40"/>
  <c r="S16" i="40" s="1"/>
  <c r="Q15" i="40"/>
  <c r="S15" i="40" s="1"/>
  <c r="Q14" i="40"/>
  <c r="S14" i="40" s="1"/>
  <c r="Q13" i="40"/>
  <c r="S13" i="40"/>
  <c r="Q12" i="40"/>
  <c r="W12" i="40" s="1"/>
  <c r="AE12" i="40"/>
  <c r="Q11" i="40"/>
  <c r="S11" i="40" s="1"/>
  <c r="Q10" i="40"/>
  <c r="S10" i="40" s="1"/>
  <c r="Q9" i="40"/>
  <c r="S9" i="40" s="1"/>
  <c r="Q8" i="40"/>
  <c r="W8" i="40" s="1"/>
  <c r="Y8" i="40" s="1"/>
  <c r="AI8" i="40" s="1"/>
  <c r="S8" i="40"/>
  <c r="AK8" i="40"/>
  <c r="Q46" i="41"/>
  <c r="S46" i="41" s="1"/>
  <c r="Q45" i="41"/>
  <c r="S45" i="41" s="1"/>
  <c r="AE43" i="41"/>
  <c r="S43" i="41"/>
  <c r="AK43" i="41"/>
  <c r="Q42" i="41"/>
  <c r="S42" i="41"/>
  <c r="Y41" i="41"/>
  <c r="AI41" i="41" s="1"/>
  <c r="AK41" i="41"/>
  <c r="S41" i="41"/>
  <c r="AM41" i="41" s="1"/>
  <c r="AU41" i="41" s="1"/>
  <c r="Q40" i="41"/>
  <c r="W40" i="41" s="1"/>
  <c r="Y40" i="41" s="1"/>
  <c r="AI40" i="41" s="1"/>
  <c r="S40" i="41"/>
  <c r="AK40" i="41"/>
  <c r="AU39" i="41"/>
  <c r="AE39" i="41"/>
  <c r="Q39" i="41"/>
  <c r="S39" i="41" s="1"/>
  <c r="AK39" i="41"/>
  <c r="Q38" i="41"/>
  <c r="S38" i="41"/>
  <c r="Q37" i="41"/>
  <c r="S37" i="41"/>
  <c r="Q36" i="41"/>
  <c r="S36" i="41" s="1"/>
  <c r="Q34" i="41"/>
  <c r="S34" i="41"/>
  <c r="Q33" i="41"/>
  <c r="S33" i="41" s="1"/>
  <c r="AE32" i="41"/>
  <c r="Q32" i="41"/>
  <c r="S32" i="41" s="1"/>
  <c r="AU32" i="41"/>
  <c r="AK32" i="41"/>
  <c r="AU31" i="41"/>
  <c r="AE31" i="41"/>
  <c r="Q31" i="41"/>
  <c r="S31" i="41" s="1"/>
  <c r="AK31" i="41"/>
  <c r="AU30" i="41"/>
  <c r="AE30" i="41"/>
  <c r="Q30" i="41"/>
  <c r="S30" i="41"/>
  <c r="AK30" i="41"/>
  <c r="AU29" i="41"/>
  <c r="AE29" i="41"/>
  <c r="Q29" i="41"/>
  <c r="S29" i="41" s="1"/>
  <c r="AK29" i="41"/>
  <c r="AE28" i="41"/>
  <c r="AU28" i="41"/>
  <c r="Q28" i="41"/>
  <c r="S28" i="41"/>
  <c r="AK28" i="41"/>
  <c r="Q27" i="41"/>
  <c r="S27" i="41"/>
  <c r="Q26" i="41"/>
  <c r="S26" i="41" s="1"/>
  <c r="Q25" i="41"/>
  <c r="S25" i="41"/>
  <c r="Q24" i="41"/>
  <c r="S24" i="41" s="1"/>
  <c r="Q23" i="41"/>
  <c r="S23" i="41" s="1"/>
  <c r="Q22" i="41"/>
  <c r="W22" i="41" s="1"/>
  <c r="AE22" i="41"/>
  <c r="Q21" i="41"/>
  <c r="S21" i="41" s="1"/>
  <c r="Q20" i="41"/>
  <c r="W20" i="41" s="1"/>
  <c r="Y20" i="41" s="1"/>
  <c r="AK20" i="41" s="1"/>
  <c r="AE20" i="41"/>
  <c r="S20" i="41"/>
  <c r="AU19" i="41"/>
  <c r="AE19" i="41"/>
  <c r="Q19" i="41"/>
  <c r="S19" i="41"/>
  <c r="AK19" i="41"/>
  <c r="Q18" i="41"/>
  <c r="W18" i="41" s="1"/>
  <c r="Y18" i="41" s="1"/>
  <c r="AI18" i="41" s="1"/>
  <c r="AE18" i="41"/>
  <c r="Q17" i="41"/>
  <c r="S17" i="41" s="1"/>
  <c r="Q16" i="41"/>
  <c r="S16" i="41"/>
  <c r="Q15" i="41"/>
  <c r="S15" i="41" s="1"/>
  <c r="Q14" i="41"/>
  <c r="W14" i="41" s="1"/>
  <c r="AE14" i="41"/>
  <c r="Q13" i="41"/>
  <c r="S13" i="41" s="1"/>
  <c r="Q12" i="41"/>
  <c r="S12" i="41" s="1"/>
  <c r="Q11" i="41"/>
  <c r="S11" i="41" s="1"/>
  <c r="Q10" i="41"/>
  <c r="S10" i="41"/>
  <c r="Q9" i="41"/>
  <c r="S9" i="41" s="1"/>
  <c r="Q8" i="41"/>
  <c r="S8" i="41"/>
  <c r="Q46" i="42"/>
  <c r="S46" i="42" s="1"/>
  <c r="Q45" i="42"/>
  <c r="S45" i="42" s="1"/>
  <c r="AI43" i="42"/>
  <c r="AK43" i="42"/>
  <c r="AE43" i="42"/>
  <c r="S43" i="42"/>
  <c r="Q42" i="42"/>
  <c r="S42" i="42"/>
  <c r="Y41" i="42"/>
  <c r="AI41" i="42" s="1"/>
  <c r="AK41" i="42"/>
  <c r="S41" i="42"/>
  <c r="AM41" i="42" s="1"/>
  <c r="AS41" i="42" s="1"/>
  <c r="Q40" i="42"/>
  <c r="S40" i="42"/>
  <c r="AE39" i="42"/>
  <c r="AU39" i="42"/>
  <c r="Q39" i="42"/>
  <c r="S39" i="42"/>
  <c r="AK39" i="42"/>
  <c r="Q38" i="42"/>
  <c r="S38" i="42" s="1"/>
  <c r="Q37" i="42"/>
  <c r="S37" i="42"/>
  <c r="Q36" i="42"/>
  <c r="S36" i="42" s="1"/>
  <c r="Q34" i="42"/>
  <c r="S34" i="42"/>
  <c r="Q33" i="42"/>
  <c r="S33" i="42"/>
  <c r="Q32" i="42"/>
  <c r="W32" i="42" s="1"/>
  <c r="AE32" i="42"/>
  <c r="AU32" i="42"/>
  <c r="S32" i="42"/>
  <c r="AK32" i="42"/>
  <c r="AU31" i="42"/>
  <c r="AE31" i="42"/>
  <c r="Q31" i="42"/>
  <c r="S31" i="42"/>
  <c r="AK31" i="42"/>
  <c r="AE30" i="42"/>
  <c r="Q30" i="42"/>
  <c r="S30" i="42" s="1"/>
  <c r="AU30" i="42"/>
  <c r="AK30" i="42"/>
  <c r="Q29" i="42"/>
  <c r="W29" i="42" s="1"/>
  <c r="AE29" i="42"/>
  <c r="AU29" i="42"/>
  <c r="S29" i="42"/>
  <c r="AK29" i="42"/>
  <c r="Q28" i="42"/>
  <c r="W28" i="42" s="1"/>
  <c r="AE28" i="42"/>
  <c r="AU28" i="42"/>
  <c r="S28" i="42"/>
  <c r="AK28" i="42"/>
  <c r="Q27" i="42"/>
  <c r="S27" i="42" s="1"/>
  <c r="Q26" i="42"/>
  <c r="S26" i="42"/>
  <c r="Q25" i="42"/>
  <c r="S25" i="42"/>
  <c r="Q24" i="42"/>
  <c r="S24" i="42"/>
  <c r="Q23" i="42"/>
  <c r="S23" i="42" s="1"/>
  <c r="Q22" i="42"/>
  <c r="W22" i="42" s="1"/>
  <c r="AE22" i="42"/>
  <c r="Q21" i="42"/>
  <c r="W21" i="42" s="1"/>
  <c r="AE21" i="42"/>
  <c r="S21" i="42"/>
  <c r="Q20" i="42"/>
  <c r="S20" i="42" s="1"/>
  <c r="Q19" i="42"/>
  <c r="W19" i="42" s="1"/>
  <c r="AE19" i="42"/>
  <c r="AU19" i="42"/>
  <c r="S19" i="42"/>
  <c r="AK19" i="42"/>
  <c r="Q18" i="42"/>
  <c r="S18" i="42"/>
  <c r="Q17" i="42"/>
  <c r="W17" i="42" s="1"/>
  <c r="AE17" i="42"/>
  <c r="Q16" i="42"/>
  <c r="S16" i="42" s="1"/>
  <c r="Q15" i="42"/>
  <c r="S15" i="42" s="1"/>
  <c r="Q14" i="42"/>
  <c r="S14" i="42" s="1"/>
  <c r="Q13" i="42"/>
  <c r="S13" i="42"/>
  <c r="Q12" i="42"/>
  <c r="S12" i="42"/>
  <c r="Q11" i="42"/>
  <c r="S11" i="42"/>
  <c r="Q10" i="42"/>
  <c r="S10" i="42"/>
  <c r="Q9" i="42"/>
  <c r="S9" i="42" s="1"/>
  <c r="Q8" i="42"/>
  <c r="W8" i="42" s="1"/>
  <c r="S8" i="42"/>
  <c r="Q46" i="43"/>
  <c r="S46" i="43" s="1"/>
  <c r="Q45" i="43"/>
  <c r="S45" i="43" s="1"/>
  <c r="Y43" i="43"/>
  <c r="AI43" i="43" s="1"/>
  <c r="S43" i="43"/>
  <c r="AK43" i="43"/>
  <c r="Q42" i="43"/>
  <c r="S42" i="43" s="1"/>
  <c r="AE41" i="43"/>
  <c r="S41" i="43"/>
  <c r="AK41" i="43"/>
  <c r="Q40" i="43"/>
  <c r="S40" i="43"/>
  <c r="AU39" i="43"/>
  <c r="AE39" i="43"/>
  <c r="Q39" i="43"/>
  <c r="S39" i="43" s="1"/>
  <c r="AK39" i="43"/>
  <c r="Q38" i="43"/>
  <c r="S38" i="43" s="1"/>
  <c r="Q37" i="43"/>
  <c r="S37" i="43"/>
  <c r="Q36" i="43"/>
  <c r="S36" i="43" s="1"/>
  <c r="Q34" i="43"/>
  <c r="W34" i="43" s="1"/>
  <c r="Y34" i="43" s="1"/>
  <c r="AI34" i="43" s="1"/>
  <c r="AE34" i="43"/>
  <c r="S34" i="43"/>
  <c r="AK34" i="43"/>
  <c r="Q33" i="43"/>
  <c r="S33" i="43" s="1"/>
  <c r="AU32" i="43"/>
  <c r="AE32" i="43"/>
  <c r="Q32" i="43"/>
  <c r="S32" i="43"/>
  <c r="AK32" i="43"/>
  <c r="AU31" i="43"/>
  <c r="AE31" i="43"/>
  <c r="Q31" i="43"/>
  <c r="S31" i="43"/>
  <c r="AK31" i="43"/>
  <c r="AU30" i="43"/>
  <c r="AE30" i="43"/>
  <c r="Q30" i="43"/>
  <c r="S30" i="43"/>
  <c r="AK30" i="43"/>
  <c r="AU29" i="43"/>
  <c r="AE29" i="43"/>
  <c r="Q29" i="43"/>
  <c r="S29" i="43"/>
  <c r="AK29" i="43"/>
  <c r="AU28" i="43"/>
  <c r="AE28" i="43"/>
  <c r="Q28" i="43"/>
  <c r="S28" i="43"/>
  <c r="AK28" i="43"/>
  <c r="Q27" i="43"/>
  <c r="S27" i="43" s="1"/>
  <c r="Q26" i="43"/>
  <c r="S26" i="43" s="1"/>
  <c r="Q25" i="43"/>
  <c r="S25" i="43" s="1"/>
  <c r="Q24" i="43"/>
  <c r="S24" i="43" s="1"/>
  <c r="Q23" i="43"/>
  <c r="S23" i="43"/>
  <c r="Q22" i="43"/>
  <c r="S22" i="43" s="1"/>
  <c r="Q21" i="43"/>
  <c r="S21" i="43"/>
  <c r="Q20" i="43"/>
  <c r="S20" i="43"/>
  <c r="AE19" i="43"/>
  <c r="AU19" i="43"/>
  <c r="Q19" i="43"/>
  <c r="S19" i="43" s="1"/>
  <c r="AK19" i="43"/>
  <c r="Q18" i="43"/>
  <c r="S18" i="43" s="1"/>
  <c r="Q17" i="43"/>
  <c r="S17" i="43" s="1"/>
  <c r="Q16" i="43"/>
  <c r="Q15" i="43"/>
  <c r="W15" i="43" s="1"/>
  <c r="Y15" i="43" s="1"/>
  <c r="AI15" i="43" s="1"/>
  <c r="AE15" i="43"/>
  <c r="AK15" i="43"/>
  <c r="Q14" i="43"/>
  <c r="S14" i="43" s="1"/>
  <c r="Q13" i="43"/>
  <c r="W13" i="43" s="1"/>
  <c r="AE13" i="43"/>
  <c r="Q12" i="43"/>
  <c r="S12" i="43"/>
  <c r="Q11" i="43"/>
  <c r="S11" i="43" s="1"/>
  <c r="Q10" i="43"/>
  <c r="S10" i="43"/>
  <c r="Q9" i="43"/>
  <c r="S9" i="43" s="1"/>
  <c r="Q8" i="43"/>
  <c r="S8" i="43"/>
  <c r="Q46" i="44"/>
  <c r="S46" i="44"/>
  <c r="Q45" i="44"/>
  <c r="S45" i="44"/>
  <c r="AI43" i="44"/>
  <c r="AE43" i="44"/>
  <c r="S43" i="44"/>
  <c r="AK43" i="44"/>
  <c r="Q42" i="44"/>
  <c r="S42" i="44"/>
  <c r="AE41" i="44"/>
  <c r="S41" i="44"/>
  <c r="AK41" i="44"/>
  <c r="Q40" i="44"/>
  <c r="W40" i="44" s="1"/>
  <c r="Y40" i="44" s="1"/>
  <c r="AI40" i="44" s="1"/>
  <c r="S40" i="44"/>
  <c r="AK40" i="44"/>
  <c r="AE39" i="44"/>
  <c r="AU39" i="44"/>
  <c r="Q39" i="44"/>
  <c r="S39" i="44"/>
  <c r="AK39" i="44"/>
  <c r="Q38" i="44"/>
  <c r="S38" i="44"/>
  <c r="Q37" i="44"/>
  <c r="W37" i="44" s="1"/>
  <c r="Y37" i="44" s="1"/>
  <c r="AI37" i="44" s="1"/>
  <c r="S37" i="44"/>
  <c r="AK37" i="44"/>
  <c r="Q36" i="44"/>
  <c r="S36" i="44" s="1"/>
  <c r="AC34" i="44"/>
  <c r="Q34" i="44"/>
  <c r="W34" i="44" s="1"/>
  <c r="Y34" i="44" s="1"/>
  <c r="AI34" i="44" s="1"/>
  <c r="S34" i="44"/>
  <c r="Q33" i="44"/>
  <c r="S33" i="44" s="1"/>
  <c r="AE32" i="44"/>
  <c r="AU32" i="44"/>
  <c r="Q32" i="44"/>
  <c r="S32" i="44" s="1"/>
  <c r="AK32" i="44"/>
  <c r="AE31" i="44"/>
  <c r="AU31" i="44"/>
  <c r="Q31" i="44"/>
  <c r="S31" i="44" s="1"/>
  <c r="AK31" i="44"/>
  <c r="AU30" i="44"/>
  <c r="AE30" i="44"/>
  <c r="Q30" i="44"/>
  <c r="S30" i="44" s="1"/>
  <c r="AK30" i="44"/>
  <c r="Q29" i="44"/>
  <c r="W29" i="44" s="1"/>
  <c r="S29" i="44"/>
  <c r="AM29" i="44" s="1"/>
  <c r="AO29" i="44" s="1"/>
  <c r="AY29" i="44" s="1"/>
  <c r="AK29" i="44"/>
  <c r="BA29" i="44"/>
  <c r="AE29" i="44"/>
  <c r="AU28" i="44"/>
  <c r="AE28" i="44"/>
  <c r="Q28" i="44"/>
  <c r="S28" i="44" s="1"/>
  <c r="AK28" i="44"/>
  <c r="Q27" i="44"/>
  <c r="S27" i="44" s="1"/>
  <c r="Q26" i="44"/>
  <c r="S26" i="44" s="1"/>
  <c r="Q25" i="44"/>
  <c r="S25" i="44" s="1"/>
  <c r="Q24" i="44"/>
  <c r="S24" i="44" s="1"/>
  <c r="Q23" i="44"/>
  <c r="S23" i="44"/>
  <c r="Q22" i="44"/>
  <c r="S22" i="44"/>
  <c r="Q21" i="44"/>
  <c r="S21" i="44" s="1"/>
  <c r="Q20" i="44"/>
  <c r="S20" i="44" s="1"/>
  <c r="AU19" i="44"/>
  <c r="Q19" i="44"/>
  <c r="AE19" i="44"/>
  <c r="S19" i="44"/>
  <c r="AK19" i="44"/>
  <c r="Q18" i="44"/>
  <c r="S18" i="44" s="1"/>
  <c r="Q17" i="44"/>
  <c r="W17" i="44" s="1"/>
  <c r="AE17" i="44"/>
  <c r="Q16" i="44"/>
  <c r="W16" i="44" s="1"/>
  <c r="AE16" i="44"/>
  <c r="S16" i="44"/>
  <c r="Q15" i="44"/>
  <c r="S15" i="44" s="1"/>
  <c r="Q14" i="44"/>
  <c r="S14" i="44" s="1"/>
  <c r="Q13" i="44"/>
  <c r="S13" i="44" s="1"/>
  <c r="Q12" i="44"/>
  <c r="W12" i="44" s="1"/>
  <c r="AE12" i="44"/>
  <c r="Q11" i="44"/>
  <c r="W11" i="44" s="1"/>
  <c r="AE11" i="44"/>
  <c r="Q10" i="44"/>
  <c r="S10" i="44" s="1"/>
  <c r="Q9" i="44"/>
  <c r="S9" i="44" s="1"/>
  <c r="Q8" i="44"/>
  <c r="S8" i="44"/>
  <c r="Q46" i="45"/>
  <c r="W46" i="45" s="1"/>
  <c r="Y46" i="45" s="1"/>
  <c r="AI46" i="45" s="1"/>
  <c r="S46" i="45"/>
  <c r="AK46" i="45"/>
  <c r="Q45" i="45"/>
  <c r="S45" i="45"/>
  <c r="AI43" i="45"/>
  <c r="AK43" i="45"/>
  <c r="AE43" i="45"/>
  <c r="S43" i="45"/>
  <c r="Q42" i="45"/>
  <c r="S42" i="45" s="1"/>
  <c r="Y41" i="45"/>
  <c r="AI41" i="45" s="1"/>
  <c r="S41" i="45"/>
  <c r="AK41" i="45"/>
  <c r="Q40" i="45"/>
  <c r="W40" i="45" s="1"/>
  <c r="Y40" i="45" s="1"/>
  <c r="AI40" i="45" s="1"/>
  <c r="S40" i="45"/>
  <c r="AK40" i="45"/>
  <c r="AU39" i="45"/>
  <c r="Q39" i="45"/>
  <c r="AE39" i="45"/>
  <c r="S39" i="45"/>
  <c r="AK39" i="45"/>
  <c r="Q38" i="45"/>
  <c r="S38" i="45" s="1"/>
  <c r="Q37" i="45"/>
  <c r="S37" i="45"/>
  <c r="Q36" i="45"/>
  <c r="S36" i="45"/>
  <c r="Q34" i="45"/>
  <c r="S34" i="45"/>
  <c r="Q33" i="45"/>
  <c r="S33" i="45" s="1"/>
  <c r="AU32" i="45"/>
  <c r="AE32" i="45"/>
  <c r="Q32" i="45"/>
  <c r="S32" i="45" s="1"/>
  <c r="AK32" i="45"/>
  <c r="AE31" i="45"/>
  <c r="AU31" i="45"/>
  <c r="Q31" i="45"/>
  <c r="S31" i="45" s="1"/>
  <c r="AK31" i="45"/>
  <c r="AE30" i="45"/>
  <c r="Q30" i="45"/>
  <c r="AU30" i="45"/>
  <c r="S30" i="45"/>
  <c r="AK30" i="45"/>
  <c r="AE29" i="45"/>
  <c r="AU29" i="45"/>
  <c r="Q29" i="45"/>
  <c r="S29" i="45" s="1"/>
  <c r="AK29" i="45"/>
  <c r="AE28" i="45"/>
  <c r="AU28" i="45"/>
  <c r="Q28" i="45"/>
  <c r="S28" i="45" s="1"/>
  <c r="AK28" i="45"/>
  <c r="Q27" i="45"/>
  <c r="S27" i="45" s="1"/>
  <c r="Q26" i="45"/>
  <c r="S26" i="45"/>
  <c r="Q25" i="45"/>
  <c r="S25" i="45" s="1"/>
  <c r="Q24" i="45"/>
  <c r="W24" i="45" s="1"/>
  <c r="Y24" i="45" s="1"/>
  <c r="AI24" i="45" s="1"/>
  <c r="S24" i="45"/>
  <c r="AK24" i="45"/>
  <c r="Q23" i="45"/>
  <c r="S23" i="45"/>
  <c r="Q22" i="45"/>
  <c r="S22" i="45"/>
  <c r="Q21" i="45"/>
  <c r="S21" i="45" s="1"/>
  <c r="Q20" i="45"/>
  <c r="S20" i="45" s="1"/>
  <c r="AU19" i="45"/>
  <c r="AE19" i="45"/>
  <c r="Q19" i="45"/>
  <c r="S19" i="45"/>
  <c r="AK19" i="45"/>
  <c r="Q18" i="45"/>
  <c r="S18" i="45" s="1"/>
  <c r="Q17" i="45"/>
  <c r="S17" i="45" s="1"/>
  <c r="Q16" i="45"/>
  <c r="W16" i="45" s="1"/>
  <c r="AE16" i="45"/>
  <c r="Q15" i="45"/>
  <c r="S15" i="45" s="1"/>
  <c r="Q14" i="45"/>
  <c r="S14" i="45" s="1"/>
  <c r="Q13" i="45"/>
  <c r="W13" i="45" s="1"/>
  <c r="AE13" i="45"/>
  <c r="Q12" i="45"/>
  <c r="W12" i="45" s="1"/>
  <c r="AE12" i="45"/>
  <c r="Q11" i="45"/>
  <c r="S11" i="45" s="1"/>
  <c r="Q10" i="45"/>
  <c r="S10" i="45" s="1"/>
  <c r="Q9" i="45"/>
  <c r="S9" i="45" s="1"/>
  <c r="Q8" i="45"/>
  <c r="S8" i="45"/>
  <c r="Q46" i="46"/>
  <c r="S46" i="46"/>
  <c r="Q45" i="46"/>
  <c r="W45" i="46" s="1"/>
  <c r="Y45" i="46" s="1"/>
  <c r="AE45" i="46"/>
  <c r="AU45" i="46"/>
  <c r="S45" i="46"/>
  <c r="AK45" i="46"/>
  <c r="AE43" i="46"/>
  <c r="AU43" i="46"/>
  <c r="Q42" i="46"/>
  <c r="W42" i="46" s="1"/>
  <c r="Y42" i="46" s="1"/>
  <c r="AE42" i="46"/>
  <c r="AU42" i="46"/>
  <c r="S42" i="46"/>
  <c r="AK42" i="46"/>
  <c r="AU41" i="46"/>
  <c r="AE41" i="46"/>
  <c r="S41" i="46"/>
  <c r="AK41" i="46"/>
  <c r="AU40" i="46"/>
  <c r="Q40" i="46"/>
  <c r="S40" i="46" s="1"/>
  <c r="AE40" i="46"/>
  <c r="AK40" i="46"/>
  <c r="AE39" i="46"/>
  <c r="Q39" i="46"/>
  <c r="S39" i="46" s="1"/>
  <c r="AU39" i="46"/>
  <c r="AK39" i="46"/>
  <c r="AE38" i="46"/>
  <c r="AU38" i="46"/>
  <c r="Q38" i="46"/>
  <c r="S38" i="46" s="1"/>
  <c r="AK38" i="46"/>
  <c r="Q37" i="46"/>
  <c r="W37" i="46" s="1"/>
  <c r="Y37" i="46" s="1"/>
  <c r="AE37" i="46"/>
  <c r="AU37" i="46"/>
  <c r="S37" i="46"/>
  <c r="AK37" i="46"/>
  <c r="Q36" i="46"/>
  <c r="W36" i="46" s="1"/>
  <c r="Y36" i="46" s="1"/>
  <c r="AE36" i="46"/>
  <c r="AU36" i="46"/>
  <c r="S36" i="46"/>
  <c r="AK36" i="46"/>
  <c r="AE34" i="46"/>
  <c r="AU34" i="46"/>
  <c r="Q34" i="46"/>
  <c r="S34" i="46" s="1"/>
  <c r="AK34" i="46"/>
  <c r="AU33" i="46"/>
  <c r="AE33" i="46"/>
  <c r="Q33" i="46"/>
  <c r="S33" i="46"/>
  <c r="AK33" i="46"/>
  <c r="AU32" i="46"/>
  <c r="AE32" i="46"/>
  <c r="Q32" i="46"/>
  <c r="S32" i="46" s="1"/>
  <c r="AK32" i="46"/>
  <c r="AU31" i="46"/>
  <c r="Q31" i="46"/>
  <c r="AE31" i="46"/>
  <c r="S31" i="46"/>
  <c r="AK31" i="46"/>
  <c r="AE30" i="46"/>
  <c r="AU30" i="46"/>
  <c r="Q30" i="46"/>
  <c r="S30" i="46"/>
  <c r="AK30" i="46"/>
  <c r="Q29" i="46"/>
  <c r="W29" i="46" s="1"/>
  <c r="Y29" i="46" s="1"/>
  <c r="AE29" i="46"/>
  <c r="AU29" i="46"/>
  <c r="AK29" i="46"/>
  <c r="AU28" i="46"/>
  <c r="AE28" i="46"/>
  <c r="Q28" i="46"/>
  <c r="S28" i="46" s="1"/>
  <c r="AK28" i="46"/>
  <c r="AE27" i="46"/>
  <c r="AU27" i="46"/>
  <c r="Q27" i="46"/>
  <c r="S27" i="46" s="1"/>
  <c r="AK27" i="46"/>
  <c r="AE26" i="46"/>
  <c r="AU26" i="46"/>
  <c r="Q26" i="46"/>
  <c r="S26" i="46" s="1"/>
  <c r="AK26" i="46"/>
  <c r="AU25" i="46"/>
  <c r="AE25" i="46"/>
  <c r="Q25" i="46"/>
  <c r="S25" i="46" s="1"/>
  <c r="AK25" i="46"/>
  <c r="AU24" i="46"/>
  <c r="AE24" i="46"/>
  <c r="Q24" i="46"/>
  <c r="S24" i="46" s="1"/>
  <c r="AK24" i="46"/>
  <c r="AU23" i="46"/>
  <c r="Q23" i="46"/>
  <c r="S23" i="46" s="1"/>
  <c r="AE23" i="46"/>
  <c r="AK23" i="46"/>
  <c r="AU22" i="46"/>
  <c r="AE22" i="46"/>
  <c r="Q22" i="46"/>
  <c r="S22" i="46" s="1"/>
  <c r="AK22" i="46"/>
  <c r="AE21" i="46"/>
  <c r="AU21" i="46"/>
  <c r="Q21" i="46"/>
  <c r="S21" i="46"/>
  <c r="AK21" i="46"/>
  <c r="AU20" i="46"/>
  <c r="AE20" i="46"/>
  <c r="Q20" i="46"/>
  <c r="S20" i="46"/>
  <c r="AK20" i="46"/>
  <c r="AE19" i="46"/>
  <c r="AU19" i="46"/>
  <c r="Q19" i="46"/>
  <c r="S19" i="46"/>
  <c r="AK19" i="46"/>
  <c r="AE18" i="46"/>
  <c r="AU18" i="46"/>
  <c r="Q18" i="46"/>
  <c r="S18" i="46" s="1"/>
  <c r="AK18" i="46"/>
  <c r="AU17" i="46"/>
  <c r="Q17" i="46"/>
  <c r="S17" i="46" s="1"/>
  <c r="AE17" i="46"/>
  <c r="AK17" i="46"/>
  <c r="AE16" i="46"/>
  <c r="Q16" i="46"/>
  <c r="S16" i="46" s="1"/>
  <c r="AU16" i="46"/>
  <c r="AK16" i="46"/>
  <c r="AU15" i="46"/>
  <c r="AE15" i="46"/>
  <c r="Q15" i="46"/>
  <c r="S15" i="46"/>
  <c r="AK15" i="46"/>
  <c r="AU14" i="46"/>
  <c r="AE14" i="46"/>
  <c r="Q14" i="46"/>
  <c r="S14" i="46"/>
  <c r="AK14" i="46"/>
  <c r="AE13" i="46"/>
  <c r="AU13" i="46"/>
  <c r="Q13" i="46"/>
  <c r="S13" i="46"/>
  <c r="AK13" i="46"/>
  <c r="AE12" i="46"/>
  <c r="Q12" i="46"/>
  <c r="S12" i="46" s="1"/>
  <c r="AU12" i="46"/>
  <c r="AK12" i="46"/>
  <c r="Q11" i="46"/>
  <c r="W11" i="46" s="1"/>
  <c r="Y11" i="46" s="1"/>
  <c r="AE11" i="46"/>
  <c r="AU11" i="46"/>
  <c r="S11" i="46"/>
  <c r="AK11" i="46"/>
  <c r="Q10" i="46"/>
  <c r="W10" i="46" s="1"/>
  <c r="Y10" i="46" s="1"/>
  <c r="AE10" i="46"/>
  <c r="AU10" i="46"/>
  <c r="S10" i="46"/>
  <c r="AK10" i="46"/>
  <c r="AE9" i="46"/>
  <c r="AU9" i="46"/>
  <c r="Q9" i="46"/>
  <c r="S9" i="46" s="1"/>
  <c r="AK9" i="46"/>
  <c r="AE8" i="46"/>
  <c r="AU8" i="46"/>
  <c r="Q8" i="46"/>
  <c r="S8" i="46" s="1"/>
  <c r="AK8" i="46"/>
  <c r="AA27" i="48"/>
  <c r="Q27" i="48"/>
  <c r="AA26" i="48"/>
  <c r="Q26" i="48"/>
  <c r="AA25" i="48"/>
  <c r="Q25" i="48"/>
  <c r="AA24" i="48"/>
  <c r="Q24" i="48"/>
  <c r="AA23" i="48"/>
  <c r="Q23" i="48"/>
  <c r="AA22" i="48"/>
  <c r="Q22" i="48"/>
  <c r="AA21" i="48"/>
  <c r="Q21" i="48"/>
  <c r="AA20" i="48"/>
  <c r="Q20" i="48"/>
  <c r="AA19" i="48"/>
  <c r="Q19" i="48"/>
  <c r="AA18" i="48"/>
  <c r="Q18" i="48"/>
  <c r="AA17" i="48"/>
  <c r="Q17" i="48"/>
  <c r="Q16" i="48"/>
  <c r="AA15" i="48"/>
  <c r="Q15" i="48"/>
  <c r="AA14" i="48"/>
  <c r="Q14" i="48"/>
  <c r="AA13" i="48"/>
  <c r="Q13" i="48"/>
  <c r="AA12" i="48"/>
  <c r="Q12" i="48"/>
  <c r="AA11" i="48"/>
  <c r="Q11" i="48"/>
  <c r="AA10" i="48"/>
  <c r="AI10" i="48"/>
  <c r="AA9" i="48"/>
  <c r="AA8" i="48"/>
  <c r="AI8" i="48"/>
  <c r="Q63" i="50"/>
  <c r="Y63" i="50" s="1"/>
  <c r="Q62" i="50"/>
  <c r="W62" i="50" s="1"/>
  <c r="Q61" i="50"/>
  <c r="Y61" i="50" s="1"/>
  <c r="W60" i="50"/>
  <c r="Q60" i="50"/>
  <c r="W59" i="50"/>
  <c r="Q59" i="50"/>
  <c r="Y59" i="50" s="1"/>
  <c r="Y58" i="50"/>
  <c r="Q58" i="50"/>
  <c r="W58" i="50" s="1"/>
  <c r="W57" i="50"/>
  <c r="Q57" i="50"/>
  <c r="Y57" i="50" s="1"/>
  <c r="W56" i="50"/>
  <c r="Y56" i="50"/>
  <c r="W55" i="50"/>
  <c r="Q55" i="50"/>
  <c r="Y55" i="50" s="1"/>
  <c r="Q54" i="50"/>
  <c r="W54" i="50" s="1"/>
  <c r="Q53" i="50"/>
  <c r="Y53" i="50" s="1"/>
  <c r="W52" i="50"/>
  <c r="Q52" i="50"/>
  <c r="Y52" i="50" s="1"/>
  <c r="W51" i="50"/>
  <c r="Y51" i="50"/>
  <c r="Q51" i="50"/>
  <c r="Y50" i="50"/>
  <c r="W50" i="50"/>
  <c r="Q50" i="50"/>
  <c r="W49" i="50"/>
  <c r="Q49" i="50"/>
  <c r="Y49" i="50" s="1"/>
  <c r="W48" i="50"/>
  <c r="Y48" i="50"/>
  <c r="W47" i="50"/>
  <c r="Y47" i="50"/>
  <c r="Y46" i="50"/>
  <c r="W46" i="50"/>
  <c r="Q46" i="50"/>
  <c r="W45" i="50"/>
  <c r="Y45" i="50"/>
  <c r="W44" i="50"/>
  <c r="Y44" i="50"/>
  <c r="W43" i="50"/>
  <c r="Y43" i="50"/>
  <c r="W42" i="50"/>
  <c r="Y42" i="50"/>
  <c r="W41" i="50"/>
  <c r="Q41" i="50"/>
  <c r="Y41" i="50" s="1"/>
  <c r="W40" i="50"/>
  <c r="Y40" i="50"/>
  <c r="W39" i="50"/>
  <c r="Y39" i="50"/>
  <c r="W38" i="50"/>
  <c r="Y38" i="50"/>
  <c r="Q37" i="50"/>
  <c r="Y37" i="50" s="1"/>
  <c r="Q36" i="50"/>
  <c r="Y36" i="50" s="1"/>
  <c r="Q35" i="50"/>
  <c r="W35" i="50" s="1"/>
  <c r="Q34" i="50"/>
  <c r="W34" i="50" s="1"/>
  <c r="Y33" i="50"/>
  <c r="W33" i="50"/>
  <c r="Q33" i="50"/>
  <c r="W32" i="50"/>
  <c r="Q32" i="50"/>
  <c r="W31" i="50"/>
  <c r="Q31" i="50"/>
  <c r="Y30" i="50"/>
  <c r="W30" i="50"/>
  <c r="Q30" i="50"/>
  <c r="W29" i="50"/>
  <c r="Y29" i="50"/>
  <c r="Y28" i="50"/>
  <c r="W28" i="50"/>
  <c r="Q28" i="50"/>
  <c r="Q27" i="50"/>
  <c r="Y27" i="50" s="1"/>
  <c r="Q26" i="50"/>
  <c r="Y26" i="50" s="1"/>
  <c r="W25" i="50"/>
  <c r="Q25" i="50"/>
  <c r="Y25" i="50" s="1"/>
  <c r="W24" i="50"/>
  <c r="Q24" i="50"/>
  <c r="Y24" i="50" s="1"/>
  <c r="Q23" i="50"/>
  <c r="Y23" i="50" s="1"/>
  <c r="W22" i="50"/>
  <c r="Q22" i="50"/>
  <c r="W21" i="50"/>
  <c r="Y21" i="50"/>
  <c r="Q21" i="50"/>
  <c r="Q20" i="50"/>
  <c r="Y20" i="50" s="1"/>
  <c r="Q19" i="50"/>
  <c r="Y19" i="50" s="1"/>
  <c r="Q18" i="50"/>
  <c r="Y18" i="50" s="1"/>
  <c r="W17" i="50"/>
  <c r="Q17" i="50"/>
  <c r="Y17" i="50" s="1"/>
  <c r="W16" i="50"/>
  <c r="Q16" i="50"/>
  <c r="Y16" i="50" s="1"/>
  <c r="Q15" i="50"/>
  <c r="Y15" i="50" s="1"/>
  <c r="Q14" i="50"/>
  <c r="Y14" i="50" s="1"/>
  <c r="Y13" i="50"/>
  <c r="Q13" i="50"/>
  <c r="W13" i="50" s="1"/>
  <c r="W12" i="50"/>
  <c r="Q12" i="50"/>
  <c r="Y12" i="50" s="1"/>
  <c r="Q11" i="50"/>
  <c r="Y11" i="50" s="1"/>
  <c r="Q10" i="50"/>
  <c r="W10" i="50" s="1"/>
  <c r="Q9" i="50"/>
  <c r="W9" i="50" s="1"/>
  <c r="W8" i="50"/>
  <c r="Q8" i="50"/>
  <c r="Y8" i="50" s="1"/>
  <c r="Q30" i="51"/>
  <c r="AI30" i="51"/>
  <c r="AY30" i="51"/>
  <c r="BO29" i="51"/>
  <c r="BS29" i="51" s="1"/>
  <c r="BG29" i="51"/>
  <c r="Q29" i="51"/>
  <c r="W29" i="51" s="1"/>
  <c r="AI29" i="51"/>
  <c r="AM29" i="51" s="1"/>
  <c r="AY29" i="51"/>
  <c r="BO28" i="51"/>
  <c r="BS28" i="51" s="1"/>
  <c r="BG28" i="51"/>
  <c r="Q28" i="51"/>
  <c r="W28" i="51" s="1"/>
  <c r="AI28" i="51"/>
  <c r="AM28" i="51" s="1"/>
  <c r="AY28" i="51"/>
  <c r="BG27" i="51"/>
  <c r="Q27" i="51"/>
  <c r="AI27" i="51"/>
  <c r="AY27" i="51"/>
  <c r="BO26" i="51"/>
  <c r="BS26" i="51" s="1"/>
  <c r="BG26" i="51"/>
  <c r="Q26" i="51"/>
  <c r="W26" i="51" s="1"/>
  <c r="AI26" i="51"/>
  <c r="AM26" i="51" s="1"/>
  <c r="AY26" i="51"/>
  <c r="W25" i="51"/>
  <c r="BO25" i="51"/>
  <c r="BS25" i="51" s="1"/>
  <c r="AA25" i="51"/>
  <c r="AQ25" i="51"/>
  <c r="BG25" i="51"/>
  <c r="Q25" i="51"/>
  <c r="AI25" i="51"/>
  <c r="AM25" i="51" s="1"/>
  <c r="AY25" i="51"/>
  <c r="BG23" i="51"/>
  <c r="Q23" i="51"/>
  <c r="AI23" i="51"/>
  <c r="AY23" i="51"/>
  <c r="BG22" i="51"/>
  <c r="Q22" i="51"/>
  <c r="AI22" i="51"/>
  <c r="AY22" i="51"/>
  <c r="BO21" i="51"/>
  <c r="BS21" i="51" s="1"/>
  <c r="Q21" i="51"/>
  <c r="W21" i="51" s="1"/>
  <c r="AI21" i="51"/>
  <c r="AM21" i="51" s="1"/>
  <c r="AY21" i="51"/>
  <c r="BO20" i="51"/>
  <c r="BS20" i="51" s="1"/>
  <c r="BG20" i="51"/>
  <c r="Q20" i="51"/>
  <c r="W20" i="51" s="1"/>
  <c r="AI20" i="51"/>
  <c r="AM20" i="51" s="1"/>
  <c r="AY20" i="51"/>
  <c r="BG19" i="51"/>
  <c r="Q19" i="51"/>
  <c r="AI19" i="51"/>
  <c r="AY19" i="51"/>
  <c r="BG18" i="51"/>
  <c r="Q18" i="51"/>
  <c r="AI18" i="51"/>
  <c r="AY18" i="51"/>
  <c r="AM17" i="51"/>
  <c r="BO17" i="51"/>
  <c r="BS17" i="51" s="1"/>
  <c r="BG17" i="51"/>
  <c r="Q17" i="51"/>
  <c r="W17" i="51" s="1"/>
  <c r="AI17" i="51"/>
  <c r="AY17" i="51"/>
  <c r="BS16" i="51"/>
  <c r="BO16" i="51"/>
  <c r="BG16" i="51"/>
  <c r="Q16" i="51"/>
  <c r="W16" i="51" s="1"/>
  <c r="AI16" i="51"/>
  <c r="AM16" i="51" s="1"/>
  <c r="AY16" i="51"/>
  <c r="BO15" i="51"/>
  <c r="BS15" i="51" s="1"/>
  <c r="Q15" i="51"/>
  <c r="W15" i="51" s="1"/>
  <c r="AI15" i="51"/>
  <c r="AM15" i="51" s="1"/>
  <c r="AY15" i="51"/>
  <c r="BO14" i="51"/>
  <c r="BS14" i="51" s="1"/>
  <c r="BG14" i="51"/>
  <c r="Q14" i="51"/>
  <c r="W14" i="51" s="1"/>
  <c r="AI14" i="51"/>
  <c r="AM14" i="51" s="1"/>
  <c r="AY14" i="51"/>
  <c r="Q13" i="51"/>
  <c r="AI13" i="51"/>
  <c r="AY13" i="51"/>
  <c r="BG12" i="51"/>
  <c r="Q12" i="51"/>
  <c r="AI12" i="51"/>
  <c r="AY12" i="51"/>
  <c r="BO11" i="51"/>
  <c r="BS11" i="51" s="1"/>
  <c r="BG11" i="51"/>
  <c r="Q11" i="51"/>
  <c r="W11" i="51" s="1"/>
  <c r="AI11" i="51"/>
  <c r="AM11" i="51" s="1"/>
  <c r="AY11" i="51"/>
  <c r="BO10" i="51"/>
  <c r="BS10" i="51" s="1"/>
  <c r="BG10" i="51"/>
  <c r="Q10" i="51"/>
  <c r="W10" i="51" s="1"/>
  <c r="AI10" i="51"/>
  <c r="AM10" i="51" s="1"/>
  <c r="AY10" i="51"/>
  <c r="BO9" i="51"/>
  <c r="BS9" i="51" s="1"/>
  <c r="Q9" i="51"/>
  <c r="W9" i="51" s="1"/>
  <c r="AI9" i="51"/>
  <c r="AM9" i="51" s="1"/>
  <c r="AY9" i="51"/>
  <c r="BO8" i="51"/>
  <c r="BS8" i="51" s="1"/>
  <c r="AY8" i="51"/>
  <c r="AI8" i="51"/>
  <c r="AM8" i="51" s="1"/>
  <c r="Q8" i="51"/>
  <c r="W8" i="51" s="1"/>
  <c r="AA8" i="51"/>
  <c r="AQ8" i="51"/>
  <c r="K79" i="52"/>
  <c r="CG97" i="52"/>
  <c r="AC97" i="52"/>
  <c r="AI97" i="52" s="1"/>
  <c r="BW97" i="52"/>
  <c r="BG97" i="52"/>
  <c r="AM97" i="52"/>
  <c r="AQ97" i="52" s="1"/>
  <c r="CA97" i="52"/>
  <c r="CE97" i="52" s="1"/>
  <c r="AW97" i="52"/>
  <c r="BC97" i="52" s="1"/>
  <c r="BM97" i="52"/>
  <c r="Q97" i="52"/>
  <c r="W97" i="52" s="1"/>
  <c r="BQ97" i="52"/>
  <c r="CE96" i="52"/>
  <c r="CG96" i="52"/>
  <c r="AC96" i="52"/>
  <c r="Y96" i="52"/>
  <c r="AS96" i="52"/>
  <c r="BG96" i="52"/>
  <c r="AM96" i="52"/>
  <c r="AQ96" i="52" s="1"/>
  <c r="CA96" i="52"/>
  <c r="AW96" i="52"/>
  <c r="BC96" i="52" s="1"/>
  <c r="BM96" i="52"/>
  <c r="Q96" i="52"/>
  <c r="W96" i="52" s="1"/>
  <c r="AI96" i="52"/>
  <c r="BQ96" i="52"/>
  <c r="BW96" i="52" s="1"/>
  <c r="W95" i="52"/>
  <c r="AC95" i="52"/>
  <c r="AI95" i="52" s="1"/>
  <c r="BG95" i="52"/>
  <c r="BM95" i="52" s="1"/>
  <c r="AM95" i="52"/>
  <c r="AS95" i="52" s="1"/>
  <c r="BC95" i="52"/>
  <c r="CA95" i="52"/>
  <c r="CG95" i="52" s="1"/>
  <c r="AW95" i="52"/>
  <c r="Q95" i="52"/>
  <c r="Y95" i="52" s="1"/>
  <c r="BQ95" i="52"/>
  <c r="BW95" i="52" s="1"/>
  <c r="CG94" i="52"/>
  <c r="AC94" i="52"/>
  <c r="BW94" i="52"/>
  <c r="Y94" i="52"/>
  <c r="AS94" i="52"/>
  <c r="BG94" i="52"/>
  <c r="CA94" i="52"/>
  <c r="CE94" i="52" s="1"/>
  <c r="AM94" i="52"/>
  <c r="AQ94" i="52" s="1"/>
  <c r="BC94" i="52"/>
  <c r="AW94" i="52"/>
  <c r="BM94" i="52"/>
  <c r="Q94" i="52"/>
  <c r="W94" i="52" s="1"/>
  <c r="AI94" i="52"/>
  <c r="BQ94" i="52"/>
  <c r="AQ93" i="52"/>
  <c r="CG93" i="52"/>
  <c r="AS93" i="52"/>
  <c r="BG93" i="52"/>
  <c r="BM93" i="52" s="1"/>
  <c r="AM93" i="52"/>
  <c r="AW93" i="52"/>
  <c r="BC93" i="52" s="1"/>
  <c r="CA93" i="52"/>
  <c r="CE93" i="52" s="1"/>
  <c r="Q93" i="52"/>
  <c r="W93" i="52" s="1"/>
  <c r="AI93" i="52"/>
  <c r="BQ93" i="52"/>
  <c r="BW93" i="52" s="1"/>
  <c r="AC92" i="52"/>
  <c r="AI92" i="52" s="1"/>
  <c r="BW92" i="52"/>
  <c r="BG92" i="52"/>
  <c r="AM92" i="52"/>
  <c r="AQ92" i="52" s="1"/>
  <c r="CA92" i="52"/>
  <c r="CG92" i="52" s="1"/>
  <c r="AW92" i="52"/>
  <c r="BC92" i="52" s="1"/>
  <c r="BM92" i="52"/>
  <c r="Q92" i="52"/>
  <c r="W92" i="52" s="1"/>
  <c r="BQ92" i="52"/>
  <c r="AQ91" i="52"/>
  <c r="AS91" i="52"/>
  <c r="BG91" i="52"/>
  <c r="BM91" i="52" s="1"/>
  <c r="AM91" i="52"/>
  <c r="AW91" i="52"/>
  <c r="BC91" i="52" s="1"/>
  <c r="CA91" i="52"/>
  <c r="CE91" i="52" s="1"/>
  <c r="Q91" i="52"/>
  <c r="W91" i="52" s="1"/>
  <c r="AI91" i="52"/>
  <c r="BQ91" i="52"/>
  <c r="BW91" i="52" s="1"/>
  <c r="Y90" i="52"/>
  <c r="BG90" i="52"/>
  <c r="BM90" i="52" s="1"/>
  <c r="AM90" i="52"/>
  <c r="AQ90" i="52" s="1"/>
  <c r="AW90" i="52"/>
  <c r="BC90" i="52" s="1"/>
  <c r="Q90" i="52"/>
  <c r="W90" i="52" s="1"/>
  <c r="AI90" i="52"/>
  <c r="CA90" i="52"/>
  <c r="CE90" i="52" s="1"/>
  <c r="BQ90" i="52"/>
  <c r="BW90" i="52" s="1"/>
  <c r="BG89" i="52"/>
  <c r="BM89" i="52" s="1"/>
  <c r="AM89" i="52"/>
  <c r="AQ89" i="52" s="1"/>
  <c r="CA89" i="52"/>
  <c r="CE89" i="52" s="1"/>
  <c r="AW89" i="52"/>
  <c r="BC89" i="52" s="1"/>
  <c r="Q89" i="52"/>
  <c r="W89" i="52" s="1"/>
  <c r="AI89" i="52"/>
  <c r="BQ89" i="52"/>
  <c r="BW89" i="52" s="1"/>
  <c r="BW88" i="52"/>
  <c r="BY88" i="52"/>
  <c r="CC88" i="52" s="1"/>
  <c r="AM88" i="52"/>
  <c r="AQ88" i="52" s="1"/>
  <c r="Y88" i="52"/>
  <c r="AS88" i="52"/>
  <c r="AC88" i="52"/>
  <c r="AW88" i="52"/>
  <c r="BC88" i="52" s="1"/>
  <c r="BM88" i="52"/>
  <c r="Q88" i="52"/>
  <c r="W88" i="52" s="1"/>
  <c r="AI88" i="52"/>
  <c r="CA88" i="52"/>
  <c r="CG88" i="52" s="1"/>
  <c r="BQ88" i="52"/>
  <c r="AQ87" i="52"/>
  <c r="CG87" i="52"/>
  <c r="AC87" i="52"/>
  <c r="BW87" i="52"/>
  <c r="AS87" i="52"/>
  <c r="BG87" i="52"/>
  <c r="BM87" i="52" s="1"/>
  <c r="AM87" i="52"/>
  <c r="CA87" i="52"/>
  <c r="CE87" i="52" s="1"/>
  <c r="AW87" i="52"/>
  <c r="BC87" i="52" s="1"/>
  <c r="Q87" i="52"/>
  <c r="W87" i="52" s="1"/>
  <c r="AI87" i="52"/>
  <c r="BQ87" i="52"/>
  <c r="CE86" i="52"/>
  <c r="CG86" i="52"/>
  <c r="BW86" i="52"/>
  <c r="AC86" i="52"/>
  <c r="Y86" i="52"/>
  <c r="BG86" i="52"/>
  <c r="AM86" i="52"/>
  <c r="AQ86" i="52" s="1"/>
  <c r="AW86" i="52"/>
  <c r="BC86" i="52" s="1"/>
  <c r="BM86" i="52"/>
  <c r="Q86" i="52"/>
  <c r="W86" i="52" s="1"/>
  <c r="AI86" i="52"/>
  <c r="CA86" i="52"/>
  <c r="BQ86" i="52"/>
  <c r="BK85" i="52"/>
  <c r="AC85" i="52"/>
  <c r="AI85" i="52" s="1"/>
  <c r="BW85" i="52"/>
  <c r="BG85" i="52"/>
  <c r="BM85" i="52" s="1"/>
  <c r="AM85" i="52"/>
  <c r="AS85" i="52" s="1"/>
  <c r="CA85" i="52"/>
  <c r="CE85" i="52" s="1"/>
  <c r="AW85" i="52"/>
  <c r="BA85" i="52" s="1"/>
  <c r="Q85" i="52"/>
  <c r="W85" i="52" s="1"/>
  <c r="BQ85" i="52"/>
  <c r="CE84" i="52"/>
  <c r="CG84" i="52"/>
  <c r="BW84" i="52"/>
  <c r="AC84" i="52"/>
  <c r="BG84" i="52"/>
  <c r="BK84" i="52" s="1"/>
  <c r="AM84" i="52"/>
  <c r="AS84" i="52" s="1"/>
  <c r="AW84" i="52"/>
  <c r="BA84" i="52" s="1"/>
  <c r="BM84" i="52"/>
  <c r="CA84" i="52"/>
  <c r="Q84" i="52"/>
  <c r="W84" i="52" s="1"/>
  <c r="AI84" i="52"/>
  <c r="BQ84" i="52"/>
  <c r="AQ83" i="52"/>
  <c r="W83" i="52"/>
  <c r="BW83" i="52"/>
  <c r="AC83" i="52"/>
  <c r="AI83" i="52" s="1"/>
  <c r="AS83" i="52"/>
  <c r="BG83" i="52"/>
  <c r="BK83" i="52" s="1"/>
  <c r="AM83" i="52"/>
  <c r="CA83" i="52"/>
  <c r="CG83" i="52" s="1"/>
  <c r="AW83" i="52"/>
  <c r="BC83" i="52" s="1"/>
  <c r="BM83" i="52"/>
  <c r="Q83" i="52"/>
  <c r="Y83" i="52" s="1"/>
  <c r="BQ83" i="52"/>
  <c r="AQ82" i="52"/>
  <c r="W82" i="52"/>
  <c r="AC82" i="52"/>
  <c r="AI82" i="52" s="1"/>
  <c r="BW82" i="52"/>
  <c r="AS82" i="52"/>
  <c r="BG82" i="52"/>
  <c r="BK82" i="52" s="1"/>
  <c r="AM82" i="52"/>
  <c r="CA82" i="52"/>
  <c r="CG82" i="52" s="1"/>
  <c r="AW82" i="52"/>
  <c r="BC82" i="52" s="1"/>
  <c r="BM82" i="52"/>
  <c r="Q82" i="52"/>
  <c r="Y82" i="52" s="1"/>
  <c r="BQ82" i="52"/>
  <c r="W81" i="52"/>
  <c r="CG81" i="52"/>
  <c r="BW81" i="52"/>
  <c r="AC81" i="52"/>
  <c r="BG81" i="52"/>
  <c r="BK81" i="52" s="1"/>
  <c r="AM81" i="52"/>
  <c r="AQ81" i="52" s="1"/>
  <c r="CA81" i="52"/>
  <c r="CE81" i="52" s="1"/>
  <c r="AW81" i="52"/>
  <c r="BA81" i="52" s="1"/>
  <c r="Q81" i="52"/>
  <c r="Y81" i="52" s="1"/>
  <c r="AI81" i="52"/>
  <c r="BQ81" i="52"/>
  <c r="AQ80" i="52"/>
  <c r="BW80" i="52"/>
  <c r="AC80" i="52"/>
  <c r="AI80" i="52" s="1"/>
  <c r="AS80" i="52"/>
  <c r="BG80" i="52"/>
  <c r="BK80" i="52" s="1"/>
  <c r="AM80" i="52"/>
  <c r="AW80" i="52"/>
  <c r="BC80" i="52" s="1"/>
  <c r="BM80" i="52"/>
  <c r="CA80" i="52"/>
  <c r="CG80" i="52" s="1"/>
  <c r="Q80" i="52"/>
  <c r="W80" i="52" s="1"/>
  <c r="BQ80" i="52"/>
  <c r="AC75" i="52"/>
  <c r="AS75" i="52"/>
  <c r="BG75" i="52"/>
  <c r="BK75" i="52" s="1"/>
  <c r="AM75" i="52"/>
  <c r="BC75" i="52"/>
  <c r="CA75" i="52"/>
  <c r="CE75" i="52" s="1"/>
  <c r="AW75" i="52"/>
  <c r="Q75" i="52"/>
  <c r="Y75" i="52" s="1"/>
  <c r="AI75" i="52"/>
  <c r="BQ75" i="52"/>
  <c r="BW75" i="52" s="1"/>
  <c r="BK74" i="52"/>
  <c r="AC74" i="52"/>
  <c r="BW74" i="52"/>
  <c r="AS74" i="52"/>
  <c r="BG74" i="52"/>
  <c r="AM74" i="52"/>
  <c r="CA74" i="52"/>
  <c r="CE74" i="52" s="1"/>
  <c r="AW74" i="52"/>
  <c r="BC74" i="52" s="1"/>
  <c r="BM74" i="52"/>
  <c r="Q74" i="52"/>
  <c r="Y74" i="52" s="1"/>
  <c r="AI74" i="52"/>
  <c r="BQ74" i="52"/>
  <c r="AQ73" i="52"/>
  <c r="CG73" i="52"/>
  <c r="AS73" i="52"/>
  <c r="BG73" i="52"/>
  <c r="BM73" i="52" s="1"/>
  <c r="AM73" i="52"/>
  <c r="BC73" i="52"/>
  <c r="CA73" i="52"/>
  <c r="CE73" i="52" s="1"/>
  <c r="AW73" i="52"/>
  <c r="Q73" i="52"/>
  <c r="W73" i="52" s="1"/>
  <c r="AI73" i="52"/>
  <c r="BQ73" i="52"/>
  <c r="BW73" i="52" s="1"/>
  <c r="Y72" i="52"/>
  <c r="AS72" i="52"/>
  <c r="BG72" i="52"/>
  <c r="AM72" i="52"/>
  <c r="AQ72" i="52" s="1"/>
  <c r="BC72" i="52"/>
  <c r="AW72" i="52"/>
  <c r="BM72" i="52"/>
  <c r="CA72" i="52"/>
  <c r="CE72" i="52" s="1"/>
  <c r="Q72" i="52"/>
  <c r="W72" i="52" s="1"/>
  <c r="AI72" i="52"/>
  <c r="BQ72" i="52"/>
  <c r="AQ71" i="52"/>
  <c r="CG71" i="52"/>
  <c r="AS71" i="52"/>
  <c r="BG71" i="52"/>
  <c r="BM71" i="52" s="1"/>
  <c r="AM71" i="52"/>
  <c r="CA71" i="52"/>
  <c r="CE71" i="52" s="1"/>
  <c r="AW71" i="52"/>
  <c r="BC71" i="52" s="1"/>
  <c r="Q71" i="52"/>
  <c r="W71" i="52" s="1"/>
  <c r="AI71" i="52"/>
  <c r="BQ71" i="52"/>
  <c r="BW71" i="52" s="1"/>
  <c r="AM70" i="52"/>
  <c r="AS70" i="52" s="1"/>
  <c r="BG70" i="52"/>
  <c r="BM70" i="52" s="1"/>
  <c r="AC70" i="52"/>
  <c r="AI70" i="52" s="1"/>
  <c r="CA70" i="52"/>
  <c r="CE70" i="52" s="1"/>
  <c r="AW70" i="52"/>
  <c r="BA70" i="52" s="1"/>
  <c r="Q70" i="52"/>
  <c r="Y70" i="52" s="1"/>
  <c r="BQ70" i="52"/>
  <c r="BW70" i="52" s="1"/>
  <c r="Y69" i="52"/>
  <c r="AS69" i="52"/>
  <c r="BG69" i="52"/>
  <c r="AM69" i="52"/>
  <c r="BC69" i="52"/>
  <c r="AW69" i="52"/>
  <c r="BM69" i="52"/>
  <c r="CA69" i="52"/>
  <c r="Q69" i="52"/>
  <c r="AI69" i="52"/>
  <c r="BQ69" i="52"/>
  <c r="Y68" i="52"/>
  <c r="AS68" i="52"/>
  <c r="BG68" i="52"/>
  <c r="AM68" i="52"/>
  <c r="BC68" i="52"/>
  <c r="CA68" i="52"/>
  <c r="AW68" i="52"/>
  <c r="BM68" i="52"/>
  <c r="Q68" i="52"/>
  <c r="AI68" i="52"/>
  <c r="BQ68" i="52"/>
  <c r="Y67" i="52"/>
  <c r="AS67" i="52"/>
  <c r="BG67" i="52"/>
  <c r="AM67" i="52"/>
  <c r="BC67" i="52"/>
  <c r="AW67" i="52"/>
  <c r="BM67" i="52"/>
  <c r="CA67" i="52"/>
  <c r="Q67" i="52"/>
  <c r="AI67" i="52"/>
  <c r="BQ67" i="52"/>
  <c r="Y66" i="52"/>
  <c r="AS66" i="52"/>
  <c r="BG66" i="52"/>
  <c r="CA66" i="52"/>
  <c r="AM66" i="52"/>
  <c r="BC66" i="52"/>
  <c r="AW66" i="52"/>
  <c r="BM66" i="52"/>
  <c r="Q66" i="52"/>
  <c r="AI66" i="52"/>
  <c r="BQ66" i="52"/>
  <c r="BC65" i="52"/>
  <c r="AC65" i="52"/>
  <c r="Y65" i="52"/>
  <c r="BG65" i="52"/>
  <c r="BM65" i="52" s="1"/>
  <c r="CA65" i="52"/>
  <c r="CG65" i="52" s="1"/>
  <c r="AW65" i="52"/>
  <c r="BA65" i="52" s="1"/>
  <c r="Q65" i="52"/>
  <c r="AI65" i="52"/>
  <c r="BQ65" i="52"/>
  <c r="BW65" i="52" s="1"/>
  <c r="AM65" i="52"/>
  <c r="AS65" i="52" s="1"/>
  <c r="BG64" i="52"/>
  <c r="BM64" i="52" s="1"/>
  <c r="AM64" i="52"/>
  <c r="AS64" i="52" s="1"/>
  <c r="AW64" i="52"/>
  <c r="BC64" i="52" s="1"/>
  <c r="Q64" i="52"/>
  <c r="Y64" i="52" s="1"/>
  <c r="AI64" i="52"/>
  <c r="CA64" i="52"/>
  <c r="CG64" i="52" s="1"/>
  <c r="BQ64" i="52"/>
  <c r="BW64" i="52" s="1"/>
  <c r="Q63" i="52"/>
  <c r="Y63" i="52"/>
  <c r="BQ63" i="52"/>
  <c r="BW63" i="52" s="1"/>
  <c r="AC63" i="52"/>
  <c r="AI63" i="52" s="1"/>
  <c r="AS63" i="52"/>
  <c r="CA63" i="52"/>
  <c r="CG63" i="52" s="1"/>
  <c r="AW63" i="52"/>
  <c r="BC63" i="52" s="1"/>
  <c r="BM63" i="52"/>
  <c r="CG62" i="52"/>
  <c r="BW62" i="52"/>
  <c r="AC62" i="52"/>
  <c r="Y62" i="52"/>
  <c r="AS62" i="52"/>
  <c r="BG62" i="52"/>
  <c r="AM62" i="52"/>
  <c r="BC62" i="52"/>
  <c r="CA62" i="52"/>
  <c r="AW62" i="52"/>
  <c r="BA62" i="52" s="1"/>
  <c r="BM62" i="52"/>
  <c r="Q62" i="52"/>
  <c r="AI62" i="52"/>
  <c r="BQ62" i="52"/>
  <c r="BA61" i="52"/>
  <c r="CG61" i="52"/>
  <c r="BW61" i="52"/>
  <c r="AC61" i="52"/>
  <c r="Y61" i="52"/>
  <c r="AS61" i="52"/>
  <c r="BG61" i="52"/>
  <c r="AM61" i="52"/>
  <c r="BC61" i="52"/>
  <c r="CA61" i="52"/>
  <c r="AW61" i="52"/>
  <c r="BM61" i="52"/>
  <c r="Q61" i="52"/>
  <c r="AI61" i="52"/>
  <c r="BQ61" i="52"/>
  <c r="CG60" i="52"/>
  <c r="AC60" i="52"/>
  <c r="BW60" i="52"/>
  <c r="Y60" i="52"/>
  <c r="AS60" i="52"/>
  <c r="BG60" i="52"/>
  <c r="AM60" i="52"/>
  <c r="BC60" i="52"/>
  <c r="AW60" i="52"/>
  <c r="BA60" i="52" s="1"/>
  <c r="BM60" i="52"/>
  <c r="CA60" i="52"/>
  <c r="Q60" i="52"/>
  <c r="AI60" i="52"/>
  <c r="BQ60" i="52"/>
  <c r="BA59" i="52"/>
  <c r="CG59" i="52"/>
  <c r="AC59" i="52"/>
  <c r="BW59" i="52"/>
  <c r="Y59" i="52"/>
  <c r="AS59" i="52"/>
  <c r="BG59" i="52"/>
  <c r="AM59" i="52"/>
  <c r="BC59" i="52"/>
  <c r="AW59" i="52"/>
  <c r="BM59" i="52"/>
  <c r="Q59" i="52"/>
  <c r="AI59" i="52"/>
  <c r="CA59" i="52"/>
  <c r="BQ59" i="52"/>
  <c r="CG58" i="52"/>
  <c r="BW58" i="52"/>
  <c r="AC58" i="52"/>
  <c r="Y58" i="52"/>
  <c r="AS58" i="52"/>
  <c r="BG58" i="52"/>
  <c r="AM58" i="52"/>
  <c r="BC58" i="52"/>
  <c r="AW58" i="52"/>
  <c r="BA58" i="52" s="1"/>
  <c r="BM58" i="52"/>
  <c r="CA58" i="52"/>
  <c r="Q58" i="52"/>
  <c r="AI58" i="52"/>
  <c r="BQ58" i="52"/>
  <c r="AC57" i="52"/>
  <c r="AS57" i="52"/>
  <c r="BG57" i="52"/>
  <c r="BM57" i="52" s="1"/>
  <c r="AM57" i="52"/>
  <c r="CA57" i="52"/>
  <c r="CG57" i="52" s="1"/>
  <c r="AW57" i="52"/>
  <c r="BA57" i="52" s="1"/>
  <c r="Q57" i="52"/>
  <c r="Y57" i="52" s="1"/>
  <c r="AI57" i="52"/>
  <c r="BQ57" i="52"/>
  <c r="BW57" i="52" s="1"/>
  <c r="AC56" i="52"/>
  <c r="BG56" i="52"/>
  <c r="BM56" i="52" s="1"/>
  <c r="AM56" i="52"/>
  <c r="AS56" i="52" s="1"/>
  <c r="CA56" i="52"/>
  <c r="CG56" i="52" s="1"/>
  <c r="AW56" i="52"/>
  <c r="BA56" i="52" s="1"/>
  <c r="Q56" i="52"/>
  <c r="Y56" i="52" s="1"/>
  <c r="AI56" i="52"/>
  <c r="BQ56" i="52"/>
  <c r="BW56" i="52" s="1"/>
  <c r="BA55" i="52"/>
  <c r="AC55" i="52"/>
  <c r="AS55" i="52"/>
  <c r="BG55" i="52"/>
  <c r="BM55" i="52" s="1"/>
  <c r="AM55" i="52"/>
  <c r="BC55" i="52"/>
  <c r="AW55" i="52"/>
  <c r="CA55" i="52"/>
  <c r="CG55" i="52" s="1"/>
  <c r="Q55" i="52"/>
  <c r="Y55" i="52" s="1"/>
  <c r="AI55" i="52"/>
  <c r="BQ55" i="52"/>
  <c r="BW55" i="52" s="1"/>
  <c r="BG54" i="52"/>
  <c r="BM54" i="52" s="1"/>
  <c r="AM54" i="52"/>
  <c r="AS54" i="52" s="1"/>
  <c r="AW54" i="52"/>
  <c r="BC54" i="52" s="1"/>
  <c r="CA54" i="52"/>
  <c r="CG54" i="52" s="1"/>
  <c r="Q54" i="52"/>
  <c r="Y54" i="52" s="1"/>
  <c r="AI54" i="52"/>
  <c r="BQ54" i="52"/>
  <c r="BW54" i="52" s="1"/>
  <c r="AC53" i="52"/>
  <c r="BG53" i="52"/>
  <c r="BM53" i="52" s="1"/>
  <c r="AM53" i="52"/>
  <c r="AS53" i="52" s="1"/>
  <c r="CA53" i="52"/>
  <c r="CG53" i="52" s="1"/>
  <c r="AW53" i="52"/>
  <c r="BA53" i="52" s="1"/>
  <c r="Q53" i="52"/>
  <c r="Y53" i="52" s="1"/>
  <c r="AI53" i="52"/>
  <c r="BQ53" i="52"/>
  <c r="BW53" i="52" s="1"/>
  <c r="AQ52" i="52"/>
  <c r="AM52" i="52"/>
  <c r="BG52" i="52"/>
  <c r="AC52" i="52"/>
  <c r="AI52" i="52" s="1"/>
  <c r="AS52" i="52"/>
  <c r="AW52" i="52"/>
  <c r="BC52" i="52" s="1"/>
  <c r="BM52" i="52"/>
  <c r="Q52" i="52"/>
  <c r="Y52" i="52" s="1"/>
  <c r="CA52" i="52"/>
  <c r="CG52" i="52" s="1"/>
  <c r="BQ52" i="52"/>
  <c r="BW52" i="52" s="1"/>
  <c r="BG51" i="52"/>
  <c r="BM51" i="52" s="1"/>
  <c r="AM51" i="52"/>
  <c r="AS51" i="52" s="1"/>
  <c r="CA51" i="52"/>
  <c r="CG51" i="52" s="1"/>
  <c r="AW51" i="52"/>
  <c r="BC51" i="52" s="1"/>
  <c r="Q51" i="52"/>
  <c r="Y51" i="52" s="1"/>
  <c r="AI51" i="52"/>
  <c r="BQ51" i="52"/>
  <c r="BW51" i="52" s="1"/>
  <c r="AC50" i="52"/>
  <c r="Y50" i="52"/>
  <c r="AS50" i="52"/>
  <c r="BG50" i="52"/>
  <c r="AM50" i="52"/>
  <c r="AQ50" i="52" s="1"/>
  <c r="BC50" i="52"/>
  <c r="CA50" i="52"/>
  <c r="CE50" i="52" s="1"/>
  <c r="AW50" i="52"/>
  <c r="BM50" i="52"/>
  <c r="Q50" i="52"/>
  <c r="W50" i="52" s="1"/>
  <c r="AI50" i="52"/>
  <c r="BQ50" i="52"/>
  <c r="Y49" i="52"/>
  <c r="AS49" i="52"/>
  <c r="BG49" i="52"/>
  <c r="AM49" i="52"/>
  <c r="AQ49" i="52" s="1"/>
  <c r="BC49" i="52"/>
  <c r="CA49" i="52"/>
  <c r="CE49" i="52" s="1"/>
  <c r="AW49" i="52"/>
  <c r="BM49" i="52"/>
  <c r="Q49" i="52"/>
  <c r="W49" i="52" s="1"/>
  <c r="AI49" i="52"/>
  <c r="BQ49" i="52"/>
  <c r="AC48" i="52"/>
  <c r="BW48" i="52"/>
  <c r="Y48" i="52"/>
  <c r="AS48" i="52"/>
  <c r="BG48" i="52"/>
  <c r="AM48" i="52"/>
  <c r="AQ48" i="52" s="1"/>
  <c r="BC48" i="52"/>
  <c r="AW48" i="52"/>
  <c r="BM48" i="52"/>
  <c r="CA48" i="52"/>
  <c r="CE48" i="52" s="1"/>
  <c r="Q48" i="52"/>
  <c r="W48" i="52" s="1"/>
  <c r="AI48" i="52"/>
  <c r="BQ48" i="52"/>
  <c r="CG47" i="52"/>
  <c r="AC47" i="52"/>
  <c r="BW47" i="52"/>
  <c r="Y47" i="52"/>
  <c r="AS47" i="52"/>
  <c r="BG47" i="52"/>
  <c r="AM47" i="52"/>
  <c r="AQ47" i="52" s="1"/>
  <c r="BC47" i="52"/>
  <c r="CA47" i="52"/>
  <c r="CE47" i="52" s="1"/>
  <c r="AW47" i="52"/>
  <c r="BM47" i="52"/>
  <c r="Q47" i="52"/>
  <c r="W47" i="52" s="1"/>
  <c r="AI47" i="52"/>
  <c r="BQ47" i="52"/>
  <c r="CE46" i="52"/>
  <c r="Y46" i="52"/>
  <c r="AS46" i="52"/>
  <c r="BG46" i="52"/>
  <c r="AM46" i="52"/>
  <c r="AQ46" i="52" s="1"/>
  <c r="BC46" i="52"/>
  <c r="CA46" i="52"/>
  <c r="AW46" i="52"/>
  <c r="BM46" i="52"/>
  <c r="Q46" i="52"/>
  <c r="W46" i="52" s="1"/>
  <c r="AI46" i="52"/>
  <c r="BQ46" i="52"/>
  <c r="BG45" i="52"/>
  <c r="BM45" i="52" s="1"/>
  <c r="AM45" i="52"/>
  <c r="AS45" i="52" s="1"/>
  <c r="CA45" i="52"/>
  <c r="CE45" i="52" s="1"/>
  <c r="AW45" i="52"/>
  <c r="BC45" i="52" s="1"/>
  <c r="Q45" i="52"/>
  <c r="W45" i="52" s="1"/>
  <c r="AI45" i="52"/>
  <c r="BQ45" i="52"/>
  <c r="BW45" i="52" s="1"/>
  <c r="AQ44" i="52"/>
  <c r="AS44" i="52"/>
  <c r="BG44" i="52"/>
  <c r="BM44" i="52" s="1"/>
  <c r="AM44" i="52"/>
  <c r="AW44" i="52"/>
  <c r="BC44" i="52" s="1"/>
  <c r="CA44" i="52"/>
  <c r="CE44" i="52" s="1"/>
  <c r="Q44" i="52"/>
  <c r="W44" i="52" s="1"/>
  <c r="AI44" i="52"/>
  <c r="BQ44" i="52"/>
  <c r="BW44" i="52" s="1"/>
  <c r="AQ43" i="52"/>
  <c r="AS43" i="52"/>
  <c r="BG43" i="52"/>
  <c r="BM43" i="52" s="1"/>
  <c r="AM43" i="52"/>
  <c r="AW43" i="52"/>
  <c r="BC43" i="52" s="1"/>
  <c r="CA43" i="52"/>
  <c r="CE43" i="52" s="1"/>
  <c r="Q43" i="52"/>
  <c r="W43" i="52" s="1"/>
  <c r="AI43" i="52"/>
  <c r="BQ43" i="52"/>
  <c r="BW43" i="52" s="1"/>
  <c r="BG42" i="52"/>
  <c r="BM42" i="52" s="1"/>
  <c r="AM42" i="52"/>
  <c r="AS42" i="52" s="1"/>
  <c r="CA42" i="52"/>
  <c r="CG42" i="52" s="1"/>
  <c r="AW42" i="52"/>
  <c r="BC42" i="52" s="1"/>
  <c r="Q42" i="52"/>
  <c r="Y42" i="52" s="1"/>
  <c r="AI42" i="52"/>
  <c r="BQ42" i="52"/>
  <c r="BW42" i="52" s="1"/>
  <c r="AQ41" i="52"/>
  <c r="AS41" i="52"/>
  <c r="BG41" i="52"/>
  <c r="BM41" i="52" s="1"/>
  <c r="AM41" i="52"/>
  <c r="AW41" i="52"/>
  <c r="BC41" i="52" s="1"/>
  <c r="CA41" i="52"/>
  <c r="CE41" i="52" s="1"/>
  <c r="Q41" i="52"/>
  <c r="W41" i="52" s="1"/>
  <c r="AI41" i="52"/>
  <c r="BQ41" i="52"/>
  <c r="BW41" i="52" s="1"/>
  <c r="CG40" i="52"/>
  <c r="AC40" i="52"/>
  <c r="BG40" i="52"/>
  <c r="BM40" i="52" s="1"/>
  <c r="AM40" i="52"/>
  <c r="AS40" i="52" s="1"/>
  <c r="CA40" i="52"/>
  <c r="AW40" i="52"/>
  <c r="BA40" i="52" s="1"/>
  <c r="Q40" i="52"/>
  <c r="Y40" i="52" s="1"/>
  <c r="AI40" i="52"/>
  <c r="BQ40" i="52"/>
  <c r="BW40" i="52" s="1"/>
  <c r="BG39" i="52"/>
  <c r="BM39" i="52" s="1"/>
  <c r="AM39" i="52"/>
  <c r="AS39" i="52" s="1"/>
  <c r="BC39" i="52"/>
  <c r="CA39" i="52"/>
  <c r="CG39" i="52" s="1"/>
  <c r="AW39" i="52"/>
  <c r="BA39" i="52" s="1"/>
  <c r="Q39" i="52"/>
  <c r="Y39" i="52" s="1"/>
  <c r="AI39" i="52"/>
  <c r="BQ39" i="52"/>
  <c r="BW39" i="52" s="1"/>
  <c r="CG38" i="52"/>
  <c r="BG38" i="52"/>
  <c r="BM38" i="52" s="1"/>
  <c r="AM38" i="52"/>
  <c r="AS38" i="52" s="1"/>
  <c r="AW38" i="52"/>
  <c r="BC38" i="52" s="1"/>
  <c r="Q38" i="52"/>
  <c r="Y38" i="52" s="1"/>
  <c r="AI38" i="52"/>
  <c r="CA38" i="52"/>
  <c r="BQ38" i="52"/>
  <c r="BW38" i="52" s="1"/>
  <c r="AC37" i="52"/>
  <c r="AI37" i="52" s="1"/>
  <c r="BW37" i="52"/>
  <c r="Y37" i="52"/>
  <c r="BG37" i="52"/>
  <c r="AM37" i="52"/>
  <c r="AQ37" i="52" s="1"/>
  <c r="AW37" i="52"/>
  <c r="BC37" i="52" s="1"/>
  <c r="BM37" i="52"/>
  <c r="CA37" i="52"/>
  <c r="CE37" i="52" s="1"/>
  <c r="Q37" i="52"/>
  <c r="W37" i="52" s="1"/>
  <c r="BQ37" i="52"/>
  <c r="CG36" i="52"/>
  <c r="AC36" i="52"/>
  <c r="AI36" i="52" s="1"/>
  <c r="BW36" i="52"/>
  <c r="Y36" i="52"/>
  <c r="BG36" i="52"/>
  <c r="AM36" i="52"/>
  <c r="AQ36" i="52" s="1"/>
  <c r="CA36" i="52"/>
  <c r="CE36" i="52" s="1"/>
  <c r="AW36" i="52"/>
  <c r="BC36" i="52" s="1"/>
  <c r="BM36" i="52"/>
  <c r="Q36" i="52"/>
  <c r="W36" i="52" s="1"/>
  <c r="BQ36" i="52"/>
  <c r="CE35" i="52"/>
  <c r="BG35" i="52"/>
  <c r="BM35" i="52" s="1"/>
  <c r="AM35" i="52"/>
  <c r="AS35" i="52" s="1"/>
  <c r="AW35" i="52"/>
  <c r="BC35" i="52" s="1"/>
  <c r="Q35" i="52"/>
  <c r="Y35" i="52" s="1"/>
  <c r="AI35" i="52"/>
  <c r="CA35" i="52"/>
  <c r="CG35" i="52" s="1"/>
  <c r="BQ35" i="52"/>
  <c r="BW35" i="52" s="1"/>
  <c r="BA34" i="52"/>
  <c r="CG34" i="52"/>
  <c r="AC34" i="52"/>
  <c r="BW34" i="52"/>
  <c r="Y34" i="52"/>
  <c r="AS34" i="52"/>
  <c r="BG34" i="52"/>
  <c r="CA34" i="52"/>
  <c r="AM34" i="52"/>
  <c r="BC34" i="52"/>
  <c r="AW34" i="52"/>
  <c r="BM34" i="52"/>
  <c r="Q34" i="52"/>
  <c r="AI34" i="52"/>
  <c r="BQ34" i="52"/>
  <c r="AC33" i="52"/>
  <c r="BC33" i="52"/>
  <c r="AM33" i="52"/>
  <c r="AQ33" i="52" s="1"/>
  <c r="BG33" i="52"/>
  <c r="Y33" i="52"/>
  <c r="BW33" i="52"/>
  <c r="AS33" i="52"/>
  <c r="AW33" i="52"/>
  <c r="BM33" i="52"/>
  <c r="Q33" i="52"/>
  <c r="W33" i="52" s="1"/>
  <c r="AI33" i="52"/>
  <c r="CA33" i="52"/>
  <c r="CE33" i="52" s="1"/>
  <c r="BQ33" i="52"/>
  <c r="AC32" i="52"/>
  <c r="AS32" i="52"/>
  <c r="BG32" i="52"/>
  <c r="BM32" i="52" s="1"/>
  <c r="CA32" i="52"/>
  <c r="CG32" i="52" s="1"/>
  <c r="AM32" i="52"/>
  <c r="BC32" i="52"/>
  <c r="AW32" i="52"/>
  <c r="BA32" i="52" s="1"/>
  <c r="Q32" i="52"/>
  <c r="Y32" i="52" s="1"/>
  <c r="AI32" i="52"/>
  <c r="BQ32" i="52"/>
  <c r="BW32" i="52" s="1"/>
  <c r="CE31" i="52"/>
  <c r="CG31" i="52"/>
  <c r="AS31" i="52"/>
  <c r="BG31" i="52"/>
  <c r="BM31" i="52" s="1"/>
  <c r="CA31" i="52"/>
  <c r="AM31" i="52"/>
  <c r="AQ31" i="52" s="1"/>
  <c r="BC31" i="52"/>
  <c r="AW31" i="52"/>
  <c r="Q31" i="52"/>
  <c r="W31" i="52" s="1"/>
  <c r="AI31" i="52"/>
  <c r="BQ31" i="52"/>
  <c r="BW31" i="52" s="1"/>
  <c r="AC30" i="52"/>
  <c r="BG30" i="52"/>
  <c r="BM30" i="52" s="1"/>
  <c r="AM30" i="52"/>
  <c r="AS30" i="52" s="1"/>
  <c r="BC30" i="52"/>
  <c r="CA30" i="52"/>
  <c r="CG30" i="52" s="1"/>
  <c r="AW30" i="52"/>
  <c r="BA30" i="52" s="1"/>
  <c r="Q30" i="52"/>
  <c r="Y30" i="52" s="1"/>
  <c r="AI30" i="52"/>
  <c r="BQ30" i="52"/>
  <c r="BW30" i="52" s="1"/>
  <c r="AQ29" i="52"/>
  <c r="CG29" i="52"/>
  <c r="AS29" i="52"/>
  <c r="BG29" i="52"/>
  <c r="BM29" i="52" s="1"/>
  <c r="AM29" i="52"/>
  <c r="BC29" i="52"/>
  <c r="CA29" i="52"/>
  <c r="CE29" i="52" s="1"/>
  <c r="AW29" i="52"/>
  <c r="Q29" i="52"/>
  <c r="W29" i="52" s="1"/>
  <c r="AI29" i="52"/>
  <c r="BQ29" i="52"/>
  <c r="BW29" i="52" s="1"/>
  <c r="AM28" i="52"/>
  <c r="AS28" i="52" s="1"/>
  <c r="BG28" i="52"/>
  <c r="BM28" i="52" s="1"/>
  <c r="Q28" i="52"/>
  <c r="Y28" i="52" s="1"/>
  <c r="AC28" i="52"/>
  <c r="AI28" i="52" s="1"/>
  <c r="AW28" i="52"/>
  <c r="BA28" i="52" s="1"/>
  <c r="CA28" i="52"/>
  <c r="CG28" i="52" s="1"/>
  <c r="BQ28" i="52"/>
  <c r="BW28" i="52" s="1"/>
  <c r="BG27" i="52"/>
  <c r="BM27" i="52" s="1"/>
  <c r="AM27" i="52"/>
  <c r="AQ27" i="52" s="1"/>
  <c r="AW27" i="52"/>
  <c r="BC27" i="52" s="1"/>
  <c r="CA27" i="52"/>
  <c r="CE27" i="52" s="1"/>
  <c r="Q27" i="52"/>
  <c r="W27" i="52" s="1"/>
  <c r="AI27" i="52"/>
  <c r="BQ27" i="52"/>
  <c r="BW27" i="52" s="1"/>
  <c r="BA26" i="52"/>
  <c r="AC26" i="52"/>
  <c r="AS26" i="52"/>
  <c r="BG26" i="52"/>
  <c r="BM26" i="52" s="1"/>
  <c r="AM26" i="52"/>
  <c r="BC26" i="52"/>
  <c r="AW26" i="52"/>
  <c r="CA26" i="52"/>
  <c r="CG26" i="52" s="1"/>
  <c r="Q26" i="52"/>
  <c r="Y26" i="52" s="1"/>
  <c r="AI26" i="52"/>
  <c r="BQ26" i="52"/>
  <c r="BW26" i="52" s="1"/>
  <c r="AQ25" i="52"/>
  <c r="CG25" i="52"/>
  <c r="AS25" i="52"/>
  <c r="BG25" i="52"/>
  <c r="BM25" i="52" s="1"/>
  <c r="AM25" i="52"/>
  <c r="BC25" i="52"/>
  <c r="CA25" i="52"/>
  <c r="CE25" i="52" s="1"/>
  <c r="AW25" i="52"/>
  <c r="Q25" i="52"/>
  <c r="W25" i="52" s="1"/>
  <c r="AI25" i="52"/>
  <c r="BQ25" i="52"/>
  <c r="BW25" i="52" s="1"/>
  <c r="CG24" i="52"/>
  <c r="AC24" i="52"/>
  <c r="Y24" i="52"/>
  <c r="AS24" i="52"/>
  <c r="BG24" i="52"/>
  <c r="BM24" i="52" s="1"/>
  <c r="CA24" i="52"/>
  <c r="AM24" i="52"/>
  <c r="AW24" i="52"/>
  <c r="BA24" i="52" s="1"/>
  <c r="Q24" i="52"/>
  <c r="AI24" i="52"/>
  <c r="BQ24" i="52"/>
  <c r="BW24" i="52" s="1"/>
  <c r="AQ23" i="52"/>
  <c r="Y23" i="52"/>
  <c r="AS23" i="52"/>
  <c r="BG23" i="52"/>
  <c r="BM23" i="52" s="1"/>
  <c r="AM23" i="52"/>
  <c r="AW23" i="52"/>
  <c r="BC23" i="52" s="1"/>
  <c r="Q23" i="52"/>
  <c r="W23" i="52" s="1"/>
  <c r="AI23" i="52"/>
  <c r="CA23" i="52"/>
  <c r="CE23" i="52" s="1"/>
  <c r="BQ23" i="52"/>
  <c r="BW23" i="52" s="1"/>
  <c r="AC22" i="52"/>
  <c r="BG22" i="52"/>
  <c r="BM22" i="52" s="1"/>
  <c r="Y22" i="52"/>
  <c r="AS22" i="52"/>
  <c r="AM22" i="52"/>
  <c r="BC22" i="52"/>
  <c r="CA22" i="52"/>
  <c r="CG22" i="52" s="1"/>
  <c r="AW22" i="52"/>
  <c r="BA22" i="52" s="1"/>
  <c r="Q22" i="52"/>
  <c r="AI22" i="52"/>
  <c r="BQ22" i="52"/>
  <c r="BW22" i="52" s="1"/>
  <c r="AC21" i="52"/>
  <c r="BW21" i="52"/>
  <c r="AS21" i="52"/>
  <c r="BG21" i="52"/>
  <c r="AM21" i="52"/>
  <c r="AQ21" i="52" s="1"/>
  <c r="CA21" i="52"/>
  <c r="CE21" i="52" s="1"/>
  <c r="AW21" i="52"/>
  <c r="BC21" i="52" s="1"/>
  <c r="BM21" i="52"/>
  <c r="Q21" i="52"/>
  <c r="W21" i="52" s="1"/>
  <c r="AI21" i="52"/>
  <c r="BQ21" i="52"/>
  <c r="CE20" i="52"/>
  <c r="AQ20" i="52"/>
  <c r="CG20" i="52"/>
  <c r="Y20" i="52"/>
  <c r="AS20" i="52"/>
  <c r="BG20" i="52"/>
  <c r="BM20" i="52" s="1"/>
  <c r="CA20" i="52"/>
  <c r="AM20" i="52"/>
  <c r="BC20" i="52"/>
  <c r="AW20" i="52"/>
  <c r="Q20" i="52"/>
  <c r="W20" i="52" s="1"/>
  <c r="AI20" i="52"/>
  <c r="BQ20" i="52"/>
  <c r="BW20" i="52" s="1"/>
  <c r="AC19" i="52"/>
  <c r="Y19" i="52"/>
  <c r="AS19" i="52"/>
  <c r="BG19" i="52"/>
  <c r="BM19" i="52" s="1"/>
  <c r="AM19" i="52"/>
  <c r="CA19" i="52"/>
  <c r="CG19" i="52" s="1"/>
  <c r="AW19" i="52"/>
  <c r="BA19" i="52" s="1"/>
  <c r="Q19" i="52"/>
  <c r="AI19" i="52"/>
  <c r="BQ19" i="52"/>
  <c r="BW19" i="52" s="1"/>
  <c r="AQ18" i="52"/>
  <c r="CG18" i="52"/>
  <c r="Y18" i="52"/>
  <c r="AS18" i="52"/>
  <c r="BG18" i="52"/>
  <c r="BM18" i="52" s="1"/>
  <c r="AM18" i="52"/>
  <c r="CA18" i="52"/>
  <c r="CE18" i="52" s="1"/>
  <c r="AW18" i="52"/>
  <c r="BC18" i="52" s="1"/>
  <c r="Q18" i="52"/>
  <c r="W18" i="52" s="1"/>
  <c r="AI18" i="52"/>
  <c r="BQ18" i="52"/>
  <c r="BW18" i="52" s="1"/>
  <c r="CG17" i="52"/>
  <c r="AC17" i="52"/>
  <c r="BW17" i="52"/>
  <c r="Y17" i="52"/>
  <c r="AS17" i="52"/>
  <c r="BG17" i="52"/>
  <c r="AM17" i="52"/>
  <c r="AQ17" i="52" s="1"/>
  <c r="BC17" i="52"/>
  <c r="CA17" i="52"/>
  <c r="CE17" i="52" s="1"/>
  <c r="AW17" i="52"/>
  <c r="BM17" i="52"/>
  <c r="Q17" i="52"/>
  <c r="W17" i="52" s="1"/>
  <c r="AI17" i="52"/>
  <c r="BQ17" i="52"/>
  <c r="CG16" i="52"/>
  <c r="AC16" i="52"/>
  <c r="BG16" i="52"/>
  <c r="BM16" i="52" s="1"/>
  <c r="AM16" i="52"/>
  <c r="AS16" i="52" s="1"/>
  <c r="BC16" i="52"/>
  <c r="AW16" i="52"/>
  <c r="BA16" i="52" s="1"/>
  <c r="CA16" i="52"/>
  <c r="Q16" i="52"/>
  <c r="Y16" i="52" s="1"/>
  <c r="AI16" i="52"/>
  <c r="BQ16" i="52"/>
  <c r="BW16" i="52" s="1"/>
  <c r="CE15" i="52"/>
  <c r="AC15" i="52"/>
  <c r="BW15" i="52"/>
  <c r="AS15" i="52"/>
  <c r="BG15" i="52"/>
  <c r="AM15" i="52"/>
  <c r="AQ15" i="52" s="1"/>
  <c r="CA15" i="52"/>
  <c r="CG15" i="52" s="1"/>
  <c r="AW15" i="52"/>
  <c r="BC15" i="52" s="1"/>
  <c r="BM15" i="52"/>
  <c r="Q15" i="52"/>
  <c r="W15" i="52" s="1"/>
  <c r="AI15" i="52"/>
  <c r="BQ15" i="52"/>
  <c r="AC14" i="52"/>
  <c r="BG14" i="52"/>
  <c r="BM14" i="52" s="1"/>
  <c r="AM14" i="52"/>
  <c r="AS14" i="52" s="1"/>
  <c r="CA14" i="52"/>
  <c r="CG14" i="52" s="1"/>
  <c r="AW14" i="52"/>
  <c r="BA14" i="52" s="1"/>
  <c r="Q14" i="52"/>
  <c r="Y14" i="52" s="1"/>
  <c r="AI14" i="52"/>
  <c r="BQ14" i="52"/>
  <c r="BW14" i="52" s="1"/>
  <c r="AC13" i="52"/>
  <c r="AS13" i="52"/>
  <c r="BG13" i="52"/>
  <c r="BM13" i="52" s="1"/>
  <c r="AM13" i="52"/>
  <c r="AQ13" i="52" s="1"/>
  <c r="CA13" i="52"/>
  <c r="CE13" i="52" s="1"/>
  <c r="AW13" i="52"/>
  <c r="BC13" i="52" s="1"/>
  <c r="Q13" i="52"/>
  <c r="W13" i="52" s="1"/>
  <c r="AI13" i="52"/>
  <c r="BQ13" i="52"/>
  <c r="BW13" i="52" s="1"/>
  <c r="BA12" i="52"/>
  <c r="AM12" i="52"/>
  <c r="AS12" i="52" s="1"/>
  <c r="BG12" i="52"/>
  <c r="BM12" i="52" s="1"/>
  <c r="Y12" i="52"/>
  <c r="Q12" i="52"/>
  <c r="AI12" i="52"/>
  <c r="AC12" i="52"/>
  <c r="AW12" i="52"/>
  <c r="BC12" i="52" s="1"/>
  <c r="CA12" i="52"/>
  <c r="CG12" i="52" s="1"/>
  <c r="BQ12" i="52"/>
  <c r="BW12" i="52" s="1"/>
  <c r="BC11" i="52"/>
  <c r="AM11" i="52"/>
  <c r="AQ11" i="52" s="1"/>
  <c r="BG11" i="52"/>
  <c r="BM11" i="52" s="1"/>
  <c r="BW11" i="52"/>
  <c r="AC11" i="52"/>
  <c r="CA11" i="52"/>
  <c r="CE11" i="52" s="1"/>
  <c r="AW11" i="52"/>
  <c r="Q11" i="52"/>
  <c r="Y11" i="52" s="1"/>
  <c r="AI11" i="52"/>
  <c r="BQ11" i="52"/>
  <c r="BG10" i="52"/>
  <c r="AM10" i="52"/>
  <c r="AS10" i="52" s="1"/>
  <c r="AW10" i="52"/>
  <c r="BC10" i="52" s="1"/>
  <c r="BM10" i="52"/>
  <c r="CA10" i="52"/>
  <c r="CG10" i="52" s="1"/>
  <c r="Q10" i="52"/>
  <c r="Y10" i="52" s="1"/>
  <c r="AI10" i="52"/>
  <c r="BQ10" i="52"/>
  <c r="BW10" i="52" s="1"/>
  <c r="CE9" i="52"/>
  <c r="AM9" i="52"/>
  <c r="AQ9" i="52" s="1"/>
  <c r="BC9" i="52"/>
  <c r="Y9" i="52"/>
  <c r="BG9" i="52"/>
  <c r="BW9" i="52"/>
  <c r="AC9" i="52"/>
  <c r="AS9" i="52"/>
  <c r="CA9" i="52"/>
  <c r="AW9" i="52"/>
  <c r="BM9" i="52"/>
  <c r="Q9" i="52"/>
  <c r="W9" i="52" s="1"/>
  <c r="AI9" i="52"/>
  <c r="BQ9" i="52"/>
  <c r="BG8" i="52"/>
  <c r="BM8" i="52" s="1"/>
  <c r="AM8" i="52"/>
  <c r="AS8" i="52" s="1"/>
  <c r="CA8" i="52"/>
  <c r="CE8" i="52" s="1"/>
  <c r="AW8" i="52"/>
  <c r="BC8" i="52" s="1"/>
  <c r="Q8" i="52"/>
  <c r="W8" i="52" s="1"/>
  <c r="AI8" i="52"/>
  <c r="BQ8" i="52"/>
  <c r="BW8" i="52" s="1"/>
  <c r="K20" i="54"/>
  <c r="Q63" i="54"/>
  <c r="Y63" i="54" s="1"/>
  <c r="Q62" i="54"/>
  <c r="Y62" i="54" s="1"/>
  <c r="Q61" i="54"/>
  <c r="W61" i="54" s="1"/>
  <c r="Q60" i="54"/>
  <c r="W60" i="54" s="1"/>
  <c r="W59" i="54"/>
  <c r="Q59" i="54"/>
  <c r="Y59" i="54" s="1"/>
  <c r="W58" i="54"/>
  <c r="Q58" i="54"/>
  <c r="Y58" i="54" s="1"/>
  <c r="Q57" i="54"/>
  <c r="W57" i="54" s="1"/>
  <c r="Q56" i="54"/>
  <c r="W56" i="54" s="1"/>
  <c r="W55" i="54"/>
  <c r="Y55" i="54"/>
  <c r="Q55" i="54"/>
  <c r="W54" i="54"/>
  <c r="Q54" i="54"/>
  <c r="Q53" i="54"/>
  <c r="Y53" i="54" s="1"/>
  <c r="W52" i="54"/>
  <c r="Y52" i="54"/>
  <c r="Q52" i="54"/>
  <c r="W51" i="54"/>
  <c r="Q51" i="54"/>
  <c r="Y51" i="54" s="1"/>
  <c r="Q50" i="54"/>
  <c r="W50" i="54" s="1"/>
  <c r="W49" i="54"/>
  <c r="Y49" i="54"/>
  <c r="Q49" i="54"/>
  <c r="Q45" i="54"/>
  <c r="W45" i="54" s="1"/>
  <c r="Y44" i="54"/>
  <c r="W43" i="54"/>
  <c r="Q43" i="54"/>
  <c r="Y43" i="54" s="1"/>
  <c r="W42" i="54"/>
  <c r="Y42" i="54"/>
  <c r="Q42" i="54"/>
  <c r="Q41" i="54"/>
  <c r="W41" i="54" s="1"/>
  <c r="Y40" i="54"/>
  <c r="Q39" i="54"/>
  <c r="W39" i="54" s="1"/>
  <c r="Y38" i="54"/>
  <c r="Y37" i="54"/>
  <c r="Q37" i="54"/>
  <c r="W37" i="54" s="1"/>
  <c r="Q36" i="54"/>
  <c r="W36" i="54" s="1"/>
  <c r="Q35" i="54"/>
  <c r="W35" i="54" s="1"/>
  <c r="Q34" i="54"/>
  <c r="W34" i="54" s="1"/>
  <c r="Y33" i="54"/>
  <c r="Q33" i="54"/>
  <c r="W33" i="54" s="1"/>
  <c r="Y32" i="54"/>
  <c r="Y31" i="54"/>
  <c r="Q31" i="54"/>
  <c r="W31" i="54" s="1"/>
  <c r="Q30" i="54"/>
  <c r="W30" i="54" s="1"/>
  <c r="W29" i="54"/>
  <c r="Y29" i="54"/>
  <c r="Q29" i="54"/>
  <c r="W28" i="54"/>
  <c r="Q28" i="54"/>
  <c r="Y28" i="54" s="1"/>
  <c r="Y27" i="54"/>
  <c r="Q27" i="54"/>
  <c r="W27" i="54" s="1"/>
  <c r="Q26" i="54"/>
  <c r="W26" i="54" s="1"/>
  <c r="Q25" i="54"/>
  <c r="W25" i="54" s="1"/>
  <c r="W24" i="54"/>
  <c r="Y24" i="54"/>
  <c r="Q24" i="54"/>
  <c r="W23" i="54"/>
  <c r="Q23" i="54"/>
  <c r="Y23" i="54" s="1"/>
  <c r="Q22" i="54"/>
  <c r="Y22" i="54" s="1"/>
  <c r="Y21" i="54"/>
  <c r="Q21" i="54"/>
  <c r="W21" i="54" s="1"/>
  <c r="Y16" i="54"/>
  <c r="Y15" i="54"/>
  <c r="Y14" i="54"/>
  <c r="W13" i="54"/>
  <c r="Y13" i="54"/>
  <c r="Q13" i="54"/>
  <c r="W12" i="54"/>
  <c r="Y12" i="54"/>
  <c r="Q12" i="54"/>
  <c r="Y11" i="54"/>
  <c r="Y10" i="54"/>
  <c r="Q9" i="54"/>
  <c r="Y8" i="54"/>
  <c r="AA55" i="55"/>
  <c r="AA53" i="55"/>
  <c r="Q53" i="55"/>
  <c r="AA52" i="55"/>
  <c r="Q51" i="55"/>
  <c r="Q50" i="55"/>
  <c r="Q49" i="55"/>
  <c r="Q48" i="55"/>
  <c r="Q47" i="55"/>
  <c r="Q46" i="55"/>
  <c r="Q45" i="55"/>
  <c r="Q44" i="55"/>
  <c r="Q43" i="55"/>
  <c r="Q42" i="55"/>
  <c r="AA42" i="55"/>
  <c r="Q40" i="55"/>
  <c r="Q39" i="55"/>
  <c r="Q38" i="55"/>
  <c r="AA38" i="55"/>
  <c r="Q37" i="55"/>
  <c r="Q36" i="55"/>
  <c r="Q35" i="55"/>
  <c r="Q34" i="55"/>
  <c r="Q33" i="55"/>
  <c r="Q32" i="55"/>
  <c r="AA32" i="55"/>
  <c r="Q31" i="55"/>
  <c r="AA30" i="55"/>
  <c r="Q30" i="55"/>
  <c r="Q29" i="55"/>
  <c r="Q28" i="55"/>
  <c r="Q27" i="55"/>
  <c r="Q26" i="55"/>
  <c r="Q25" i="55"/>
  <c r="Q24" i="55"/>
  <c r="Q23" i="55"/>
  <c r="Q22" i="55"/>
  <c r="Q21" i="55"/>
  <c r="Q20" i="55"/>
  <c r="AA19" i="55"/>
  <c r="Q19" i="55"/>
  <c r="Q18" i="55"/>
  <c r="Q17" i="55"/>
  <c r="Q16" i="55"/>
  <c r="Q15" i="55"/>
  <c r="Q14" i="55"/>
  <c r="Q13" i="55"/>
  <c r="Q12" i="55"/>
  <c r="AA12" i="55"/>
  <c r="Q11" i="55"/>
  <c r="Q10" i="55"/>
  <c r="Q9" i="55"/>
  <c r="Q8" i="55"/>
  <c r="K46" i="56"/>
  <c r="M46" i="56" s="1"/>
  <c r="K48" i="56"/>
  <c r="M48" i="56" s="1"/>
  <c r="AC48" i="56" s="1"/>
  <c r="K47" i="56"/>
  <c r="M47" i="56" s="1"/>
  <c r="Q47" i="56" s="1"/>
  <c r="G64" i="56"/>
  <c r="Q63" i="56"/>
  <c r="AM63" i="56"/>
  <c r="AS63" i="56" s="1"/>
  <c r="AI63" i="56"/>
  <c r="Y63" i="56"/>
  <c r="Q62" i="56"/>
  <c r="AM62" i="56"/>
  <c r="AS62" i="56" s="1"/>
  <c r="AI62" i="56"/>
  <c r="Y62" i="56"/>
  <c r="AS61" i="56"/>
  <c r="AC61" i="56"/>
  <c r="Q61" i="56"/>
  <c r="AM61" i="56"/>
  <c r="AI61" i="56"/>
  <c r="Y61" i="56"/>
  <c r="AS60" i="56"/>
  <c r="AC60" i="56"/>
  <c r="Q60" i="56"/>
  <c r="AM60" i="56"/>
  <c r="AI60" i="56"/>
  <c r="Y60" i="56"/>
  <c r="AC59" i="56"/>
  <c r="Q59" i="56"/>
  <c r="AM59" i="56"/>
  <c r="AS59" i="56" s="1"/>
  <c r="AI59" i="56"/>
  <c r="Y59" i="56"/>
  <c r="AC58" i="56"/>
  <c r="AI58" i="56" s="1"/>
  <c r="Q58" i="56"/>
  <c r="AM58" i="56"/>
  <c r="AS58" i="56" s="1"/>
  <c r="Y58" i="56"/>
  <c r="AC57" i="56"/>
  <c r="Q57" i="56"/>
  <c r="AM57" i="56"/>
  <c r="AS57" i="56" s="1"/>
  <c r="AI57" i="56"/>
  <c r="Y57" i="56"/>
  <c r="AC56" i="56"/>
  <c r="AI56" i="56"/>
  <c r="Q56" i="56"/>
  <c r="AM56" i="56"/>
  <c r="AS56" i="56" s="1"/>
  <c r="Y56" i="56"/>
  <c r="AC55" i="56"/>
  <c r="Q55" i="56"/>
  <c r="AM55" i="56"/>
  <c r="AS55" i="56" s="1"/>
  <c r="AI55" i="56"/>
  <c r="Y55" i="56"/>
  <c r="AS54" i="56"/>
  <c r="AC54" i="56"/>
  <c r="AI54" i="56"/>
  <c r="Q54" i="56"/>
  <c r="AM54" i="56"/>
  <c r="Y54" i="56"/>
  <c r="Q53" i="56"/>
  <c r="AM53" i="56"/>
  <c r="AS53" i="56" s="1"/>
  <c r="AI53" i="56"/>
  <c r="Y53" i="56"/>
  <c r="AM52" i="56"/>
  <c r="AC52" i="56"/>
  <c r="AS52" i="56"/>
  <c r="AI52" i="56"/>
  <c r="Q52" i="56"/>
  <c r="Y52" i="56" s="1"/>
  <c r="AC51" i="56"/>
  <c r="Q51" i="56"/>
  <c r="AM51" i="56"/>
  <c r="AS51" i="56" s="1"/>
  <c r="AI51" i="56"/>
  <c r="Y51" i="56"/>
  <c r="AC50" i="56"/>
  <c r="Q50" i="56"/>
  <c r="AM50" i="56"/>
  <c r="AS50" i="56" s="1"/>
  <c r="AI50" i="56"/>
  <c r="Y50" i="56"/>
  <c r="AC49" i="56"/>
  <c r="Q49" i="56"/>
  <c r="AM49" i="56"/>
  <c r="AS49" i="56" s="1"/>
  <c r="AI49" i="56"/>
  <c r="Y49" i="56"/>
  <c r="Q48" i="56"/>
  <c r="W48" i="56" s="1"/>
  <c r="AM48" i="56"/>
  <c r="AS48" i="56" s="1"/>
  <c r="AC47" i="56"/>
  <c r="AM47" i="56"/>
  <c r="AS47" i="56" s="1"/>
  <c r="AI47" i="56"/>
  <c r="Q46" i="56"/>
  <c r="AM46" i="56"/>
  <c r="AS45" i="56"/>
  <c r="AC45" i="56"/>
  <c r="Q45" i="56"/>
  <c r="AM45" i="56"/>
  <c r="AI45" i="56"/>
  <c r="Y45" i="56"/>
  <c r="AI44" i="56"/>
  <c r="AC44" i="56"/>
  <c r="Q44" i="56"/>
  <c r="AM44" i="56"/>
  <c r="Y44" i="56"/>
  <c r="AS44" i="56"/>
  <c r="AC43" i="56"/>
  <c r="AI43" i="56"/>
  <c r="Q43" i="56"/>
  <c r="AM43" i="56"/>
  <c r="AS43" i="56" s="1"/>
  <c r="Y43" i="56"/>
  <c r="AM42" i="56"/>
  <c r="AS42" i="56" s="1"/>
  <c r="AC42" i="56"/>
  <c r="AI42" i="56" s="1"/>
  <c r="Q42" i="56"/>
  <c r="Y42" i="56"/>
  <c r="AC41" i="56"/>
  <c r="Q41" i="56"/>
  <c r="AM41" i="56"/>
  <c r="AS41" i="56" s="1"/>
  <c r="AI41" i="56"/>
  <c r="Y41" i="56"/>
  <c r="AC40" i="56"/>
  <c r="AI40" i="56" s="1"/>
  <c r="AM40" i="56"/>
  <c r="AS40" i="56" s="1"/>
  <c r="Q40" i="56"/>
  <c r="Y40" i="56"/>
  <c r="AC39" i="56"/>
  <c r="Q39" i="56"/>
  <c r="AM39" i="56"/>
  <c r="AS39" i="56" s="1"/>
  <c r="AI39" i="56"/>
  <c r="Y39" i="56"/>
  <c r="AC38" i="56"/>
  <c r="AI38" i="56" s="1"/>
  <c r="AM38" i="56"/>
  <c r="AS38" i="56" s="1"/>
  <c r="Q38" i="56"/>
  <c r="Y38" i="56"/>
  <c r="AC37" i="56"/>
  <c r="AI37" i="56" s="1"/>
  <c r="AM37" i="56"/>
  <c r="Q37" i="56"/>
  <c r="Y37" i="56" s="1"/>
  <c r="AS37" i="56"/>
  <c r="AI36" i="56"/>
  <c r="AC36" i="56"/>
  <c r="AM36" i="56"/>
  <c r="Q36" i="56"/>
  <c r="Y36" i="56"/>
  <c r="AS36" i="56"/>
  <c r="AC35" i="56"/>
  <c r="AI35" i="56" s="1"/>
  <c r="Q35" i="56"/>
  <c r="AM35" i="56"/>
  <c r="AS35" i="56" s="1"/>
  <c r="Y35" i="56"/>
  <c r="AC34" i="56"/>
  <c r="Q34" i="56"/>
  <c r="Y34" i="56" s="1"/>
  <c r="AI34" i="56"/>
  <c r="AS34" i="56"/>
  <c r="AC33" i="56"/>
  <c r="Q33" i="56"/>
  <c r="AM33" i="56"/>
  <c r="AS33" i="56" s="1"/>
  <c r="AI33" i="56"/>
  <c r="Y33" i="56"/>
  <c r="AI32" i="56"/>
  <c r="AC32" i="56"/>
  <c r="Q32" i="56"/>
  <c r="Y32" i="56"/>
  <c r="AS32" i="56"/>
  <c r="AI31" i="56"/>
  <c r="AC31" i="56"/>
  <c r="Q31" i="56"/>
  <c r="AM31" i="56"/>
  <c r="AS31" i="56" s="1"/>
  <c r="Y31" i="56"/>
  <c r="AC30" i="56"/>
  <c r="Q30" i="56"/>
  <c r="AM30" i="56"/>
  <c r="AS30" i="56" s="1"/>
  <c r="AI30" i="56"/>
  <c r="Y30" i="56"/>
  <c r="AC29" i="56"/>
  <c r="Q29" i="56"/>
  <c r="AM29" i="56"/>
  <c r="AS29" i="56" s="1"/>
  <c r="AI29" i="56"/>
  <c r="Y29" i="56"/>
  <c r="AC28" i="56"/>
  <c r="AI28" i="56" s="1"/>
  <c r="Q28" i="56"/>
  <c r="AM28" i="56"/>
  <c r="AS28" i="56"/>
  <c r="Y28" i="56"/>
  <c r="AI27" i="56"/>
  <c r="Q27" i="56"/>
  <c r="Y27" i="56" s="1"/>
  <c r="AM27" i="56"/>
  <c r="AS27" i="56" s="1"/>
  <c r="AC26" i="56"/>
  <c r="Q26" i="56"/>
  <c r="AM26" i="56"/>
  <c r="AS26" i="56" s="1"/>
  <c r="AI26" i="56"/>
  <c r="Y26" i="56"/>
  <c r="AC25" i="56"/>
  <c r="Q25" i="56"/>
  <c r="AM25" i="56"/>
  <c r="AS25" i="56" s="1"/>
  <c r="AI25" i="56"/>
  <c r="Y25" i="56"/>
  <c r="AC24" i="56"/>
  <c r="AI24" i="56" s="1"/>
  <c r="Q24" i="56"/>
  <c r="AM24" i="56"/>
  <c r="AS24" i="56"/>
  <c r="Y24" i="56"/>
  <c r="Q23" i="56"/>
  <c r="AM23" i="56"/>
  <c r="AS23" i="56" s="1"/>
  <c r="Y23" i="56"/>
  <c r="AC22" i="56"/>
  <c r="Q22" i="56"/>
  <c r="AM22" i="56"/>
  <c r="AS22" i="56" s="1"/>
  <c r="AI22" i="56"/>
  <c r="Y22" i="56"/>
  <c r="AC21" i="56"/>
  <c r="Q21" i="56"/>
  <c r="AM21" i="56"/>
  <c r="AS21" i="56" s="1"/>
  <c r="AI21" i="56"/>
  <c r="Y21" i="56"/>
  <c r="AC16" i="56"/>
  <c r="AI16" i="56" s="1"/>
  <c r="AM16" i="56"/>
  <c r="AS16" i="56" s="1"/>
  <c r="Q16" i="56"/>
  <c r="Y16" i="56"/>
  <c r="AC15" i="56"/>
  <c r="AI15" i="56"/>
  <c r="AM15" i="56"/>
  <c r="Y15" i="56"/>
  <c r="AS15" i="56"/>
  <c r="AC14" i="56"/>
  <c r="AI14" i="56" s="1"/>
  <c r="Q14" i="56"/>
  <c r="AM14" i="56"/>
  <c r="AS14" i="56" s="1"/>
  <c r="Y14" i="56"/>
  <c r="Q13" i="56"/>
  <c r="AC13" i="56"/>
  <c r="AI13" i="56" s="1"/>
  <c r="AM13" i="56"/>
  <c r="AS13" i="56" s="1"/>
  <c r="Y13" i="56"/>
  <c r="AC12" i="56"/>
  <c r="AI12" i="56" s="1"/>
  <c r="Q12" i="56"/>
  <c r="AM12" i="56"/>
  <c r="AS12" i="56" s="1"/>
  <c r="Y12" i="56"/>
  <c r="AC11" i="56"/>
  <c r="AI11" i="56" s="1"/>
  <c r="AM11" i="56"/>
  <c r="Y11" i="56"/>
  <c r="AS11" i="56"/>
  <c r="AI10" i="56"/>
  <c r="AC10" i="56"/>
  <c r="Q10" i="56"/>
  <c r="AM10" i="56"/>
  <c r="Y10" i="56"/>
  <c r="AS10" i="56"/>
  <c r="Q9" i="56"/>
  <c r="AM9" i="56"/>
  <c r="AI9" i="56"/>
  <c r="Y9" i="56"/>
  <c r="AC8" i="56"/>
  <c r="AI8" i="56"/>
  <c r="Q8" i="56"/>
  <c r="AM8" i="56"/>
  <c r="AS8" i="56" s="1"/>
  <c r="Y8" i="56"/>
  <c r="BS8" i="88"/>
  <c r="BS17" i="88"/>
  <c r="BU19" i="88"/>
  <c r="BS19" i="88"/>
  <c r="BU16" i="88"/>
  <c r="BS16" i="88"/>
  <c r="BU18" i="88"/>
  <c r="BS18" i="88"/>
  <c r="BS22" i="88"/>
  <c r="BU22" i="88"/>
  <c r="BU10" i="88"/>
  <c r="BS10" i="88"/>
  <c r="BS14" i="88"/>
  <c r="BU14" i="88"/>
  <c r="BU11" i="88"/>
  <c r="BS11" i="88"/>
  <c r="BS21" i="88"/>
  <c r="BU21" i="88"/>
  <c r="BS13" i="88"/>
  <c r="BU13" i="88"/>
  <c r="BS15" i="88"/>
  <c r="BU15" i="88"/>
  <c r="BS12" i="88"/>
  <c r="BS20" i="88"/>
  <c r="BS9" i="88"/>
  <c r="BU17" i="88"/>
  <c r="BW10" i="89"/>
  <c r="BS10" i="89"/>
  <c r="BW13" i="89"/>
  <c r="BS13" i="89"/>
  <c r="BS18" i="89"/>
  <c r="BW18" i="89"/>
  <c r="BW21" i="89"/>
  <c r="BS21" i="89"/>
  <c r="BS8" i="89"/>
  <c r="BU20" i="89"/>
  <c r="BS20" i="89"/>
  <c r="BU12" i="89"/>
  <c r="BS12" i="89"/>
  <c r="BU17" i="89"/>
  <c r="BS17" i="89"/>
  <c r="BU9" i="89"/>
  <c r="BS9" i="89"/>
  <c r="BU22" i="89"/>
  <c r="BS22" i="89"/>
  <c r="BS15" i="89"/>
  <c r="BU15" i="89"/>
  <c r="BS14" i="89"/>
  <c r="BU14" i="89"/>
  <c r="BU19" i="89"/>
  <c r="BS19" i="89"/>
  <c r="BU11" i="89"/>
  <c r="BS11" i="89"/>
  <c r="BS16" i="89"/>
  <c r="BS19" i="90"/>
  <c r="BS11" i="90"/>
  <c r="BS13" i="90"/>
  <c r="BW13" i="90"/>
  <c r="BW21" i="90"/>
  <c r="BS21" i="90"/>
  <c r="BW19" i="90"/>
  <c r="BS8" i="90"/>
  <c r="BS10" i="90"/>
  <c r="BU10" i="90"/>
  <c r="BS15" i="90"/>
  <c r="BU15" i="90"/>
  <c r="BS22" i="90"/>
  <c r="BU22" i="90"/>
  <c r="BU20" i="90"/>
  <c r="BS20" i="90"/>
  <c r="BU12" i="90"/>
  <c r="BS12" i="90"/>
  <c r="BS14" i="90"/>
  <c r="BU14" i="90"/>
  <c r="BU16" i="90"/>
  <c r="BS16" i="90"/>
  <c r="BU18" i="90"/>
  <c r="BS18" i="90"/>
  <c r="BS9" i="90"/>
  <c r="BS17" i="90"/>
  <c r="BS19" i="91"/>
  <c r="BW13" i="91"/>
  <c r="BS13" i="91"/>
  <c r="BW18" i="91"/>
  <c r="BS18" i="91"/>
  <c r="BS10" i="91"/>
  <c r="BW10" i="91"/>
  <c r="BS21" i="91"/>
  <c r="BW21" i="91"/>
  <c r="BS11" i="91"/>
  <c r="BS8" i="91"/>
  <c r="BS15" i="91"/>
  <c r="BU15" i="91"/>
  <c r="BU12" i="91"/>
  <c r="BS12" i="91"/>
  <c r="BU20" i="91"/>
  <c r="BS20" i="91"/>
  <c r="BU16" i="91"/>
  <c r="BS16" i="91"/>
  <c r="BU22" i="91"/>
  <c r="BS22" i="91"/>
  <c r="BU14" i="91"/>
  <c r="BS14" i="91"/>
  <c r="BS9" i="91"/>
  <c r="BS17" i="91"/>
  <c r="BQ23" i="92"/>
  <c r="BS19" i="92"/>
  <c r="BS10" i="92"/>
  <c r="BW10" i="92"/>
  <c r="BS18" i="92"/>
  <c r="BW18" i="92"/>
  <c r="BS13" i="92"/>
  <c r="BW13" i="92"/>
  <c r="BW21" i="92"/>
  <c r="BS21" i="92"/>
  <c r="BS11" i="92"/>
  <c r="BS8" i="92"/>
  <c r="BU20" i="92"/>
  <c r="BS20" i="92"/>
  <c r="BS15" i="92"/>
  <c r="BU15" i="92"/>
  <c r="BU12" i="92"/>
  <c r="BS12" i="92"/>
  <c r="BU16" i="92"/>
  <c r="BS16" i="92"/>
  <c r="BS22" i="92"/>
  <c r="BU22" i="92"/>
  <c r="BS14" i="92"/>
  <c r="BU14" i="92"/>
  <c r="BS9" i="92"/>
  <c r="BS17" i="92"/>
  <c r="K32" i="94"/>
  <c r="M32" i="94" s="1"/>
  <c r="I45" i="98"/>
  <c r="G81" i="98"/>
  <c r="K30" i="102"/>
  <c r="K31" i="102" s="1"/>
  <c r="Y26" i="102"/>
  <c r="M28" i="102"/>
  <c r="M29" i="102" s="1"/>
  <c r="S30" i="102"/>
  <c r="S31" i="102" s="1"/>
  <c r="AC28" i="102"/>
  <c r="AC29" i="102" s="1"/>
  <c r="AA26" i="102"/>
  <c r="AA30" i="102"/>
  <c r="AA31" i="102" s="1"/>
  <c r="W28" i="102"/>
  <c r="W29" i="102" s="1"/>
  <c r="W30" i="102"/>
  <c r="W31" i="102" s="1"/>
  <c r="U30" i="102"/>
  <c r="U31" i="102" s="1"/>
  <c r="Q30" i="102"/>
  <c r="Q31" i="102" s="1"/>
  <c r="S26" i="102"/>
  <c r="Y30" i="102"/>
  <c r="Y31" i="102" s="1"/>
  <c r="Q28" i="102"/>
  <c r="Q29" i="102" s="1"/>
  <c r="K38" i="122"/>
  <c r="K29" i="122"/>
  <c r="K26" i="122"/>
  <c r="K39" i="122" s="1"/>
  <c r="K52" i="122" s="1"/>
  <c r="K21" i="122"/>
  <c r="I39" i="122"/>
  <c r="I52" i="122" s="1"/>
  <c r="K18" i="122"/>
  <c r="E39" i="122"/>
  <c r="E52" i="122" s="1"/>
  <c r="K14" i="122"/>
  <c r="G39" i="122"/>
  <c r="G52" i="122" s="1"/>
  <c r="W36" i="123"/>
  <c r="O36" i="123"/>
  <c r="S36" i="123"/>
  <c r="G36" i="123"/>
  <c r="K36" i="123"/>
  <c r="AA36" i="123"/>
  <c r="W35" i="124"/>
  <c r="S35" i="124"/>
  <c r="K35" i="124"/>
  <c r="O35" i="124"/>
  <c r="G35" i="124"/>
  <c r="AA35" i="124"/>
  <c r="AM31" i="142"/>
  <c r="AK31" i="142"/>
  <c r="AO31" i="142"/>
  <c r="AO30" i="142"/>
  <c r="AM30" i="142"/>
  <c r="AO19" i="142"/>
  <c r="AI19" i="142"/>
  <c r="AK19" i="142"/>
  <c r="AM19" i="142"/>
  <c r="AO15" i="142"/>
  <c r="AO11" i="142"/>
  <c r="AK11" i="142"/>
  <c r="AM11" i="142"/>
  <c r="AO30" i="143"/>
  <c r="AO19" i="143"/>
  <c r="AM19" i="143"/>
  <c r="AO15" i="143"/>
  <c r="AM15" i="143"/>
  <c r="AO11" i="143"/>
  <c r="AI11" i="143"/>
  <c r="AK11" i="143"/>
  <c r="AM11" i="143"/>
  <c r="BE25" i="145"/>
  <c r="AY25" i="145"/>
  <c r="AS25" i="145"/>
  <c r="AM25" i="145"/>
  <c r="U58" i="147"/>
  <c r="U52" i="147"/>
  <c r="S52" i="147"/>
  <c r="K142" i="11" l="1"/>
  <c r="M142" i="11" s="1"/>
  <c r="K155" i="11"/>
  <c r="M155" i="11" s="1"/>
  <c r="K139" i="11"/>
  <c r="M139" i="11" s="1"/>
  <c r="K152" i="11"/>
  <c r="M152" i="11" s="1"/>
  <c r="K154" i="11"/>
  <c r="M154" i="11" s="1"/>
  <c r="K148" i="11"/>
  <c r="M148" i="11" s="1"/>
  <c r="K136" i="11"/>
  <c r="M136" i="11" s="1"/>
  <c r="K137" i="11"/>
  <c r="M137" i="11" s="1"/>
  <c r="K151" i="11"/>
  <c r="M151" i="11" s="1"/>
  <c r="K145" i="11"/>
  <c r="M145" i="11" s="1"/>
  <c r="K173" i="11"/>
  <c r="M173" i="11" s="1"/>
  <c r="K164" i="11"/>
  <c r="M164" i="11" s="1"/>
  <c r="K174" i="11"/>
  <c r="M174" i="11" s="1"/>
  <c r="K172" i="11"/>
  <c r="M172" i="11" s="1"/>
  <c r="K168" i="11"/>
  <c r="M168" i="11" s="1"/>
  <c r="K169" i="11"/>
  <c r="M169" i="11" s="1"/>
  <c r="K166" i="11"/>
  <c r="M166" i="11" s="1"/>
  <c r="K167" i="11"/>
  <c r="M167" i="11" s="1"/>
  <c r="K165" i="11"/>
  <c r="M165" i="11" s="1"/>
  <c r="K135" i="11"/>
  <c r="M135" i="11" s="1"/>
  <c r="K138" i="11"/>
  <c r="M138" i="11" s="1"/>
  <c r="K153" i="11"/>
  <c r="M153" i="11" s="1"/>
  <c r="K156" i="11"/>
  <c r="M156" i="11" s="1"/>
  <c r="K157" i="11"/>
  <c r="M157" i="11" s="1"/>
  <c r="K141" i="11"/>
  <c r="M141" i="11" s="1"/>
  <c r="K140" i="11"/>
  <c r="M140" i="11" s="1"/>
  <c r="K160" i="11"/>
  <c r="M160" i="11" s="1"/>
  <c r="K170" i="11"/>
  <c r="M170" i="11" s="1"/>
  <c r="K171" i="11"/>
  <c r="M171" i="11" s="1"/>
  <c r="K149" i="11"/>
  <c r="M149" i="11" s="1"/>
  <c r="K150" i="11"/>
  <c r="M150" i="11" s="1"/>
  <c r="K146" i="11"/>
  <c r="M146" i="11" s="1"/>
  <c r="K143" i="11"/>
  <c r="M143" i="11" s="1"/>
  <c r="K159" i="11"/>
  <c r="M159" i="11" s="1"/>
  <c r="K158" i="11"/>
  <c r="M158" i="11" s="1"/>
  <c r="K147" i="11"/>
  <c r="M147" i="11" s="1"/>
  <c r="K144" i="11"/>
  <c r="M144" i="11" s="1"/>
  <c r="K105" i="11"/>
  <c r="M105" i="11" s="1"/>
  <c r="K103" i="11"/>
  <c r="M103" i="11" s="1"/>
  <c r="K131" i="11"/>
  <c r="M131" i="11" s="1"/>
  <c r="K98" i="11"/>
  <c r="M98" i="11" s="1"/>
  <c r="K71" i="11"/>
  <c r="M71" i="11" s="1"/>
  <c r="K69" i="11"/>
  <c r="M69" i="11" s="1"/>
  <c r="K61" i="11"/>
  <c r="M61" i="11" s="1"/>
  <c r="K59" i="11"/>
  <c r="M59" i="11" s="1"/>
  <c r="K70" i="11"/>
  <c r="M70" i="11" s="1"/>
  <c r="K66" i="11"/>
  <c r="M66" i="11" s="1"/>
  <c r="K62" i="11"/>
  <c r="M62" i="11" s="1"/>
  <c r="K60" i="11"/>
  <c r="M60" i="11" s="1"/>
  <c r="K99" i="11"/>
  <c r="M99" i="11" s="1"/>
  <c r="K97" i="11"/>
  <c r="M97" i="11" s="1"/>
  <c r="K104" i="11"/>
  <c r="M104" i="11" s="1"/>
  <c r="AC46" i="30"/>
  <c r="AE46" i="30"/>
  <c r="AM46" i="30"/>
  <c r="AS46" i="30" s="1"/>
  <c r="AM45" i="30"/>
  <c r="AS45" i="30" s="1"/>
  <c r="AM41" i="30"/>
  <c r="AM40" i="30"/>
  <c r="AS40" i="30" s="1"/>
  <c r="W40" i="30"/>
  <c r="AC40" i="30" s="1"/>
  <c r="AM39" i="30"/>
  <c r="W39" i="30"/>
  <c r="AM38" i="30"/>
  <c r="AS38" i="30" s="1"/>
  <c r="W38" i="30"/>
  <c r="AC38" i="30" s="1"/>
  <c r="W37" i="30"/>
  <c r="AM37" i="30"/>
  <c r="AS36" i="30"/>
  <c r="W36" i="30"/>
  <c r="AM34" i="30"/>
  <c r="W34" i="30"/>
  <c r="AM33" i="30"/>
  <c r="W33" i="30"/>
  <c r="AM32" i="30"/>
  <c r="W32" i="30"/>
  <c r="AM31" i="30"/>
  <c r="W31" i="30"/>
  <c r="AM30" i="30"/>
  <c r="W30" i="30"/>
  <c r="AM29" i="30"/>
  <c r="W29" i="30"/>
  <c r="AM28" i="30"/>
  <c r="W28" i="30"/>
  <c r="AM27" i="30"/>
  <c r="W27" i="30"/>
  <c r="AO26" i="30"/>
  <c r="AY26" i="30" s="1"/>
  <c r="AS26" i="30"/>
  <c r="Y26" i="30"/>
  <c r="AI26" i="30" s="1"/>
  <c r="AC26" i="30"/>
  <c r="W25" i="30"/>
  <c r="AM25" i="30"/>
  <c r="AC24" i="30"/>
  <c r="AM24" i="30"/>
  <c r="Y23" i="30"/>
  <c r="AI23" i="30" s="1"/>
  <c r="AC23" i="30"/>
  <c r="AM23" i="30"/>
  <c r="AM22" i="30"/>
  <c r="W22" i="30"/>
  <c r="Y21" i="30"/>
  <c r="AI21" i="30" s="1"/>
  <c r="AC21" i="30"/>
  <c r="AM21" i="30"/>
  <c r="AM20" i="30"/>
  <c r="W20" i="30"/>
  <c r="AC19" i="30"/>
  <c r="AM19" i="30"/>
  <c r="AM18" i="30"/>
  <c r="W18" i="30"/>
  <c r="AM17" i="30"/>
  <c r="W17" i="30"/>
  <c r="Y16" i="30"/>
  <c r="AI16" i="30" s="1"/>
  <c r="AC16" i="30"/>
  <c r="AM16" i="30"/>
  <c r="AM15" i="30"/>
  <c r="W15" i="30"/>
  <c r="AM14" i="30"/>
  <c r="W14" i="30"/>
  <c r="AM13" i="30"/>
  <c r="W13" i="30"/>
  <c r="W12" i="30"/>
  <c r="AM12" i="30"/>
  <c r="W11" i="30"/>
  <c r="AM11" i="30"/>
  <c r="W10" i="30"/>
  <c r="AM10" i="30"/>
  <c r="W9" i="30"/>
  <c r="AM9" i="30"/>
  <c r="AS9" i="30" s="1"/>
  <c r="AM8" i="30"/>
  <c r="W8" i="30"/>
  <c r="AM46" i="31"/>
  <c r="AS46" i="31" s="1"/>
  <c r="W46" i="31"/>
  <c r="AC46" i="31" s="1"/>
  <c r="AM45" i="31"/>
  <c r="AS45" i="31" s="1"/>
  <c r="W45" i="31"/>
  <c r="AC45" i="31" s="1"/>
  <c r="AS43" i="31"/>
  <c r="AY43" i="31"/>
  <c r="AU43" i="31"/>
  <c r="AC42" i="31"/>
  <c r="AM42" i="31"/>
  <c r="AY41" i="31"/>
  <c r="AS41" i="31"/>
  <c r="AU41" i="31"/>
  <c r="AM40" i="31"/>
  <c r="AS40" i="31" s="1"/>
  <c r="W40" i="31"/>
  <c r="AC40" i="31" s="1"/>
  <c r="AM39" i="31"/>
  <c r="W39" i="31"/>
  <c r="AM38" i="31"/>
  <c r="AS38" i="31" s="1"/>
  <c r="W38" i="31"/>
  <c r="AC38" i="31" s="1"/>
  <c r="AM37" i="31"/>
  <c r="AS37" i="31" s="1"/>
  <c r="W37" i="31"/>
  <c r="AC37" i="31" s="1"/>
  <c r="AM36" i="31"/>
  <c r="AS36" i="31" s="1"/>
  <c r="W36" i="31"/>
  <c r="AC36" i="31" s="1"/>
  <c r="W34" i="31"/>
  <c r="AC34" i="31" s="1"/>
  <c r="AM34" i="31"/>
  <c r="AS34" i="31" s="1"/>
  <c r="Y33" i="31"/>
  <c r="AC33" i="31"/>
  <c r="AM33" i="31"/>
  <c r="AS33" i="31" s="1"/>
  <c r="AM32" i="31"/>
  <c r="W32" i="31"/>
  <c r="AM31" i="31"/>
  <c r="W31" i="31"/>
  <c r="AM30" i="31"/>
  <c r="W30" i="31"/>
  <c r="AM29" i="31"/>
  <c r="W29" i="31"/>
  <c r="Y28" i="31"/>
  <c r="AI28" i="31" s="1"/>
  <c r="AC28" i="31"/>
  <c r="AM28" i="31"/>
  <c r="W27" i="31"/>
  <c r="AM27" i="31"/>
  <c r="Y26" i="31"/>
  <c r="AC26" i="31"/>
  <c r="S26" i="31"/>
  <c r="AM26" i="31"/>
  <c r="AM25" i="31"/>
  <c r="W25" i="31"/>
  <c r="AM24" i="31"/>
  <c r="AS24" i="31" s="1"/>
  <c r="W24" i="31"/>
  <c r="AC24" i="31" s="1"/>
  <c r="AM23" i="31"/>
  <c r="W23" i="31"/>
  <c r="S22" i="31"/>
  <c r="AM22" i="31" s="1"/>
  <c r="W22" i="31"/>
  <c r="Y21" i="31"/>
  <c r="AC21" i="31"/>
  <c r="S21" i="31"/>
  <c r="AM21" i="31"/>
  <c r="AM20" i="31"/>
  <c r="AS20" i="31" s="1"/>
  <c r="W20" i="31"/>
  <c r="AC20" i="31" s="1"/>
  <c r="AM19" i="31"/>
  <c r="W19" i="31"/>
  <c r="AM18" i="31"/>
  <c r="W18" i="31"/>
  <c r="S17" i="31"/>
  <c r="AM17" i="31" s="1"/>
  <c r="W17" i="31"/>
  <c r="AM16" i="31"/>
  <c r="W16" i="31"/>
  <c r="AM15" i="31"/>
  <c r="W15" i="31"/>
  <c r="AM14" i="31"/>
  <c r="W14" i="31"/>
  <c r="Y13" i="31"/>
  <c r="AC13" i="31"/>
  <c r="AM13" i="31"/>
  <c r="Y12" i="31"/>
  <c r="AC12" i="31"/>
  <c r="AM12" i="31"/>
  <c r="AM11" i="31"/>
  <c r="W11" i="31"/>
  <c r="W10" i="31"/>
  <c r="AM10" i="31"/>
  <c r="Y9" i="31"/>
  <c r="AC9" i="31"/>
  <c r="S9" i="31"/>
  <c r="AM9" i="31"/>
  <c r="AM8" i="31"/>
  <c r="AS8" i="31" s="1"/>
  <c r="W8" i="31"/>
  <c r="AC8" i="31" s="1"/>
  <c r="AK46" i="32"/>
  <c r="AC46" i="32"/>
  <c r="AM46" i="32"/>
  <c r="AS46" i="32" s="1"/>
  <c r="AC45" i="32"/>
  <c r="AE45" i="32"/>
  <c r="AM45" i="32"/>
  <c r="AS45" i="32" s="1"/>
  <c r="AO43" i="32"/>
  <c r="AU43" i="32"/>
  <c r="AM42" i="32"/>
  <c r="AS42" i="32" s="1"/>
  <c r="W42" i="32"/>
  <c r="AC42" i="32" s="1"/>
  <c r="AM41" i="32"/>
  <c r="AK40" i="32"/>
  <c r="AI40" i="32"/>
  <c r="AC40" i="32"/>
  <c r="AE40" i="32"/>
  <c r="AM40" i="32"/>
  <c r="AS40" i="32" s="1"/>
  <c r="W39" i="32"/>
  <c r="W38" i="32"/>
  <c r="AC38" i="32" s="1"/>
  <c r="S38" i="32"/>
  <c r="AI37" i="32"/>
  <c r="AC37" i="32"/>
  <c r="AE37" i="32"/>
  <c r="AM37" i="32"/>
  <c r="AM36" i="32"/>
  <c r="AS36" i="32" s="1"/>
  <c r="AM34" i="32"/>
  <c r="AS34" i="32" s="1"/>
  <c r="W34" i="32"/>
  <c r="AC34" i="32" s="1"/>
  <c r="AM33" i="32"/>
  <c r="W33" i="32"/>
  <c r="AC33" i="32" s="1"/>
  <c r="AM32" i="32"/>
  <c r="W32" i="32"/>
  <c r="AM31" i="32"/>
  <c r="W31" i="32"/>
  <c r="AM30" i="32"/>
  <c r="W30" i="32"/>
  <c r="AM29" i="32"/>
  <c r="W29" i="32"/>
  <c r="AM28" i="32"/>
  <c r="W28" i="32"/>
  <c r="W27" i="32"/>
  <c r="AM27" i="32"/>
  <c r="AM26" i="32"/>
  <c r="W26" i="32"/>
  <c r="W25" i="32"/>
  <c r="AM25" i="32"/>
  <c r="AK24" i="32"/>
  <c r="AC24" i="32"/>
  <c r="AE24" i="32"/>
  <c r="AM24" i="32"/>
  <c r="AS24" i="32" s="1"/>
  <c r="AM23" i="32"/>
  <c r="W23" i="32"/>
  <c r="AM22" i="32"/>
  <c r="W22" i="32"/>
  <c r="AM21" i="32"/>
  <c r="W21" i="32"/>
  <c r="AM20" i="32"/>
  <c r="AS20" i="32" s="1"/>
  <c r="W20" i="32"/>
  <c r="AC20" i="32" s="1"/>
  <c r="Y19" i="32"/>
  <c r="AI19" i="32" s="1"/>
  <c r="AC19" i="32"/>
  <c r="AM19" i="32"/>
  <c r="AS19" i="32" s="1"/>
  <c r="W18" i="32"/>
  <c r="AM18" i="32"/>
  <c r="AM17" i="32"/>
  <c r="W17" i="32"/>
  <c r="AM16" i="32"/>
  <c r="W16" i="32"/>
  <c r="AM15" i="32"/>
  <c r="W15" i="32"/>
  <c r="AM14" i="32"/>
  <c r="W14" i="32"/>
  <c r="W13" i="32"/>
  <c r="AM13" i="32"/>
  <c r="AM12" i="32"/>
  <c r="W12" i="32"/>
  <c r="S11" i="32"/>
  <c r="AM11" i="32" s="1"/>
  <c r="W11" i="32"/>
  <c r="Y10" i="32"/>
  <c r="AC10" i="32"/>
  <c r="S10" i="32"/>
  <c r="AM10" i="32"/>
  <c r="AM9" i="32"/>
  <c r="W9" i="32"/>
  <c r="AM8" i="32"/>
  <c r="AS8" i="32" s="1"/>
  <c r="W8" i="32"/>
  <c r="AC8" i="32" s="1"/>
  <c r="AC46" i="33"/>
  <c r="AE46" i="33"/>
  <c r="AM46" i="33"/>
  <c r="AS46" i="33" s="1"/>
  <c r="W45" i="33"/>
  <c r="AC45" i="33" s="1"/>
  <c r="AM45" i="33"/>
  <c r="AS45" i="33" s="1"/>
  <c r="W42" i="33"/>
  <c r="AC42" i="33" s="1"/>
  <c r="AM42" i="33"/>
  <c r="AS42" i="33" s="1"/>
  <c r="AO41" i="33"/>
  <c r="AU41" i="33"/>
  <c r="AM40" i="33"/>
  <c r="AS40" i="33" s="1"/>
  <c r="W40" i="33"/>
  <c r="AC40" i="33" s="1"/>
  <c r="Y39" i="33"/>
  <c r="AI39" i="33" s="1"/>
  <c r="AC39" i="33"/>
  <c r="AM39" i="33"/>
  <c r="AM38" i="33"/>
  <c r="AS38" i="33" s="1"/>
  <c r="W38" i="33"/>
  <c r="AC38" i="33" s="1"/>
  <c r="AM37" i="33"/>
  <c r="AS37" i="33" s="1"/>
  <c r="W37" i="33"/>
  <c r="AC37" i="33" s="1"/>
  <c r="AM36" i="33"/>
  <c r="AS36" i="33" s="1"/>
  <c r="W36" i="33"/>
  <c r="AC36" i="33" s="1"/>
  <c r="AM34" i="33"/>
  <c r="AS34" i="33" s="1"/>
  <c r="W34" i="33"/>
  <c r="AC34" i="33" s="1"/>
  <c r="AE33" i="33"/>
  <c r="AM33" i="33"/>
  <c r="AS33" i="33" s="1"/>
  <c r="AM32" i="33"/>
  <c r="W32" i="33"/>
  <c r="AM31" i="33"/>
  <c r="W31" i="33"/>
  <c r="AM30" i="33"/>
  <c r="W30" i="33"/>
  <c r="AM29" i="33"/>
  <c r="W29" i="33"/>
  <c r="AM28" i="33"/>
  <c r="W28" i="33"/>
  <c r="AM27" i="33"/>
  <c r="W27" i="33"/>
  <c r="AM26" i="33"/>
  <c r="W26" i="33"/>
  <c r="AM25" i="33"/>
  <c r="W25" i="33"/>
  <c r="AM24" i="33"/>
  <c r="AS24" i="33" s="1"/>
  <c r="W24" i="33"/>
  <c r="AC24" i="33" s="1"/>
  <c r="AM23" i="33"/>
  <c r="W23" i="33"/>
  <c r="Y22" i="33"/>
  <c r="AC22" i="33"/>
  <c r="AM22" i="33"/>
  <c r="Y21" i="33"/>
  <c r="AC21" i="33"/>
  <c r="S21" i="33"/>
  <c r="AM21" i="33" s="1"/>
  <c r="AM20" i="33"/>
  <c r="AS20" i="33" s="1"/>
  <c r="W20" i="33"/>
  <c r="AC20" i="33" s="1"/>
  <c r="Y19" i="33"/>
  <c r="AI19" i="33" s="1"/>
  <c r="AC19" i="33"/>
  <c r="AM19" i="33"/>
  <c r="Y18" i="33"/>
  <c r="AC18" i="33"/>
  <c r="S18" i="33"/>
  <c r="AM18" i="33"/>
  <c r="AM17" i="33"/>
  <c r="W17" i="33"/>
  <c r="W16" i="33"/>
  <c r="AM16" i="33"/>
  <c r="AM15" i="33"/>
  <c r="W15" i="33"/>
  <c r="AM14" i="33"/>
  <c r="W14" i="33"/>
  <c r="AM13" i="33"/>
  <c r="W13" i="33"/>
  <c r="AM12" i="33"/>
  <c r="W12" i="33"/>
  <c r="Y11" i="33"/>
  <c r="AC11" i="33"/>
  <c r="S11" i="33"/>
  <c r="AM11" i="33"/>
  <c r="AM10" i="33"/>
  <c r="W10" i="33"/>
  <c r="AM9" i="33"/>
  <c r="W9" i="33"/>
  <c r="W8" i="33"/>
  <c r="AC8" i="33" s="1"/>
  <c r="AM8" i="33"/>
  <c r="AS8" i="33" s="1"/>
  <c r="AK46" i="34"/>
  <c r="AE46" i="34"/>
  <c r="AC46" i="34"/>
  <c r="AM46" i="34"/>
  <c r="AS46" i="34" s="1"/>
  <c r="AC45" i="34"/>
  <c r="S45" i="34"/>
  <c r="AM45" i="34"/>
  <c r="AS45" i="34" s="1"/>
  <c r="AO43" i="34"/>
  <c r="AU43" i="34"/>
  <c r="AM42" i="34"/>
  <c r="AS42" i="34" s="1"/>
  <c r="W42" i="34"/>
  <c r="AC42" i="34" s="1"/>
  <c r="AM41" i="34"/>
  <c r="AM40" i="34"/>
  <c r="AS40" i="34" s="1"/>
  <c r="W40" i="34"/>
  <c r="AC40" i="34" s="1"/>
  <c r="AC39" i="34"/>
  <c r="AM39" i="34"/>
  <c r="AM38" i="34"/>
  <c r="AS38" i="34" s="1"/>
  <c r="W38" i="34"/>
  <c r="AC38" i="34" s="1"/>
  <c r="AC37" i="34"/>
  <c r="AE37" i="34"/>
  <c r="S37" i="34"/>
  <c r="AM37" i="34" s="1"/>
  <c r="AS37" i="34" s="1"/>
  <c r="S36" i="34"/>
  <c r="AM36" i="34" s="1"/>
  <c r="AS36" i="34" s="1"/>
  <c r="W36" i="34"/>
  <c r="AC36" i="34" s="1"/>
  <c r="AM34" i="34"/>
  <c r="AS34" i="34" s="1"/>
  <c r="W34" i="34"/>
  <c r="AC34" i="34" s="1"/>
  <c r="AM33" i="34"/>
  <c r="AS33" i="34" s="1"/>
  <c r="W33" i="34"/>
  <c r="AC33" i="34" s="1"/>
  <c r="AM32" i="34"/>
  <c r="W32" i="34"/>
  <c r="AM31" i="34"/>
  <c r="W31" i="34"/>
  <c r="Y30" i="34"/>
  <c r="AI30" i="34" s="1"/>
  <c r="AC30" i="34"/>
  <c r="AM30" i="34"/>
  <c r="AM29" i="34"/>
  <c r="W29" i="34"/>
  <c r="AM28" i="34"/>
  <c r="W28" i="34"/>
  <c r="W27" i="34"/>
  <c r="AM27" i="34"/>
  <c r="AM26" i="34"/>
  <c r="AO26" i="34" s="1"/>
  <c r="W26" i="34"/>
  <c r="AM25" i="34"/>
  <c r="W25" i="34"/>
  <c r="AM24" i="34"/>
  <c r="AS24" i="34" s="1"/>
  <c r="W24" i="34"/>
  <c r="AC24" i="34" s="1"/>
  <c r="AM23" i="34"/>
  <c r="W23" i="34"/>
  <c r="AM22" i="34"/>
  <c r="W22" i="34"/>
  <c r="AM21" i="34"/>
  <c r="W21" i="34"/>
  <c r="AM20" i="34"/>
  <c r="AS20" i="34" s="1"/>
  <c r="W20" i="34"/>
  <c r="AC20" i="34" s="1"/>
  <c r="AM19" i="34"/>
  <c r="W19" i="34"/>
  <c r="AM18" i="34"/>
  <c r="W18" i="34"/>
  <c r="W17" i="34"/>
  <c r="AM17" i="34"/>
  <c r="AM16" i="34"/>
  <c r="W16" i="34"/>
  <c r="AM15" i="34"/>
  <c r="W15" i="34"/>
  <c r="W14" i="34"/>
  <c r="AM14" i="34"/>
  <c r="AM13" i="34"/>
  <c r="W13" i="34"/>
  <c r="S12" i="34"/>
  <c r="AM12" i="34" s="1"/>
  <c r="W12" i="34"/>
  <c r="AM11" i="34"/>
  <c r="W11" i="34"/>
  <c r="AM10" i="34"/>
  <c r="W10" i="34"/>
  <c r="AM9" i="34"/>
  <c r="W9" i="34"/>
  <c r="AM8" i="34"/>
  <c r="AS8" i="34" s="1"/>
  <c r="W8" i="34"/>
  <c r="AC8" i="34" s="1"/>
  <c r="AM46" i="35"/>
  <c r="AS46" i="35" s="1"/>
  <c r="W46" i="35"/>
  <c r="AC45" i="35"/>
  <c r="AE45" i="35"/>
  <c r="AM45" i="35"/>
  <c r="AS45" i="35" s="1"/>
  <c r="AO43" i="35"/>
  <c r="AU43" i="35"/>
  <c r="W42" i="35"/>
  <c r="AC42" i="35" s="1"/>
  <c r="AM42" i="35"/>
  <c r="AS42" i="35" s="1"/>
  <c r="AM41" i="35"/>
  <c r="AS41" i="35" s="1"/>
  <c r="AC40" i="35"/>
  <c r="AE40" i="35"/>
  <c r="AM40" i="35"/>
  <c r="AS40" i="35" s="1"/>
  <c r="AC39" i="35"/>
  <c r="S39" i="35"/>
  <c r="AM39" i="35" s="1"/>
  <c r="AM38" i="35"/>
  <c r="AS38" i="35" s="1"/>
  <c r="W38" i="35"/>
  <c r="AC38" i="35" s="1"/>
  <c r="AM37" i="35"/>
  <c r="AS37" i="35" s="1"/>
  <c r="W37" i="35"/>
  <c r="AC37" i="35" s="1"/>
  <c r="AM36" i="35"/>
  <c r="AS36" i="35" s="1"/>
  <c r="W36" i="35"/>
  <c r="AC36" i="35" s="1"/>
  <c r="AM34" i="35"/>
  <c r="AS34" i="35" s="1"/>
  <c r="W34" i="35"/>
  <c r="AC34" i="35" s="1"/>
  <c r="AC33" i="35"/>
  <c r="AE33" i="35"/>
  <c r="AM33" i="35"/>
  <c r="AS33" i="35" s="1"/>
  <c r="W32" i="35"/>
  <c r="AM32" i="35"/>
  <c r="AM31" i="35"/>
  <c r="W31" i="35"/>
  <c r="W30" i="35"/>
  <c r="AM30" i="35"/>
  <c r="S29" i="35"/>
  <c r="AC29" i="35"/>
  <c r="AM29" i="35"/>
  <c r="AM28" i="35"/>
  <c r="W28" i="35"/>
  <c r="AM27" i="35"/>
  <c r="W27" i="35"/>
  <c r="AM26" i="35"/>
  <c r="W26" i="35"/>
  <c r="AM25" i="35"/>
  <c r="W25" i="35"/>
  <c r="AC24" i="35"/>
  <c r="AE24" i="35"/>
  <c r="AM24" i="35"/>
  <c r="AS24" i="35" s="1"/>
  <c r="AM23" i="35"/>
  <c r="Y22" i="35"/>
  <c r="AC22" i="35"/>
  <c r="S22" i="35"/>
  <c r="AM22" i="35"/>
  <c r="AM21" i="35"/>
  <c r="W21" i="35"/>
  <c r="Y20" i="35"/>
  <c r="AC20" i="35"/>
  <c r="AM20" i="35"/>
  <c r="AS20" i="35" s="1"/>
  <c r="AC19" i="35"/>
  <c r="S19" i="35"/>
  <c r="AM19" i="35" s="1"/>
  <c r="Y18" i="35"/>
  <c r="AC18" i="35"/>
  <c r="AM18" i="35"/>
  <c r="AM17" i="35"/>
  <c r="W17" i="35"/>
  <c r="AM16" i="35"/>
  <c r="W16" i="35"/>
  <c r="Y15" i="35"/>
  <c r="AC15" i="35"/>
  <c r="S15" i="35"/>
  <c r="AM15" i="35" s="1"/>
  <c r="AK14" i="35"/>
  <c r="S14" i="35"/>
  <c r="AC14" i="35"/>
  <c r="AM14" i="35"/>
  <c r="W13" i="35"/>
  <c r="AM13" i="35"/>
  <c r="AM12" i="35"/>
  <c r="W12" i="35"/>
  <c r="W11" i="35"/>
  <c r="AM11" i="35"/>
  <c r="Y10" i="35"/>
  <c r="AC10" i="35"/>
  <c r="AM10" i="35"/>
  <c r="AM9" i="35"/>
  <c r="W9" i="35"/>
  <c r="AC8" i="35"/>
  <c r="AE8" i="35"/>
  <c r="AM8" i="35"/>
  <c r="AS8" i="35" s="1"/>
  <c r="AM46" i="36"/>
  <c r="AS46" i="36" s="1"/>
  <c r="W46" i="36"/>
  <c r="AM45" i="36"/>
  <c r="AS45" i="36" s="1"/>
  <c r="W45" i="36"/>
  <c r="AC45" i="36" s="1"/>
  <c r="AM43" i="36"/>
  <c r="AS43" i="36" s="1"/>
  <c r="AC42" i="36"/>
  <c r="AM42" i="36"/>
  <c r="AS42" i="36" s="1"/>
  <c r="AY41" i="36"/>
  <c r="AS41" i="36"/>
  <c r="AU41" i="36"/>
  <c r="AM40" i="36"/>
  <c r="AS40" i="36" s="1"/>
  <c r="W40" i="36"/>
  <c r="AC40" i="36" s="1"/>
  <c r="AM39" i="36"/>
  <c r="W39" i="36"/>
  <c r="AM38" i="36"/>
  <c r="AS38" i="36" s="1"/>
  <c r="W38" i="36"/>
  <c r="AC38" i="36" s="1"/>
  <c r="AM37" i="36"/>
  <c r="AS37" i="36" s="1"/>
  <c r="W37" i="36"/>
  <c r="W36" i="36"/>
  <c r="AC36" i="36" s="1"/>
  <c r="AM36" i="36"/>
  <c r="W34" i="36"/>
  <c r="AC34" i="36" s="1"/>
  <c r="AM34" i="36"/>
  <c r="AM33" i="36"/>
  <c r="AS33" i="36" s="1"/>
  <c r="W33" i="36"/>
  <c r="AC33" i="36" s="1"/>
  <c r="AM32" i="36"/>
  <c r="W32" i="36"/>
  <c r="AM31" i="36"/>
  <c r="W31" i="36"/>
  <c r="AM30" i="36"/>
  <c r="W30" i="36"/>
  <c r="AC30" i="36" s="1"/>
  <c r="W29" i="36"/>
  <c r="AM29" i="36"/>
  <c r="AM28" i="36"/>
  <c r="W28" i="36"/>
  <c r="AM27" i="36"/>
  <c r="W27" i="36"/>
  <c r="AM26" i="36"/>
  <c r="W26" i="36"/>
  <c r="Y25" i="36"/>
  <c r="AC25" i="36"/>
  <c r="AM25" i="36"/>
  <c r="W24" i="36"/>
  <c r="AC24" i="36" s="1"/>
  <c r="AM24" i="36"/>
  <c r="AS24" i="36" s="1"/>
  <c r="Y23" i="36"/>
  <c r="AC23" i="36"/>
  <c r="AM23" i="36"/>
  <c r="AM22" i="36"/>
  <c r="W22" i="36"/>
  <c r="AM21" i="36"/>
  <c r="W21" i="36"/>
  <c r="AM20" i="36"/>
  <c r="AS20" i="36" s="1"/>
  <c r="W20" i="36"/>
  <c r="AC20" i="36" s="1"/>
  <c r="AM19" i="36"/>
  <c r="W19" i="36"/>
  <c r="AM18" i="36"/>
  <c r="W18" i="36"/>
  <c r="AM17" i="36"/>
  <c r="W17" i="36"/>
  <c r="Y16" i="36"/>
  <c r="AC16" i="36"/>
  <c r="AM16" i="36"/>
  <c r="S15" i="36"/>
  <c r="Y15" i="36"/>
  <c r="AC15" i="36"/>
  <c r="AM15" i="36"/>
  <c r="AM14" i="36"/>
  <c r="W14" i="36"/>
  <c r="Y13" i="36"/>
  <c r="AC13" i="36"/>
  <c r="AM13" i="36"/>
  <c r="AM12" i="36"/>
  <c r="W12" i="36"/>
  <c r="AM11" i="36"/>
  <c r="W11" i="36"/>
  <c r="AM10" i="36"/>
  <c r="W10" i="36"/>
  <c r="AM9" i="36"/>
  <c r="W9" i="36"/>
  <c r="AM8" i="36"/>
  <c r="AS8" i="36" s="1"/>
  <c r="W8" i="36"/>
  <c r="AC8" i="36" s="1"/>
  <c r="AC46" i="37"/>
  <c r="AE46" i="37"/>
  <c r="AM46" i="37"/>
  <c r="AS46" i="37" s="1"/>
  <c r="AM45" i="37"/>
  <c r="AS45" i="37" s="1"/>
  <c r="W45" i="37"/>
  <c r="AC45" i="37" s="1"/>
  <c r="AU43" i="37"/>
  <c r="Y42" i="37"/>
  <c r="AC42" i="37"/>
  <c r="AE42" i="37"/>
  <c r="AM42" i="37"/>
  <c r="AS42" i="37" s="1"/>
  <c r="AO41" i="37"/>
  <c r="AU41" i="37"/>
  <c r="AM40" i="37"/>
  <c r="AS40" i="37" s="1"/>
  <c r="W40" i="37"/>
  <c r="AC40" i="37" s="1"/>
  <c r="W39" i="37"/>
  <c r="AM39" i="37"/>
  <c r="AM38" i="37"/>
  <c r="AS38" i="37" s="1"/>
  <c r="W38" i="37"/>
  <c r="AC38" i="37" s="1"/>
  <c r="AM37" i="37"/>
  <c r="AO37" i="37" s="1"/>
  <c r="W37" i="37"/>
  <c r="AC37" i="37" s="1"/>
  <c r="AC36" i="37"/>
  <c r="AM36" i="37"/>
  <c r="AS36" i="37" s="1"/>
  <c r="W34" i="37"/>
  <c r="AC34" i="37" s="1"/>
  <c r="AM34" i="37"/>
  <c r="AS34" i="37" s="1"/>
  <c r="AM33" i="37"/>
  <c r="AS33" i="37" s="1"/>
  <c r="W33" i="37"/>
  <c r="AC33" i="37" s="1"/>
  <c r="AM32" i="37"/>
  <c r="W32" i="37"/>
  <c r="AM31" i="37"/>
  <c r="W31" i="37"/>
  <c r="AM30" i="37"/>
  <c r="W30" i="37"/>
  <c r="W29" i="37"/>
  <c r="AM29" i="37"/>
  <c r="AM28" i="37"/>
  <c r="W28" i="37"/>
  <c r="AM27" i="37"/>
  <c r="W27" i="37"/>
  <c r="AM26" i="37"/>
  <c r="W26" i="37"/>
  <c r="W25" i="37"/>
  <c r="AM25" i="37"/>
  <c r="AM24" i="37"/>
  <c r="AS24" i="37" s="1"/>
  <c r="W24" i="37"/>
  <c r="AC24" i="37" s="1"/>
  <c r="W23" i="37"/>
  <c r="AM23" i="37"/>
  <c r="AM22" i="37"/>
  <c r="W22" i="37"/>
  <c r="AM21" i="37"/>
  <c r="W21" i="37"/>
  <c r="AM20" i="37"/>
  <c r="AS20" i="37" s="1"/>
  <c r="AM19" i="37"/>
  <c r="W19" i="37"/>
  <c r="W18" i="37"/>
  <c r="AM18" i="37"/>
  <c r="AM17" i="37"/>
  <c r="W17" i="37"/>
  <c r="AM16" i="37"/>
  <c r="W16" i="37"/>
  <c r="AM15" i="37"/>
  <c r="W15" i="37"/>
  <c r="Y14" i="37"/>
  <c r="AC14" i="37"/>
  <c r="AM14" i="37"/>
  <c r="AM13" i="37"/>
  <c r="W13" i="37"/>
  <c r="Y12" i="37"/>
  <c r="AC12" i="37"/>
  <c r="S12" i="37"/>
  <c r="AM12" i="37"/>
  <c r="AM11" i="37"/>
  <c r="W11" i="37"/>
  <c r="W10" i="37"/>
  <c r="AM10" i="37"/>
  <c r="W9" i="37"/>
  <c r="AM9" i="37"/>
  <c r="AM8" i="37"/>
  <c r="AS8" i="37" s="1"/>
  <c r="W8" i="37"/>
  <c r="AC8" i="37" s="1"/>
  <c r="AM46" i="38"/>
  <c r="AS46" i="38" s="1"/>
  <c r="W46" i="38"/>
  <c r="AC46" i="38" s="1"/>
  <c r="AM45" i="38"/>
  <c r="AS45" i="38" s="1"/>
  <c r="W45" i="38"/>
  <c r="AC45" i="38" s="1"/>
  <c r="AM43" i="38"/>
  <c r="AS43" i="38" s="1"/>
  <c r="AC42" i="38"/>
  <c r="S42" i="38"/>
  <c r="AE42" i="38"/>
  <c r="AM42" i="38"/>
  <c r="AS42" i="38" s="1"/>
  <c r="AM40" i="38"/>
  <c r="W40" i="38"/>
  <c r="AC40" i="38" s="1"/>
  <c r="AM39" i="38"/>
  <c r="W39" i="38"/>
  <c r="AM38" i="38"/>
  <c r="AS38" i="38" s="1"/>
  <c r="W38" i="38"/>
  <c r="AC38" i="38" s="1"/>
  <c r="AM37" i="38"/>
  <c r="AS37" i="38" s="1"/>
  <c r="W37" i="38"/>
  <c r="AC37" i="38" s="1"/>
  <c r="AM36" i="38"/>
  <c r="AS36" i="38" s="1"/>
  <c r="W36" i="38"/>
  <c r="AC36" i="38" s="1"/>
  <c r="AM34" i="38"/>
  <c r="AS34" i="38" s="1"/>
  <c r="W34" i="38"/>
  <c r="AC34" i="38" s="1"/>
  <c r="AM33" i="38"/>
  <c r="AS33" i="38" s="1"/>
  <c r="W33" i="38"/>
  <c r="AC33" i="38" s="1"/>
  <c r="AM32" i="38"/>
  <c r="W32" i="38"/>
  <c r="AM31" i="38"/>
  <c r="W31" i="38"/>
  <c r="AM30" i="38"/>
  <c r="W30" i="38"/>
  <c r="AM29" i="38"/>
  <c r="W29" i="38"/>
  <c r="AC28" i="38"/>
  <c r="AM28" i="38"/>
  <c r="S27" i="38"/>
  <c r="AM27" i="38" s="1"/>
  <c r="W27" i="38"/>
  <c r="AM26" i="38"/>
  <c r="W26" i="38"/>
  <c r="Y25" i="38"/>
  <c r="AC25" i="38"/>
  <c r="S25" i="38"/>
  <c r="AM25" i="38"/>
  <c r="AM24" i="38"/>
  <c r="AS24" i="38" s="1"/>
  <c r="W24" i="38"/>
  <c r="AC24" i="38" s="1"/>
  <c r="Y23" i="38"/>
  <c r="AC23" i="38"/>
  <c r="AM23" i="38"/>
  <c r="AM22" i="38"/>
  <c r="W22" i="38"/>
  <c r="AM21" i="38"/>
  <c r="W21" i="38"/>
  <c r="AC20" i="38"/>
  <c r="AM19" i="38"/>
  <c r="AS19" i="38" s="1"/>
  <c r="AO19" i="38"/>
  <c r="AY19" i="38" s="1"/>
  <c r="W19" i="38"/>
  <c r="AM18" i="38"/>
  <c r="W18" i="38"/>
  <c r="AM17" i="38"/>
  <c r="W17" i="38"/>
  <c r="AM16" i="38"/>
  <c r="W16" i="38"/>
  <c r="W15" i="38"/>
  <c r="AM15" i="38"/>
  <c r="AM14" i="38"/>
  <c r="W14" i="38"/>
  <c r="AM13" i="38"/>
  <c r="W13" i="38"/>
  <c r="Y12" i="38"/>
  <c r="AC12" i="38"/>
  <c r="AM12" i="38"/>
  <c r="Y11" i="38"/>
  <c r="AC11" i="38"/>
  <c r="AM11" i="38"/>
  <c r="Y10" i="38"/>
  <c r="AC10" i="38"/>
  <c r="AM10" i="38"/>
  <c r="AM9" i="38"/>
  <c r="W9" i="38"/>
  <c r="AM8" i="38"/>
  <c r="AS8" i="38" s="1"/>
  <c r="W8" i="38"/>
  <c r="AC8" i="38" s="1"/>
  <c r="AM46" i="39"/>
  <c r="AS46" i="39" s="1"/>
  <c r="W46" i="39"/>
  <c r="AC46" i="39" s="1"/>
  <c r="W45" i="39"/>
  <c r="AC45" i="39" s="1"/>
  <c r="AM45" i="39"/>
  <c r="AS45" i="39" s="1"/>
  <c r="AM42" i="39"/>
  <c r="AS42" i="39" s="1"/>
  <c r="W42" i="39"/>
  <c r="AC42" i="39" s="1"/>
  <c r="AM41" i="39"/>
  <c r="AS41" i="39" s="1"/>
  <c r="AK40" i="39"/>
  <c r="AE40" i="39"/>
  <c r="AM40" i="39"/>
  <c r="AS40" i="39" s="1"/>
  <c r="W39" i="39"/>
  <c r="AM39" i="39"/>
  <c r="W38" i="39"/>
  <c r="AM38" i="39"/>
  <c r="AS38" i="39" s="1"/>
  <c r="AM37" i="39"/>
  <c r="AO37" i="39"/>
  <c r="W37" i="39"/>
  <c r="AC37" i="39" s="1"/>
  <c r="AM36" i="39"/>
  <c r="AS36" i="39" s="1"/>
  <c r="W36" i="39"/>
  <c r="AC36" i="39" s="1"/>
  <c r="AM34" i="39"/>
  <c r="AS34" i="39" s="1"/>
  <c r="W34" i="39"/>
  <c r="AC34" i="39" s="1"/>
  <c r="AC33" i="39"/>
  <c r="AE33" i="39"/>
  <c r="AM33" i="39"/>
  <c r="AS33" i="39" s="1"/>
  <c r="AM32" i="39"/>
  <c r="W32" i="39"/>
  <c r="AM31" i="39"/>
  <c r="W31" i="39"/>
  <c r="AM30" i="39"/>
  <c r="W30" i="39"/>
  <c r="AM29" i="39"/>
  <c r="W29" i="39"/>
  <c r="W28" i="39"/>
  <c r="AM28" i="39"/>
  <c r="Y27" i="39"/>
  <c r="AC27" i="39"/>
  <c r="AM27" i="39"/>
  <c r="W26" i="39"/>
  <c r="AM26" i="39"/>
  <c r="AM25" i="39"/>
  <c r="W25" i="39"/>
  <c r="AM24" i="39"/>
  <c r="AS24" i="39" s="1"/>
  <c r="W24" i="39"/>
  <c r="AC24" i="39" s="1"/>
  <c r="W23" i="39"/>
  <c r="AM23" i="39"/>
  <c r="AM22" i="39"/>
  <c r="W22" i="39"/>
  <c r="AM21" i="39"/>
  <c r="W21" i="39"/>
  <c r="S20" i="39"/>
  <c r="AM20" i="39" s="1"/>
  <c r="AS20" i="39" s="1"/>
  <c r="W20" i="39"/>
  <c r="AC20" i="39" s="1"/>
  <c r="AM19" i="39"/>
  <c r="W19" i="39"/>
  <c r="AM18" i="39"/>
  <c r="W18" i="39"/>
  <c r="AM17" i="39"/>
  <c r="W17" i="39"/>
  <c r="AM16" i="39"/>
  <c r="W16" i="39"/>
  <c r="AM15" i="39"/>
  <c r="W15" i="39"/>
  <c r="Y14" i="39"/>
  <c r="AC14" i="39"/>
  <c r="AM14" i="39"/>
  <c r="AM13" i="39"/>
  <c r="W13" i="39"/>
  <c r="AM12" i="39"/>
  <c r="W12" i="39"/>
  <c r="AK11" i="39"/>
  <c r="AC11" i="39"/>
  <c r="AM11" i="39"/>
  <c r="Y10" i="39"/>
  <c r="AC10" i="39"/>
  <c r="AM10" i="39"/>
  <c r="AM9" i="39"/>
  <c r="W9" i="39"/>
  <c r="AM8" i="39"/>
  <c r="AS8" i="39" s="1"/>
  <c r="W8" i="39"/>
  <c r="AC8" i="39" s="1"/>
  <c r="AM46" i="40"/>
  <c r="AS46" i="40" s="1"/>
  <c r="W46" i="40"/>
  <c r="AC46" i="40" s="1"/>
  <c r="AM45" i="40"/>
  <c r="AS45" i="40" s="1"/>
  <c r="W45" i="40"/>
  <c r="AC45" i="40" s="1"/>
  <c r="AM43" i="40"/>
  <c r="AS43" i="40" s="1"/>
  <c r="AM42" i="40"/>
  <c r="AS42" i="40" s="1"/>
  <c r="W42" i="40"/>
  <c r="AC42" i="40" s="1"/>
  <c r="AM40" i="40"/>
  <c r="AS40" i="40" s="1"/>
  <c r="W40" i="40"/>
  <c r="AC40" i="40" s="1"/>
  <c r="AM39" i="40"/>
  <c r="W39" i="40"/>
  <c r="W38" i="40"/>
  <c r="AC38" i="40" s="1"/>
  <c r="AM38" i="40"/>
  <c r="AS38" i="40" s="1"/>
  <c r="AM37" i="40"/>
  <c r="AS37" i="40" s="1"/>
  <c r="W37" i="40"/>
  <c r="AC37" i="40" s="1"/>
  <c r="AM36" i="40"/>
  <c r="W36" i="40"/>
  <c r="AC36" i="40" s="1"/>
  <c r="AM34" i="40"/>
  <c r="AS34" i="40" s="1"/>
  <c r="W34" i="40"/>
  <c r="AC34" i="40" s="1"/>
  <c r="AC33" i="40"/>
  <c r="AE33" i="40"/>
  <c r="AM33" i="40"/>
  <c r="AS33" i="40" s="1"/>
  <c r="AM32" i="40"/>
  <c r="W32" i="40"/>
  <c r="W31" i="40"/>
  <c r="AM31" i="40"/>
  <c r="AM30" i="40"/>
  <c r="W30" i="40"/>
  <c r="AM29" i="40"/>
  <c r="W29" i="40"/>
  <c r="AM28" i="40"/>
  <c r="W28" i="40"/>
  <c r="AM27" i="40"/>
  <c r="W27" i="40"/>
  <c r="AM26" i="40"/>
  <c r="W26" i="40"/>
  <c r="AM25" i="40"/>
  <c r="W25" i="40"/>
  <c r="AM24" i="40"/>
  <c r="AS24" i="40" s="1"/>
  <c r="W24" i="40"/>
  <c r="AC24" i="40" s="1"/>
  <c r="AM23" i="40"/>
  <c r="W23" i="40"/>
  <c r="AM22" i="40"/>
  <c r="W22" i="40"/>
  <c r="AM21" i="40"/>
  <c r="W21" i="40"/>
  <c r="AM20" i="40"/>
  <c r="AS20" i="40" s="1"/>
  <c r="W20" i="40"/>
  <c r="AC20" i="40" s="1"/>
  <c r="AM19" i="40"/>
  <c r="W19" i="40"/>
  <c r="AM18" i="40"/>
  <c r="W18" i="40"/>
  <c r="AM17" i="40"/>
  <c r="W17" i="40"/>
  <c r="AM16" i="40"/>
  <c r="W16" i="40"/>
  <c r="AM15" i="40"/>
  <c r="W15" i="40"/>
  <c r="W14" i="40"/>
  <c r="AM14" i="40"/>
  <c r="AM13" i="40"/>
  <c r="W13" i="40"/>
  <c r="Y12" i="40"/>
  <c r="AC12" i="40"/>
  <c r="S12" i="40"/>
  <c r="AM12" i="40"/>
  <c r="W11" i="40"/>
  <c r="AM11" i="40"/>
  <c r="AM10" i="40"/>
  <c r="W10" i="40"/>
  <c r="AM9" i="40"/>
  <c r="W9" i="40"/>
  <c r="AC8" i="40"/>
  <c r="AE8" i="40"/>
  <c r="AM8" i="40"/>
  <c r="AS8" i="40" s="1"/>
  <c r="AM46" i="41"/>
  <c r="AS46" i="41" s="1"/>
  <c r="W46" i="41"/>
  <c r="AC46" i="41" s="1"/>
  <c r="AM45" i="41"/>
  <c r="AS45" i="41" s="1"/>
  <c r="W45" i="41"/>
  <c r="AC45" i="41" s="1"/>
  <c r="AM43" i="41"/>
  <c r="AS43" i="41" s="1"/>
  <c r="AM42" i="41"/>
  <c r="AS42" i="41" s="1"/>
  <c r="W42" i="41"/>
  <c r="AC42" i="41" s="1"/>
  <c r="AS41" i="41"/>
  <c r="AO41" i="41"/>
  <c r="AC40" i="41"/>
  <c r="AE40" i="41"/>
  <c r="AM40" i="41"/>
  <c r="AS40" i="41" s="1"/>
  <c r="AM39" i="41"/>
  <c r="W39" i="41"/>
  <c r="AM38" i="41"/>
  <c r="AS38" i="41" s="1"/>
  <c r="W38" i="41"/>
  <c r="AC38" i="41" s="1"/>
  <c r="AM37" i="41"/>
  <c r="AS37" i="41" s="1"/>
  <c r="W37" i="41"/>
  <c r="AC37" i="41" s="1"/>
  <c r="W36" i="41"/>
  <c r="AC36" i="41" s="1"/>
  <c r="AM36" i="41"/>
  <c r="AS36" i="41" s="1"/>
  <c r="W34" i="41"/>
  <c r="AC34" i="41" s="1"/>
  <c r="AM34" i="41"/>
  <c r="AS34" i="41" s="1"/>
  <c r="AM33" i="41"/>
  <c r="AS33" i="41" s="1"/>
  <c r="W33" i="41"/>
  <c r="AC33" i="41" s="1"/>
  <c r="AM32" i="41"/>
  <c r="W32" i="41"/>
  <c r="AM31" i="41"/>
  <c r="W31" i="41"/>
  <c r="AM30" i="41"/>
  <c r="W30" i="41"/>
  <c r="AM29" i="41"/>
  <c r="W29" i="41"/>
  <c r="AM28" i="41"/>
  <c r="W28" i="41"/>
  <c r="AM27" i="41"/>
  <c r="W27" i="41"/>
  <c r="W26" i="41"/>
  <c r="AM26" i="41"/>
  <c r="AM25" i="41"/>
  <c r="W25" i="41"/>
  <c r="AM24" i="41"/>
  <c r="AS24" i="41" s="1"/>
  <c r="W24" i="41"/>
  <c r="AC24" i="41" s="1"/>
  <c r="AM23" i="41"/>
  <c r="W23" i="41"/>
  <c r="Y22" i="41"/>
  <c r="AC22" i="41"/>
  <c r="S22" i="41"/>
  <c r="AM22" i="41"/>
  <c r="AM21" i="41"/>
  <c r="W21" i="41"/>
  <c r="AI20" i="41"/>
  <c r="AC20" i="41"/>
  <c r="AM20" i="41"/>
  <c r="AS20" i="41" s="1"/>
  <c r="AM19" i="41"/>
  <c r="W19" i="41"/>
  <c r="AK18" i="41"/>
  <c r="AC18" i="41"/>
  <c r="S18" i="41"/>
  <c r="AM18" i="41" s="1"/>
  <c r="AM17" i="41"/>
  <c r="W17" i="41"/>
  <c r="AM16" i="41"/>
  <c r="W16" i="41"/>
  <c r="AM15" i="41"/>
  <c r="W15" i="41"/>
  <c r="Y14" i="41"/>
  <c r="AC14" i="41"/>
  <c r="S14" i="41"/>
  <c r="AM14" i="41"/>
  <c r="AM13" i="41"/>
  <c r="W13" i="41"/>
  <c r="AM12" i="41"/>
  <c r="W12" i="41"/>
  <c r="W11" i="41"/>
  <c r="AM11" i="41"/>
  <c r="AM10" i="41"/>
  <c r="W10" i="41"/>
  <c r="AM9" i="41"/>
  <c r="W9" i="41"/>
  <c r="AM8" i="41"/>
  <c r="AS8" i="41" s="1"/>
  <c r="W8" i="41"/>
  <c r="AC8" i="41" s="1"/>
  <c r="AM46" i="42"/>
  <c r="AS46" i="42" s="1"/>
  <c r="W46" i="42"/>
  <c r="AC46" i="42" s="1"/>
  <c r="AM45" i="42"/>
  <c r="AS45" i="42" s="1"/>
  <c r="W45" i="42"/>
  <c r="AC45" i="42" s="1"/>
  <c r="AM43" i="42"/>
  <c r="AM42" i="42"/>
  <c r="AS42" i="42" s="1"/>
  <c r="W42" i="42"/>
  <c r="AC42" i="42" s="1"/>
  <c r="AO41" i="42"/>
  <c r="AU41" i="42"/>
  <c r="AM40" i="42"/>
  <c r="AS40" i="42" s="1"/>
  <c r="W40" i="42"/>
  <c r="AC40" i="42" s="1"/>
  <c r="AM39" i="42"/>
  <c r="W39" i="42"/>
  <c r="AM38" i="42"/>
  <c r="AS38" i="42" s="1"/>
  <c r="W38" i="42"/>
  <c r="AC38" i="42" s="1"/>
  <c r="AM37" i="42"/>
  <c r="AS37" i="42" s="1"/>
  <c r="W37" i="42"/>
  <c r="AC37" i="42" s="1"/>
  <c r="AM36" i="42"/>
  <c r="AS36" i="42" s="1"/>
  <c r="W36" i="42"/>
  <c r="AM34" i="42"/>
  <c r="AS34" i="42" s="1"/>
  <c r="W34" i="42"/>
  <c r="AC34" i="42" s="1"/>
  <c r="AM33" i="42"/>
  <c r="AS33" i="42" s="1"/>
  <c r="W33" i="42"/>
  <c r="AC33" i="42" s="1"/>
  <c r="Y32" i="42"/>
  <c r="AI32" i="42" s="1"/>
  <c r="AC32" i="42"/>
  <c r="AM32" i="42"/>
  <c r="AM31" i="42"/>
  <c r="W31" i="42"/>
  <c r="AM30" i="42"/>
  <c r="W30" i="42"/>
  <c r="Y29" i="42"/>
  <c r="AI29" i="42" s="1"/>
  <c r="AC29" i="42"/>
  <c r="AM29" i="42"/>
  <c r="AS29" i="42" s="1"/>
  <c r="Y28" i="42"/>
  <c r="AI28" i="42" s="1"/>
  <c r="AC28" i="42"/>
  <c r="AM28" i="42"/>
  <c r="AM27" i="42"/>
  <c r="W27" i="42"/>
  <c r="W26" i="42"/>
  <c r="AM26" i="42"/>
  <c r="W25" i="42"/>
  <c r="AM25" i="42"/>
  <c r="AM24" i="42"/>
  <c r="AS24" i="42" s="1"/>
  <c r="W24" i="42"/>
  <c r="AC24" i="42" s="1"/>
  <c r="AM23" i="42"/>
  <c r="W23" i="42"/>
  <c r="Y22" i="42"/>
  <c r="AC22" i="42"/>
  <c r="S22" i="42"/>
  <c r="AM22" i="42"/>
  <c r="Y21" i="42"/>
  <c r="AC21" i="42"/>
  <c r="AM21" i="42"/>
  <c r="W20" i="42"/>
  <c r="AC20" i="42" s="1"/>
  <c r="AM20" i="42"/>
  <c r="AS20" i="42" s="1"/>
  <c r="Y19" i="42"/>
  <c r="AI19" i="42" s="1"/>
  <c r="AC19" i="42"/>
  <c r="AM19" i="42"/>
  <c r="AM18" i="42"/>
  <c r="W18" i="42"/>
  <c r="Y17" i="42"/>
  <c r="AC17" i="42"/>
  <c r="S17" i="42"/>
  <c r="AM17" i="42"/>
  <c r="AM16" i="42"/>
  <c r="W16" i="42"/>
  <c r="W15" i="42"/>
  <c r="AM15" i="42"/>
  <c r="AM14" i="42"/>
  <c r="W14" i="42"/>
  <c r="AM13" i="42"/>
  <c r="W13" i="42"/>
  <c r="AM12" i="42"/>
  <c r="W12" i="42"/>
  <c r="W11" i="42"/>
  <c r="AM11" i="42"/>
  <c r="AM10" i="42"/>
  <c r="W10" i="42"/>
  <c r="W9" i="42"/>
  <c r="AM9" i="42"/>
  <c r="Y8" i="42"/>
  <c r="AC8" i="42"/>
  <c r="AE8" i="42"/>
  <c r="AM8" i="42"/>
  <c r="AS8" i="42" s="1"/>
  <c r="AM46" i="43"/>
  <c r="AS46" i="43" s="1"/>
  <c r="W46" i="43"/>
  <c r="AC46" i="43" s="1"/>
  <c r="AM45" i="43"/>
  <c r="AS45" i="43" s="1"/>
  <c r="W45" i="43"/>
  <c r="AC45" i="43" s="1"/>
  <c r="AM43" i="43"/>
  <c r="AS43" i="43" s="1"/>
  <c r="AM42" i="43"/>
  <c r="AS42" i="43" s="1"/>
  <c r="W42" i="43"/>
  <c r="AC42" i="43" s="1"/>
  <c r="AM41" i="43"/>
  <c r="AS41" i="43" s="1"/>
  <c r="AM40" i="43"/>
  <c r="AS40" i="43" s="1"/>
  <c r="W40" i="43"/>
  <c r="AC40" i="43" s="1"/>
  <c r="AM39" i="43"/>
  <c r="W39" i="43"/>
  <c r="AM38" i="43"/>
  <c r="AS38" i="43" s="1"/>
  <c r="W38" i="43"/>
  <c r="AC38" i="43" s="1"/>
  <c r="AM37" i="43"/>
  <c r="AS37" i="43" s="1"/>
  <c r="W37" i="43"/>
  <c r="AC37" i="43" s="1"/>
  <c r="AM36" i="43"/>
  <c r="AS36" i="43" s="1"/>
  <c r="W36" i="43"/>
  <c r="AC36" i="43" s="1"/>
  <c r="AC34" i="43"/>
  <c r="AM34" i="43"/>
  <c r="AS34" i="43" s="1"/>
  <c r="W33" i="43"/>
  <c r="AC33" i="43" s="1"/>
  <c r="AM33" i="43"/>
  <c r="AS33" i="43" s="1"/>
  <c r="AM32" i="43"/>
  <c r="W32" i="43"/>
  <c r="AM31" i="43"/>
  <c r="W31" i="43"/>
  <c r="AM30" i="43"/>
  <c r="W30" i="43"/>
  <c r="AM29" i="43"/>
  <c r="W29" i="43"/>
  <c r="AM28" i="43"/>
  <c r="W28" i="43"/>
  <c r="AM27" i="43"/>
  <c r="W27" i="43"/>
  <c r="AM26" i="43"/>
  <c r="W26" i="43"/>
  <c r="AM25" i="43"/>
  <c r="W25" i="43"/>
  <c r="AM24" i="43"/>
  <c r="AS24" i="43" s="1"/>
  <c r="W24" i="43"/>
  <c r="AC24" i="43" s="1"/>
  <c r="W23" i="43"/>
  <c r="AM23" i="43"/>
  <c r="AM22" i="43"/>
  <c r="W22" i="43"/>
  <c r="AM21" i="43"/>
  <c r="W21" i="43"/>
  <c r="AM20" i="43"/>
  <c r="AS20" i="43" s="1"/>
  <c r="W20" i="43"/>
  <c r="AC20" i="43" s="1"/>
  <c r="AM19" i="43"/>
  <c r="W19" i="43"/>
  <c r="AM18" i="43"/>
  <c r="W18" i="43"/>
  <c r="AM17" i="43"/>
  <c r="W17" i="43"/>
  <c r="Y17" i="43"/>
  <c r="S16" i="43"/>
  <c r="AM16" i="43" s="1"/>
  <c r="W16" i="43"/>
  <c r="S15" i="43"/>
  <c r="AM15" i="43" s="1"/>
  <c r="AC15" i="43"/>
  <c r="AM14" i="43"/>
  <c r="W14" i="43"/>
  <c r="Y13" i="43"/>
  <c r="AC13" i="43"/>
  <c r="S13" i="43"/>
  <c r="AM13" i="43"/>
  <c r="W12" i="43"/>
  <c r="AM12" i="43"/>
  <c r="AM11" i="43"/>
  <c r="W11" i="43"/>
  <c r="AM10" i="43"/>
  <c r="W10" i="43"/>
  <c r="AM9" i="43"/>
  <c r="W9" i="43"/>
  <c r="AM8" i="43"/>
  <c r="AS8" i="43" s="1"/>
  <c r="W8" i="43"/>
  <c r="AC8" i="43" s="1"/>
  <c r="AM46" i="44"/>
  <c r="AS46" i="44" s="1"/>
  <c r="W46" i="44"/>
  <c r="AC46" i="44" s="1"/>
  <c r="AM45" i="44"/>
  <c r="AS45" i="44" s="1"/>
  <c r="W45" i="44"/>
  <c r="AC45" i="44" s="1"/>
  <c r="AM43" i="44"/>
  <c r="AS43" i="44" s="1"/>
  <c r="AM42" i="44"/>
  <c r="AS42" i="44" s="1"/>
  <c r="W42" i="44"/>
  <c r="AC42" i="44" s="1"/>
  <c r="AM41" i="44"/>
  <c r="AS41" i="44" s="1"/>
  <c r="AC40" i="44"/>
  <c r="AE40" i="44"/>
  <c r="AM40" i="44"/>
  <c r="AS40" i="44" s="1"/>
  <c r="AM39" i="44"/>
  <c r="W39" i="44"/>
  <c r="AM38" i="44"/>
  <c r="AS38" i="44" s="1"/>
  <c r="W38" i="44"/>
  <c r="AC38" i="44" s="1"/>
  <c r="AC37" i="44"/>
  <c r="AE37" i="44"/>
  <c r="AM37" i="44"/>
  <c r="AS37" i="44" s="1"/>
  <c r="AM36" i="44"/>
  <c r="AS36" i="44" s="1"/>
  <c r="W36" i="44"/>
  <c r="AC36" i="44" s="1"/>
  <c r="AK34" i="44"/>
  <c r="AE34" i="44"/>
  <c r="AM34" i="44"/>
  <c r="AS34" i="44" s="1"/>
  <c r="AM33" i="44"/>
  <c r="AS33" i="44" s="1"/>
  <c r="W33" i="44"/>
  <c r="AC33" i="44" s="1"/>
  <c r="AM32" i="44"/>
  <c r="W32" i="44"/>
  <c r="W31" i="44"/>
  <c r="AM31" i="44"/>
  <c r="AM30" i="44"/>
  <c r="W30" i="44"/>
  <c r="Y29" i="44"/>
  <c r="AI29" i="44" s="1"/>
  <c r="AC29" i="44"/>
  <c r="AS29" i="44"/>
  <c r="AM28" i="44"/>
  <c r="W28" i="44"/>
  <c r="AM27" i="44"/>
  <c r="W27" i="44"/>
  <c r="AM26" i="44"/>
  <c r="W26" i="44"/>
  <c r="W25" i="44"/>
  <c r="AM25" i="44"/>
  <c r="AM24" i="44"/>
  <c r="AS24" i="44" s="1"/>
  <c r="W24" i="44"/>
  <c r="AC24" i="44" s="1"/>
  <c r="AM23" i="44"/>
  <c r="W23" i="44"/>
  <c r="AM22" i="44"/>
  <c r="W22" i="44"/>
  <c r="AM21" i="44"/>
  <c r="W21" i="44"/>
  <c r="AM20" i="44"/>
  <c r="AS20" i="44" s="1"/>
  <c r="W20" i="44"/>
  <c r="AC20" i="44" s="1"/>
  <c r="AM19" i="44"/>
  <c r="W19" i="44"/>
  <c r="AM18" i="44"/>
  <c r="W18" i="44"/>
  <c r="Y17" i="44"/>
  <c r="AC17" i="44"/>
  <c r="S17" i="44"/>
  <c r="AM17" i="44"/>
  <c r="Y16" i="44"/>
  <c r="AC16" i="44"/>
  <c r="AM16" i="44"/>
  <c r="W15" i="44"/>
  <c r="AM15" i="44"/>
  <c r="AM14" i="44"/>
  <c r="W14" i="44"/>
  <c r="AM13" i="44"/>
  <c r="W13" i="44"/>
  <c r="Y12" i="44"/>
  <c r="AC12" i="44"/>
  <c r="S12" i="44"/>
  <c r="AM12" i="44"/>
  <c r="Y11" i="44"/>
  <c r="AC11" i="44"/>
  <c r="S11" i="44"/>
  <c r="AM11" i="44"/>
  <c r="AM10" i="44"/>
  <c r="W10" i="44"/>
  <c r="AM9" i="44"/>
  <c r="W9" i="44"/>
  <c r="AM8" i="44"/>
  <c r="AS8" i="44" s="1"/>
  <c r="W8" i="44"/>
  <c r="AC8" i="44" s="1"/>
  <c r="AC46" i="45"/>
  <c r="AE46" i="45"/>
  <c r="AM46" i="45"/>
  <c r="AS46" i="45" s="1"/>
  <c r="AM45" i="45"/>
  <c r="AS45" i="45" s="1"/>
  <c r="W45" i="45"/>
  <c r="AC45" i="45" s="1"/>
  <c r="AM43" i="45"/>
  <c r="AS43" i="45" s="1"/>
  <c r="AM42" i="45"/>
  <c r="AS42" i="45" s="1"/>
  <c r="W42" i="45"/>
  <c r="AC42" i="45" s="1"/>
  <c r="AM41" i="45"/>
  <c r="AS41" i="45" s="1"/>
  <c r="AC40" i="45"/>
  <c r="AE40" i="45"/>
  <c r="AM40" i="45"/>
  <c r="AS40" i="45" s="1"/>
  <c r="AM39" i="45"/>
  <c r="W39" i="45"/>
  <c r="AM38" i="45"/>
  <c r="AS38" i="45" s="1"/>
  <c r="W38" i="45"/>
  <c r="AC38" i="45" s="1"/>
  <c r="AM37" i="45"/>
  <c r="AS37" i="45" s="1"/>
  <c r="W37" i="45"/>
  <c r="AC37" i="45" s="1"/>
  <c r="AM36" i="45"/>
  <c r="AS36" i="45" s="1"/>
  <c r="W36" i="45"/>
  <c r="AC36" i="45" s="1"/>
  <c r="AM34" i="45"/>
  <c r="AS34" i="45" s="1"/>
  <c r="W34" i="45"/>
  <c r="AC34" i="45" s="1"/>
  <c r="AM33" i="45"/>
  <c r="AS33" i="45" s="1"/>
  <c r="W33" i="45"/>
  <c r="AC33" i="45" s="1"/>
  <c r="AM32" i="45"/>
  <c r="W32" i="45"/>
  <c r="W31" i="45"/>
  <c r="AM31" i="45"/>
  <c r="AM30" i="45"/>
  <c r="W30" i="45"/>
  <c r="AM29" i="45"/>
  <c r="W29" i="45"/>
  <c r="AM28" i="45"/>
  <c r="W28" i="45"/>
  <c r="AM27" i="45"/>
  <c r="W27" i="45"/>
  <c r="AM26" i="45"/>
  <c r="W26" i="45"/>
  <c r="W25" i="45"/>
  <c r="AM25" i="45"/>
  <c r="AC24" i="45"/>
  <c r="AE24" i="45"/>
  <c r="AM24" i="45"/>
  <c r="AS24" i="45" s="1"/>
  <c r="AM23" i="45"/>
  <c r="W23" i="45"/>
  <c r="AM22" i="45"/>
  <c r="W22" i="45"/>
  <c r="AM21" i="45"/>
  <c r="W21" i="45"/>
  <c r="AM20" i="45"/>
  <c r="AS20" i="45" s="1"/>
  <c r="W20" i="45"/>
  <c r="AC20" i="45" s="1"/>
  <c r="AM19" i="45"/>
  <c r="W19" i="45"/>
  <c r="AM18" i="45"/>
  <c r="W18" i="45"/>
  <c r="AM17" i="45"/>
  <c r="W17" i="45"/>
  <c r="Y16" i="45"/>
  <c r="AC16" i="45"/>
  <c r="S16" i="45"/>
  <c r="AM16" i="45"/>
  <c r="W15" i="45"/>
  <c r="AM15" i="45"/>
  <c r="AM14" i="45"/>
  <c r="W14" i="45"/>
  <c r="Y13" i="45"/>
  <c r="AC13" i="45"/>
  <c r="S13" i="45"/>
  <c r="AM13" i="45"/>
  <c r="Y12" i="45"/>
  <c r="AC12" i="45"/>
  <c r="S12" i="45"/>
  <c r="AM12" i="45"/>
  <c r="AM11" i="45"/>
  <c r="W11" i="45"/>
  <c r="AM10" i="45"/>
  <c r="W10" i="45"/>
  <c r="AM9" i="45"/>
  <c r="W9" i="45"/>
  <c r="AM8" i="45"/>
  <c r="AS8" i="45" s="1"/>
  <c r="W8" i="45"/>
  <c r="AC8" i="45" s="1"/>
  <c r="AM46" i="46"/>
  <c r="W46" i="46"/>
  <c r="AM45" i="46"/>
  <c r="AO45" i="46" s="1"/>
  <c r="AM42" i="46"/>
  <c r="AO42" i="46" s="1"/>
  <c r="AM41" i="46"/>
  <c r="AO41" i="46" s="1"/>
  <c r="AM40" i="46"/>
  <c r="AO40" i="46" s="1"/>
  <c r="W40" i="46"/>
  <c r="Y40" i="46" s="1"/>
  <c r="AM39" i="46"/>
  <c r="AO39" i="46" s="1"/>
  <c r="W39" i="46"/>
  <c r="Y39" i="46" s="1"/>
  <c r="AM38" i="46"/>
  <c r="AO38" i="46" s="1"/>
  <c r="W38" i="46"/>
  <c r="Y38" i="46" s="1"/>
  <c r="AM37" i="46"/>
  <c r="AO37" i="46" s="1"/>
  <c r="AM36" i="46"/>
  <c r="AO36" i="46" s="1"/>
  <c r="AM34" i="46"/>
  <c r="AO34" i="46" s="1"/>
  <c r="W34" i="46"/>
  <c r="Y34" i="46" s="1"/>
  <c r="AM33" i="46"/>
  <c r="AO33" i="46" s="1"/>
  <c r="W33" i="46"/>
  <c r="Y33" i="46" s="1"/>
  <c r="AM32" i="46"/>
  <c r="AO32" i="46" s="1"/>
  <c r="W32" i="46"/>
  <c r="Y32" i="46" s="1"/>
  <c r="AM31" i="46"/>
  <c r="AO31" i="46" s="1"/>
  <c r="W31" i="46"/>
  <c r="Y31" i="46" s="1"/>
  <c r="AM30" i="46"/>
  <c r="AO30" i="46" s="1"/>
  <c r="W30" i="46"/>
  <c r="Y30" i="46" s="1"/>
  <c r="S29" i="46"/>
  <c r="AM29" i="46" s="1"/>
  <c r="AO29" i="46" s="1"/>
  <c r="AM28" i="46"/>
  <c r="AO28" i="46" s="1"/>
  <c r="W28" i="46"/>
  <c r="Y28" i="46" s="1"/>
  <c r="AM27" i="46"/>
  <c r="AO27" i="46" s="1"/>
  <c r="W27" i="46"/>
  <c r="Y27" i="46" s="1"/>
  <c r="AM26" i="46"/>
  <c r="AO26" i="46" s="1"/>
  <c r="W26" i="46"/>
  <c r="Y26" i="46" s="1"/>
  <c r="AM25" i="46"/>
  <c r="AO25" i="46" s="1"/>
  <c r="W25" i="46"/>
  <c r="Y25" i="46" s="1"/>
  <c r="W24" i="46"/>
  <c r="Y24" i="46" s="1"/>
  <c r="AM24" i="46"/>
  <c r="AO24" i="46" s="1"/>
  <c r="AM23" i="46"/>
  <c r="AO23" i="46" s="1"/>
  <c r="W23" i="46"/>
  <c r="Y23" i="46" s="1"/>
  <c r="AM22" i="46"/>
  <c r="AO22" i="46" s="1"/>
  <c r="W22" i="46"/>
  <c r="Y22" i="46" s="1"/>
  <c r="AM21" i="46"/>
  <c r="AO21" i="46" s="1"/>
  <c r="W21" i="46"/>
  <c r="Y21" i="46" s="1"/>
  <c r="W20" i="46"/>
  <c r="Y20" i="46" s="1"/>
  <c r="AM20" i="46"/>
  <c r="AO20" i="46" s="1"/>
  <c r="AM19" i="46"/>
  <c r="AO19" i="46" s="1"/>
  <c r="W19" i="46"/>
  <c r="Y19" i="46" s="1"/>
  <c r="AM18" i="46"/>
  <c r="AO18" i="46" s="1"/>
  <c r="W18" i="46"/>
  <c r="Y18" i="46" s="1"/>
  <c r="AM17" i="46"/>
  <c r="AO17" i="46" s="1"/>
  <c r="W17" i="46"/>
  <c r="Y17" i="46" s="1"/>
  <c r="AM16" i="46"/>
  <c r="AO16" i="46" s="1"/>
  <c r="W16" i="46"/>
  <c r="Y16" i="46" s="1"/>
  <c r="AM15" i="46"/>
  <c r="AO15" i="46" s="1"/>
  <c r="W15" i="46"/>
  <c r="Y15" i="46" s="1"/>
  <c r="AM14" i="46"/>
  <c r="AO14" i="46" s="1"/>
  <c r="W14" i="46"/>
  <c r="Y14" i="46" s="1"/>
  <c r="AM13" i="46"/>
  <c r="AO13" i="46" s="1"/>
  <c r="W13" i="46"/>
  <c r="Y13" i="46" s="1"/>
  <c r="AM12" i="46"/>
  <c r="AO12" i="46" s="1"/>
  <c r="W12" i="46"/>
  <c r="Y12" i="46" s="1"/>
  <c r="AM11" i="46"/>
  <c r="AO11" i="46" s="1"/>
  <c r="AM10" i="46"/>
  <c r="AO10" i="46" s="1"/>
  <c r="AM9" i="46"/>
  <c r="AO9" i="46" s="1"/>
  <c r="W9" i="46"/>
  <c r="Y9" i="46" s="1"/>
  <c r="W8" i="46"/>
  <c r="Y8" i="46" s="1"/>
  <c r="AM8" i="46"/>
  <c r="AO8" i="46" s="1"/>
  <c r="W63" i="50"/>
  <c r="Y62" i="50"/>
  <c r="Y54" i="50"/>
  <c r="W53" i="50"/>
  <c r="W26" i="50"/>
  <c r="W20" i="50"/>
  <c r="W19" i="50"/>
  <c r="W18" i="50"/>
  <c r="W15" i="50"/>
  <c r="W14" i="50"/>
  <c r="W11" i="50"/>
  <c r="Y10" i="50"/>
  <c r="Y97" i="52"/>
  <c r="AS97" i="52"/>
  <c r="CE95" i="52"/>
  <c r="AQ95" i="52"/>
  <c r="Y93" i="52"/>
  <c r="Y92" i="52"/>
  <c r="AS92" i="52"/>
  <c r="CE92" i="52"/>
  <c r="Y91" i="52"/>
  <c r="CG91" i="52"/>
  <c r="CG90" i="52"/>
  <c r="AS90" i="52"/>
  <c r="Y89" i="52"/>
  <c r="CG89" i="52"/>
  <c r="AS89" i="52"/>
  <c r="CE88" i="52"/>
  <c r="Y87" i="52"/>
  <c r="AS86" i="52"/>
  <c r="BC85" i="52"/>
  <c r="CG85" i="52"/>
  <c r="AQ85" i="52"/>
  <c r="Y85" i="52"/>
  <c r="BC84" i="52"/>
  <c r="AQ84" i="52"/>
  <c r="Y84" i="52"/>
  <c r="BA83" i="52"/>
  <c r="CE83" i="52"/>
  <c r="BA82" i="52"/>
  <c r="CE82" i="52"/>
  <c r="BC81" i="52"/>
  <c r="BM81" i="52"/>
  <c r="AS81" i="52"/>
  <c r="BA80" i="52"/>
  <c r="CE80" i="52"/>
  <c r="Y80" i="52"/>
  <c r="CG75" i="52"/>
  <c r="BM75" i="52"/>
  <c r="CG74" i="52"/>
  <c r="Y73" i="52"/>
  <c r="Y71" i="52"/>
  <c r="BC70" i="52"/>
  <c r="CG70" i="52"/>
  <c r="BC57" i="52"/>
  <c r="BC56" i="52"/>
  <c r="BC53" i="52"/>
  <c r="CE52" i="52"/>
  <c r="W52" i="52"/>
  <c r="AQ51" i="52"/>
  <c r="CE51" i="52"/>
  <c r="W51" i="52"/>
  <c r="CG48" i="52"/>
  <c r="Y45" i="52"/>
  <c r="CG45" i="52"/>
  <c r="AQ45" i="52"/>
  <c r="Y44" i="52"/>
  <c r="CG44" i="52"/>
  <c r="Y43" i="52"/>
  <c r="CG43" i="52"/>
  <c r="W42" i="52"/>
  <c r="AQ42" i="52"/>
  <c r="CE42" i="52"/>
  <c r="Y41" i="52"/>
  <c r="CG41" i="52"/>
  <c r="BC40" i="52"/>
  <c r="AS37" i="52"/>
  <c r="CG37" i="52"/>
  <c r="AS36" i="52"/>
  <c r="AQ35" i="52"/>
  <c r="W35" i="52"/>
  <c r="Y31" i="52"/>
  <c r="Y29" i="52"/>
  <c r="BC28" i="52"/>
  <c r="Y27" i="52"/>
  <c r="CG27" i="52"/>
  <c r="AS27" i="52"/>
  <c r="Y25" i="52"/>
  <c r="BC24" i="52"/>
  <c r="CG23" i="52"/>
  <c r="CG21" i="52"/>
  <c r="Y21" i="52"/>
  <c r="BC19" i="52"/>
  <c r="Y15" i="52"/>
  <c r="BC14" i="52"/>
  <c r="CG13" i="52"/>
  <c r="Y13" i="52"/>
  <c r="CG11" i="52"/>
  <c r="AS11" i="52"/>
  <c r="W11" i="52"/>
  <c r="Y8" i="52"/>
  <c r="CG8" i="52"/>
  <c r="AQ8" i="52"/>
  <c r="K48" i="54"/>
  <c r="M48" i="54" s="1"/>
  <c r="K46" i="54"/>
  <c r="M46" i="54" s="1"/>
  <c r="K47" i="54"/>
  <c r="M47" i="54" s="1"/>
  <c r="Y57" i="54"/>
  <c r="Y56" i="54"/>
  <c r="Y50" i="54"/>
  <c r="Y41" i="54"/>
  <c r="Y39" i="54"/>
  <c r="Y36" i="54"/>
  <c r="Y35" i="54"/>
  <c r="Y34" i="54"/>
  <c r="Y30" i="54"/>
  <c r="Y26" i="54"/>
  <c r="Y25" i="54"/>
  <c r="W22" i="54"/>
  <c r="W47" i="56"/>
  <c r="Y47" i="56"/>
  <c r="W46" i="56"/>
  <c r="W64" i="56" s="1"/>
  <c r="Q64" i="56"/>
  <c r="Y46" i="56"/>
  <c r="Y48" i="56"/>
  <c r="AS46" i="56"/>
  <c r="AM64" i="56"/>
  <c r="AI48" i="56"/>
  <c r="M64" i="56"/>
  <c r="AC46" i="56"/>
  <c r="I81" i="98"/>
  <c r="I82" i="98"/>
  <c r="M176" i="11" l="1"/>
  <c r="M177" i="11" s="1"/>
  <c r="M162" i="11"/>
  <c r="M163" i="11" s="1"/>
  <c r="M133" i="11"/>
  <c r="M134" i="11" s="1"/>
  <c r="AO46" i="30"/>
  <c r="AU46" i="30"/>
  <c r="AO45" i="30"/>
  <c r="AU45" i="30"/>
  <c r="AO41" i="30"/>
  <c r="AY41" i="30" s="1"/>
  <c r="AS41" i="30"/>
  <c r="Y40" i="30"/>
  <c r="AE40" i="30"/>
  <c r="AO40" i="30"/>
  <c r="AU40" i="30"/>
  <c r="Y39" i="30"/>
  <c r="AI39" i="30" s="1"/>
  <c r="AC39" i="30"/>
  <c r="AO39" i="30"/>
  <c r="AY39" i="30" s="1"/>
  <c r="AS39" i="30"/>
  <c r="Y38" i="30"/>
  <c r="AE38" i="30"/>
  <c r="AO38" i="30"/>
  <c r="AU38" i="30"/>
  <c r="AO37" i="30"/>
  <c r="AY37" i="30" s="1"/>
  <c r="AS37" i="30"/>
  <c r="Y37" i="30"/>
  <c r="AI37" i="30" s="1"/>
  <c r="AC37" i="30"/>
  <c r="Y36" i="30"/>
  <c r="AI36" i="30" s="1"/>
  <c r="AC36" i="30"/>
  <c r="Y34" i="30"/>
  <c r="AI34" i="30" s="1"/>
  <c r="AC34" i="30"/>
  <c r="AO34" i="30"/>
  <c r="AY34" i="30" s="1"/>
  <c r="AS34" i="30"/>
  <c r="Y33" i="30"/>
  <c r="AI33" i="30" s="1"/>
  <c r="AC33" i="30"/>
  <c r="AO33" i="30"/>
  <c r="AY33" i="30" s="1"/>
  <c r="AS33" i="30"/>
  <c r="Y32" i="30"/>
  <c r="AI32" i="30" s="1"/>
  <c r="AC32" i="30"/>
  <c r="AO32" i="30"/>
  <c r="AY32" i="30" s="1"/>
  <c r="AS32" i="30"/>
  <c r="Y31" i="30"/>
  <c r="AI31" i="30" s="1"/>
  <c r="AC31" i="30"/>
  <c r="AO31" i="30"/>
  <c r="AY31" i="30" s="1"/>
  <c r="AS31" i="30"/>
  <c r="Y30" i="30"/>
  <c r="AI30" i="30" s="1"/>
  <c r="AC30" i="30"/>
  <c r="AO30" i="30"/>
  <c r="AY30" i="30" s="1"/>
  <c r="AS30" i="30"/>
  <c r="Y29" i="30"/>
  <c r="AI29" i="30" s="1"/>
  <c r="AC29" i="30"/>
  <c r="AO29" i="30"/>
  <c r="AY29" i="30" s="1"/>
  <c r="AS29" i="30"/>
  <c r="Y28" i="30"/>
  <c r="AI28" i="30" s="1"/>
  <c r="AC28" i="30"/>
  <c r="AO28" i="30"/>
  <c r="AY28" i="30" s="1"/>
  <c r="AS28" i="30"/>
  <c r="Y27" i="30"/>
  <c r="AI27" i="30" s="1"/>
  <c r="AC27" i="30"/>
  <c r="AO27" i="30"/>
  <c r="AY27" i="30" s="1"/>
  <c r="AS27" i="30"/>
  <c r="AO25" i="30"/>
  <c r="AY25" i="30" s="1"/>
  <c r="AS25" i="30"/>
  <c r="Y25" i="30"/>
  <c r="AI25" i="30" s="1"/>
  <c r="AC25" i="30"/>
  <c r="AO24" i="30"/>
  <c r="AY24" i="30" s="1"/>
  <c r="AS24" i="30"/>
  <c r="AO23" i="30"/>
  <c r="AY23" i="30" s="1"/>
  <c r="AS23" i="30"/>
  <c r="Y22" i="30"/>
  <c r="AI22" i="30" s="1"/>
  <c r="AC22" i="30"/>
  <c r="AO22" i="30"/>
  <c r="AY22" i="30" s="1"/>
  <c r="AS22" i="30"/>
  <c r="AO21" i="30"/>
  <c r="AY21" i="30" s="1"/>
  <c r="AS21" i="30"/>
  <c r="Y20" i="30"/>
  <c r="AI20" i="30" s="1"/>
  <c r="AC20" i="30"/>
  <c r="AO20" i="30"/>
  <c r="AY20" i="30" s="1"/>
  <c r="AS20" i="30"/>
  <c r="AO19" i="30"/>
  <c r="AY19" i="30" s="1"/>
  <c r="AS19" i="30"/>
  <c r="Y18" i="30"/>
  <c r="AI18" i="30" s="1"/>
  <c r="AC18" i="30"/>
  <c r="AO18" i="30"/>
  <c r="AY18" i="30" s="1"/>
  <c r="AS18" i="30"/>
  <c r="Y17" i="30"/>
  <c r="AI17" i="30" s="1"/>
  <c r="AC17" i="30"/>
  <c r="AO17" i="30"/>
  <c r="AY17" i="30" s="1"/>
  <c r="AS17" i="30"/>
  <c r="AO16" i="30"/>
  <c r="AY16" i="30" s="1"/>
  <c r="AS16" i="30"/>
  <c r="Y15" i="30"/>
  <c r="AI15" i="30" s="1"/>
  <c r="AC15" i="30"/>
  <c r="AO15" i="30"/>
  <c r="AY15" i="30" s="1"/>
  <c r="AS15" i="30"/>
  <c r="Y14" i="30"/>
  <c r="AI14" i="30" s="1"/>
  <c r="AC14" i="30"/>
  <c r="AO14" i="30"/>
  <c r="AY14" i="30" s="1"/>
  <c r="AS14" i="30"/>
  <c r="Y13" i="30"/>
  <c r="AI13" i="30" s="1"/>
  <c r="AC13" i="30"/>
  <c r="AO13" i="30"/>
  <c r="AY13" i="30" s="1"/>
  <c r="AS13" i="30"/>
  <c r="AO12" i="30"/>
  <c r="AY12" i="30" s="1"/>
  <c r="AS12" i="30"/>
  <c r="Y12" i="30"/>
  <c r="AI12" i="30" s="1"/>
  <c r="AC12" i="30"/>
  <c r="AO11" i="30"/>
  <c r="AY11" i="30" s="1"/>
  <c r="AS11" i="30"/>
  <c r="Y11" i="30"/>
  <c r="AI11" i="30" s="1"/>
  <c r="AC11" i="30"/>
  <c r="AO10" i="30"/>
  <c r="AY10" i="30" s="1"/>
  <c r="AS10" i="30"/>
  <c r="Y10" i="30"/>
  <c r="AI10" i="30" s="1"/>
  <c r="AC10" i="30"/>
  <c r="AO9" i="30"/>
  <c r="AY9" i="30" s="1"/>
  <c r="Y9" i="30"/>
  <c r="AI9" i="30" s="1"/>
  <c r="AC9" i="30"/>
  <c r="Y8" i="30"/>
  <c r="AI8" i="30" s="1"/>
  <c r="AC8" i="30"/>
  <c r="AO8" i="30"/>
  <c r="AY8" i="30" s="1"/>
  <c r="AS8" i="30"/>
  <c r="Y46" i="31"/>
  <c r="AE46" i="31"/>
  <c r="AO46" i="31"/>
  <c r="AU46" i="31"/>
  <c r="Y45" i="31"/>
  <c r="AE45" i="31"/>
  <c r="AO45" i="31"/>
  <c r="AU45" i="31"/>
  <c r="AO42" i="31"/>
  <c r="AY42" i="31" s="1"/>
  <c r="AS42" i="31"/>
  <c r="Y40" i="31"/>
  <c r="AE40" i="31"/>
  <c r="AO40" i="31"/>
  <c r="AU40" i="31"/>
  <c r="Y39" i="31"/>
  <c r="AI39" i="31" s="1"/>
  <c r="AC39" i="31"/>
  <c r="AO39" i="31"/>
  <c r="AY39" i="31" s="1"/>
  <c r="AS39" i="31"/>
  <c r="Y38" i="31"/>
  <c r="AE38" i="31"/>
  <c r="AO38" i="31"/>
  <c r="AU38" i="31"/>
  <c r="Y37" i="31"/>
  <c r="AE37" i="31"/>
  <c r="AO37" i="31"/>
  <c r="AU37" i="31"/>
  <c r="Y36" i="31"/>
  <c r="AE36" i="31"/>
  <c r="AO36" i="31"/>
  <c r="AU36" i="31"/>
  <c r="AO34" i="31"/>
  <c r="AU34" i="31"/>
  <c r="Y34" i="31"/>
  <c r="AE34" i="31"/>
  <c r="AI33" i="31"/>
  <c r="AK33" i="31"/>
  <c r="AO33" i="31"/>
  <c r="AU33" i="31"/>
  <c r="Y32" i="31"/>
  <c r="AI32" i="31" s="1"/>
  <c r="AC32" i="31"/>
  <c r="AO32" i="31"/>
  <c r="AY32" i="31" s="1"/>
  <c r="AS32" i="31"/>
  <c r="Y31" i="31"/>
  <c r="AI31" i="31" s="1"/>
  <c r="AC31" i="31"/>
  <c r="AO31" i="31"/>
  <c r="AY31" i="31" s="1"/>
  <c r="AS31" i="31"/>
  <c r="Y30" i="31"/>
  <c r="AI30" i="31" s="1"/>
  <c r="AC30" i="31"/>
  <c r="AO30" i="31"/>
  <c r="AY30" i="31" s="1"/>
  <c r="AS30" i="31"/>
  <c r="Y29" i="31"/>
  <c r="AI29" i="31" s="1"/>
  <c r="AC29" i="31"/>
  <c r="AO29" i="31"/>
  <c r="AY29" i="31" s="1"/>
  <c r="AS29" i="31"/>
  <c r="AO28" i="31"/>
  <c r="AY28" i="31" s="1"/>
  <c r="AS28" i="31"/>
  <c r="AO27" i="31"/>
  <c r="AS27" i="31"/>
  <c r="AU27" i="31"/>
  <c r="Y27" i="31"/>
  <c r="AC27" i="31"/>
  <c r="AE27" i="31"/>
  <c r="AO26" i="31"/>
  <c r="AS26" i="31"/>
  <c r="AU26" i="31"/>
  <c r="AK26" i="31"/>
  <c r="AI26" i="31"/>
  <c r="Y25" i="31"/>
  <c r="AC25" i="31"/>
  <c r="AE25" i="31"/>
  <c r="AO25" i="31"/>
  <c r="AS25" i="31"/>
  <c r="AU25" i="31"/>
  <c r="Y24" i="31"/>
  <c r="AE24" i="31"/>
  <c r="AO24" i="31"/>
  <c r="AU24" i="31"/>
  <c r="Y23" i="31"/>
  <c r="AC23" i="31"/>
  <c r="AE23" i="31"/>
  <c r="AO23" i="31"/>
  <c r="AS23" i="31"/>
  <c r="AU23" i="31"/>
  <c r="Y22" i="31"/>
  <c r="AC22" i="31"/>
  <c r="AE22" i="31"/>
  <c r="AO22" i="31"/>
  <c r="AS22" i="31"/>
  <c r="AU22" i="31"/>
  <c r="AO21" i="31"/>
  <c r="AS21" i="31"/>
  <c r="AU21" i="31"/>
  <c r="AK21" i="31"/>
  <c r="AI21" i="31"/>
  <c r="Y20" i="31"/>
  <c r="AE20" i="31"/>
  <c r="AO20" i="31"/>
  <c r="AU20" i="31"/>
  <c r="Y19" i="31"/>
  <c r="AI19" i="31" s="1"/>
  <c r="AC19" i="31"/>
  <c r="AO19" i="31"/>
  <c r="AY19" i="31" s="1"/>
  <c r="AS19" i="31"/>
  <c r="Y18" i="31"/>
  <c r="AC18" i="31"/>
  <c r="AE18" i="31"/>
  <c r="AO18" i="31"/>
  <c r="AS18" i="31"/>
  <c r="AU18" i="31"/>
  <c r="Y17" i="31"/>
  <c r="AC17" i="31"/>
  <c r="AE17" i="31"/>
  <c r="AO17" i="31"/>
  <c r="AS17" i="31"/>
  <c r="AU17" i="31"/>
  <c r="Y16" i="31"/>
  <c r="AC16" i="31"/>
  <c r="AE16" i="31"/>
  <c r="AO16" i="31"/>
  <c r="AS16" i="31"/>
  <c r="AU16" i="31"/>
  <c r="Y15" i="31"/>
  <c r="AC15" i="31"/>
  <c r="AE15" i="31"/>
  <c r="AO15" i="31"/>
  <c r="AS15" i="31"/>
  <c r="AU15" i="31"/>
  <c r="Y14" i="31"/>
  <c r="AC14" i="31"/>
  <c r="AE14" i="31"/>
  <c r="AO14" i="31"/>
  <c r="AS14" i="31"/>
  <c r="AU14" i="31"/>
  <c r="AO13" i="31"/>
  <c r="AS13" i="31"/>
  <c r="AU13" i="31"/>
  <c r="AI13" i="31"/>
  <c r="AK13" i="31"/>
  <c r="AO12" i="31"/>
  <c r="AS12" i="31"/>
  <c r="AU12" i="31"/>
  <c r="AI12" i="31"/>
  <c r="AK12" i="31"/>
  <c r="Y11" i="31"/>
  <c r="AC11" i="31"/>
  <c r="AE11" i="31"/>
  <c r="AO11" i="31"/>
  <c r="AS11" i="31"/>
  <c r="AU11" i="31"/>
  <c r="AO10" i="31"/>
  <c r="AS10" i="31"/>
  <c r="AU10" i="31"/>
  <c r="Y10" i="31"/>
  <c r="AC10" i="31"/>
  <c r="AE10" i="31"/>
  <c r="AO9" i="31"/>
  <c r="AS9" i="31"/>
  <c r="AU9" i="31"/>
  <c r="AI9" i="31"/>
  <c r="AK9" i="31"/>
  <c r="Y8" i="31"/>
  <c r="AE8" i="31"/>
  <c r="AO8" i="31"/>
  <c r="AU8" i="31"/>
  <c r="AO46" i="32"/>
  <c r="AU46" i="32"/>
  <c r="AO45" i="32"/>
  <c r="AU45" i="32"/>
  <c r="BA43" i="32"/>
  <c r="AY43" i="32"/>
  <c r="Y42" i="32"/>
  <c r="AE42" i="32"/>
  <c r="AO42" i="32"/>
  <c r="AU42" i="32"/>
  <c r="AU41" i="32"/>
  <c r="AS41" i="32"/>
  <c r="AO41" i="32"/>
  <c r="AO40" i="32"/>
  <c r="AU40" i="32"/>
  <c r="Y39" i="32"/>
  <c r="AI39" i="32" s="1"/>
  <c r="AC39" i="32"/>
  <c r="Y38" i="32"/>
  <c r="AE38" i="32"/>
  <c r="AM38" i="32"/>
  <c r="AS38" i="32" s="1"/>
  <c r="AU37" i="32"/>
  <c r="AS37" i="32"/>
  <c r="AO37" i="32"/>
  <c r="AO36" i="32"/>
  <c r="AU36" i="32"/>
  <c r="Y34" i="32"/>
  <c r="AE34" i="32"/>
  <c r="AO34" i="32"/>
  <c r="AU34" i="32"/>
  <c r="AU33" i="32"/>
  <c r="AS33" i="32"/>
  <c r="Y33" i="32"/>
  <c r="AE33" i="32"/>
  <c r="AO33" i="32"/>
  <c r="Y32" i="32"/>
  <c r="AI32" i="32" s="1"/>
  <c r="AC32" i="32"/>
  <c r="AO32" i="32"/>
  <c r="AY32" i="32" s="1"/>
  <c r="AS32" i="32"/>
  <c r="Y31" i="32"/>
  <c r="AI31" i="32" s="1"/>
  <c r="AC31" i="32"/>
  <c r="AO31" i="32"/>
  <c r="AY31" i="32" s="1"/>
  <c r="AS31" i="32"/>
  <c r="Y30" i="32"/>
  <c r="AI30" i="32" s="1"/>
  <c r="AC30" i="32"/>
  <c r="AO30" i="32"/>
  <c r="AY30" i="32" s="1"/>
  <c r="AS30" i="32"/>
  <c r="Y29" i="32"/>
  <c r="AI29" i="32" s="1"/>
  <c r="AC29" i="32"/>
  <c r="AO29" i="32"/>
  <c r="AY29" i="32" s="1"/>
  <c r="AS29" i="32"/>
  <c r="Y28" i="32"/>
  <c r="AI28" i="32" s="1"/>
  <c r="AC28" i="32"/>
  <c r="AO28" i="32"/>
  <c r="AY28" i="32" s="1"/>
  <c r="AS28" i="32"/>
  <c r="AO27" i="32"/>
  <c r="AS27" i="32"/>
  <c r="AU27" i="32"/>
  <c r="Y27" i="32"/>
  <c r="AC27" i="32"/>
  <c r="AE27" i="32"/>
  <c r="Y26" i="32"/>
  <c r="AC26" i="32"/>
  <c r="AE26" i="32"/>
  <c r="AO26" i="32"/>
  <c r="AU26" i="32"/>
  <c r="AS26" i="32"/>
  <c r="AO25" i="32"/>
  <c r="AU25" i="32"/>
  <c r="AS25" i="32"/>
  <c r="Y25" i="32"/>
  <c r="AC25" i="32"/>
  <c r="AE25" i="32"/>
  <c r="AO24" i="32"/>
  <c r="AU24" i="32"/>
  <c r="Y23" i="32"/>
  <c r="AC23" i="32"/>
  <c r="AE23" i="32"/>
  <c r="AO23" i="32"/>
  <c r="AS23" i="32"/>
  <c r="AU23" i="32"/>
  <c r="Y22" i="32"/>
  <c r="AC22" i="32"/>
  <c r="AE22" i="32"/>
  <c r="AO22" i="32"/>
  <c r="AS22" i="32"/>
  <c r="AU22" i="32"/>
  <c r="Y21" i="32"/>
  <c r="AC21" i="32"/>
  <c r="AE21" i="32"/>
  <c r="AO21" i="32"/>
  <c r="AS21" i="32"/>
  <c r="AU21" i="32"/>
  <c r="Y20" i="32"/>
  <c r="AE20" i="32"/>
  <c r="AO20" i="32"/>
  <c r="AU20" i="32"/>
  <c r="AO19" i="32"/>
  <c r="AY19" i="32" s="1"/>
  <c r="AO18" i="32"/>
  <c r="AS18" i="32"/>
  <c r="AU18" i="32"/>
  <c r="Y18" i="32"/>
  <c r="AC18" i="32"/>
  <c r="AE18" i="32"/>
  <c r="Y17" i="32"/>
  <c r="AC17" i="32"/>
  <c r="AE17" i="32"/>
  <c r="AO17" i="32"/>
  <c r="AS17" i="32"/>
  <c r="AU17" i="32"/>
  <c r="Y16" i="32"/>
  <c r="AC16" i="32"/>
  <c r="AE16" i="32"/>
  <c r="AO16" i="32"/>
  <c r="AS16" i="32"/>
  <c r="AU16" i="32"/>
  <c r="Y15" i="32"/>
  <c r="AC15" i="32"/>
  <c r="AE15" i="32"/>
  <c r="AO15" i="32"/>
  <c r="AS15" i="32"/>
  <c r="AU15" i="32"/>
  <c r="Y14" i="32"/>
  <c r="AC14" i="32"/>
  <c r="AE14" i="32"/>
  <c r="AO14" i="32"/>
  <c r="AS14" i="32"/>
  <c r="AU14" i="32"/>
  <c r="AO13" i="32"/>
  <c r="AS13" i="32"/>
  <c r="AU13" i="32"/>
  <c r="Y13" i="32"/>
  <c r="AC13" i="32"/>
  <c r="AE13" i="32"/>
  <c r="Y12" i="32"/>
  <c r="AC12" i="32"/>
  <c r="AE12" i="32"/>
  <c r="AO12" i="32"/>
  <c r="AU12" i="32"/>
  <c r="AS12" i="32"/>
  <c r="Y11" i="32"/>
  <c r="AC11" i="32"/>
  <c r="AE11" i="32"/>
  <c r="AO11" i="32"/>
  <c r="AS11" i="32"/>
  <c r="AU11" i="32"/>
  <c r="AO10" i="32"/>
  <c r="AU10" i="32"/>
  <c r="AS10" i="32"/>
  <c r="AI10" i="32"/>
  <c r="AK10" i="32"/>
  <c r="Y9" i="32"/>
  <c r="AC9" i="32"/>
  <c r="AE9" i="32"/>
  <c r="AO9" i="32"/>
  <c r="AU9" i="32"/>
  <c r="AS9" i="32"/>
  <c r="Y8" i="32"/>
  <c r="AE8" i="32"/>
  <c r="AO8" i="32"/>
  <c r="AU8" i="32"/>
  <c r="AO46" i="33"/>
  <c r="AU46" i="33"/>
  <c r="AO45" i="33"/>
  <c r="AU45" i="33"/>
  <c r="Y45" i="33"/>
  <c r="AE45" i="33"/>
  <c r="AO42" i="33"/>
  <c r="AU42" i="33"/>
  <c r="Y42" i="33"/>
  <c r="AE42" i="33"/>
  <c r="BA41" i="33"/>
  <c r="AY41" i="33"/>
  <c r="Y40" i="33"/>
  <c r="AE40" i="33"/>
  <c r="AO40" i="33"/>
  <c r="AU40" i="33"/>
  <c r="AO39" i="33"/>
  <c r="AY39" i="33" s="1"/>
  <c r="AS39" i="33"/>
  <c r="Y38" i="33"/>
  <c r="AE38" i="33"/>
  <c r="AO38" i="33"/>
  <c r="AU38" i="33"/>
  <c r="Y37" i="33"/>
  <c r="AE37" i="33"/>
  <c r="AO37" i="33"/>
  <c r="AU37" i="33"/>
  <c r="Y36" i="33"/>
  <c r="AE36" i="33"/>
  <c r="AO36" i="33"/>
  <c r="AU36" i="33"/>
  <c r="Y34" i="33"/>
  <c r="AE34" i="33"/>
  <c r="AO34" i="33"/>
  <c r="AU34" i="33"/>
  <c r="AO33" i="33"/>
  <c r="AU33" i="33"/>
  <c r="Y32" i="33"/>
  <c r="AI32" i="33" s="1"/>
  <c r="AC32" i="33"/>
  <c r="AO32" i="33"/>
  <c r="AY32" i="33" s="1"/>
  <c r="AS32" i="33"/>
  <c r="Y31" i="33"/>
  <c r="AI31" i="33" s="1"/>
  <c r="AC31" i="33"/>
  <c r="AO31" i="33"/>
  <c r="AY31" i="33" s="1"/>
  <c r="AS31" i="33"/>
  <c r="Y30" i="33"/>
  <c r="AI30" i="33" s="1"/>
  <c r="AC30" i="33"/>
  <c r="AO30" i="33"/>
  <c r="AY30" i="33" s="1"/>
  <c r="AS30" i="33"/>
  <c r="Y29" i="33"/>
  <c r="AI29" i="33" s="1"/>
  <c r="AC29" i="33"/>
  <c r="AO29" i="33"/>
  <c r="AY29" i="33" s="1"/>
  <c r="AS29" i="33"/>
  <c r="Y28" i="33"/>
  <c r="AI28" i="33" s="1"/>
  <c r="AC28" i="33"/>
  <c r="AO28" i="33"/>
  <c r="AY28" i="33" s="1"/>
  <c r="AS28" i="33"/>
  <c r="Y27" i="33"/>
  <c r="AC27" i="33"/>
  <c r="AE27" i="33"/>
  <c r="AO27" i="33"/>
  <c r="AS27" i="33"/>
  <c r="AU27" i="33"/>
  <c r="Y26" i="33"/>
  <c r="AC26" i="33"/>
  <c r="AE26" i="33"/>
  <c r="AO26" i="33"/>
  <c r="AS26" i="33"/>
  <c r="AU26" i="33"/>
  <c r="Y25" i="33"/>
  <c r="AC25" i="33"/>
  <c r="AE25" i="33"/>
  <c r="AO25" i="33"/>
  <c r="AS25" i="33"/>
  <c r="AU25" i="33"/>
  <c r="Y24" i="33"/>
  <c r="AE24" i="33"/>
  <c r="AO24" i="33"/>
  <c r="AU24" i="33"/>
  <c r="Y23" i="33"/>
  <c r="AC23" i="33"/>
  <c r="AE23" i="33"/>
  <c r="AO23" i="33"/>
  <c r="AS23" i="33"/>
  <c r="AU23" i="33"/>
  <c r="AO22" i="33"/>
  <c r="AS22" i="33"/>
  <c r="AU22" i="33"/>
  <c r="AI22" i="33"/>
  <c r="AK22" i="33"/>
  <c r="AO21" i="33"/>
  <c r="AU21" i="33"/>
  <c r="AS21" i="33"/>
  <c r="AI21" i="33"/>
  <c r="AK21" i="33"/>
  <c r="Y20" i="33"/>
  <c r="AE20" i="33"/>
  <c r="AO20" i="33"/>
  <c r="AU20" i="33"/>
  <c r="AO19" i="33"/>
  <c r="AY19" i="33" s="1"/>
  <c r="AS19" i="33"/>
  <c r="AO18" i="33"/>
  <c r="AS18" i="33"/>
  <c r="AU18" i="33"/>
  <c r="AK18" i="33"/>
  <c r="AI18" i="33"/>
  <c r="Y17" i="33"/>
  <c r="AC17" i="33"/>
  <c r="AE17" i="33"/>
  <c r="AO17" i="33"/>
  <c r="AS17" i="33"/>
  <c r="AU17" i="33"/>
  <c r="AO16" i="33"/>
  <c r="AS16" i="33"/>
  <c r="AU16" i="33"/>
  <c r="Y16" i="33"/>
  <c r="AC16" i="33"/>
  <c r="AE16" i="33"/>
  <c r="Y15" i="33"/>
  <c r="AC15" i="33"/>
  <c r="AE15" i="33"/>
  <c r="AO15" i="33"/>
  <c r="AS15" i="33"/>
  <c r="AU15" i="33"/>
  <c r="Y14" i="33"/>
  <c r="AC14" i="33"/>
  <c r="AE14" i="33"/>
  <c r="AO14" i="33"/>
  <c r="AS14" i="33"/>
  <c r="AU14" i="33"/>
  <c r="Y13" i="33"/>
  <c r="AC13" i="33"/>
  <c r="AE13" i="33"/>
  <c r="AO13" i="33"/>
  <c r="AS13" i="33"/>
  <c r="AU13" i="33"/>
  <c r="Y12" i="33"/>
  <c r="AC12" i="33"/>
  <c r="AE12" i="33"/>
  <c r="AO12" i="33"/>
  <c r="AU12" i="33"/>
  <c r="AS12" i="33"/>
  <c r="AO11" i="33"/>
  <c r="AU11" i="33"/>
  <c r="AS11" i="33"/>
  <c r="AI11" i="33"/>
  <c r="AK11" i="33"/>
  <c r="Y10" i="33"/>
  <c r="AC10" i="33"/>
  <c r="AE10" i="33"/>
  <c r="AO10" i="33"/>
  <c r="AS10" i="33"/>
  <c r="AU10" i="33"/>
  <c r="Y9" i="33"/>
  <c r="AC9" i="33"/>
  <c r="AE9" i="33"/>
  <c r="AO9" i="33"/>
  <c r="AS9" i="33"/>
  <c r="AU9" i="33"/>
  <c r="AO8" i="33"/>
  <c r="AU8" i="33"/>
  <c r="Y8" i="33"/>
  <c r="AE8" i="33"/>
  <c r="AO46" i="34"/>
  <c r="AU46" i="34"/>
  <c r="AO45" i="34"/>
  <c r="AU45" i="34"/>
  <c r="BA43" i="34"/>
  <c r="AY43" i="34"/>
  <c r="Y42" i="34"/>
  <c r="AE42" i="34"/>
  <c r="AO42" i="34"/>
  <c r="AU42" i="34"/>
  <c r="AO41" i="34"/>
  <c r="AY41" i="34" s="1"/>
  <c r="AS41" i="34"/>
  <c r="Y40" i="34"/>
  <c r="AE40" i="34"/>
  <c r="AO40" i="34"/>
  <c r="AU40" i="34"/>
  <c r="AO39" i="34"/>
  <c r="AY39" i="34" s="1"/>
  <c r="AS39" i="34"/>
  <c r="Y38" i="34"/>
  <c r="AE38" i="34"/>
  <c r="AO38" i="34"/>
  <c r="AU38" i="34"/>
  <c r="AO37" i="34"/>
  <c r="AU37" i="34"/>
  <c r="Y36" i="34"/>
  <c r="AE36" i="34"/>
  <c r="AO36" i="34"/>
  <c r="AU36" i="34"/>
  <c r="Y34" i="34"/>
  <c r="AE34" i="34"/>
  <c r="AO34" i="34"/>
  <c r="AU34" i="34"/>
  <c r="Y33" i="34"/>
  <c r="AE33" i="34"/>
  <c r="AO33" i="34"/>
  <c r="AU33" i="34"/>
  <c r="Y32" i="34"/>
  <c r="AI32" i="34" s="1"/>
  <c r="AC32" i="34"/>
  <c r="AO32" i="34"/>
  <c r="AY32" i="34" s="1"/>
  <c r="AS32" i="34"/>
  <c r="Y31" i="34"/>
  <c r="AI31" i="34" s="1"/>
  <c r="AC31" i="34"/>
  <c r="AO31" i="34"/>
  <c r="AY31" i="34" s="1"/>
  <c r="AS31" i="34"/>
  <c r="AO30" i="34"/>
  <c r="AY30" i="34" s="1"/>
  <c r="AS30" i="34"/>
  <c r="Y29" i="34"/>
  <c r="AI29" i="34" s="1"/>
  <c r="AC29" i="34"/>
  <c r="AO29" i="34"/>
  <c r="AY29" i="34" s="1"/>
  <c r="AS29" i="34"/>
  <c r="Y28" i="34"/>
  <c r="AI28" i="34" s="1"/>
  <c r="AC28" i="34"/>
  <c r="AO28" i="34"/>
  <c r="AY28" i="34" s="1"/>
  <c r="AS28" i="34"/>
  <c r="AO27" i="34"/>
  <c r="AS27" i="34"/>
  <c r="AU27" i="34"/>
  <c r="Y27" i="34"/>
  <c r="AC27" i="34"/>
  <c r="AE27" i="34"/>
  <c r="BA26" i="34"/>
  <c r="AY26" i="34"/>
  <c r="Y26" i="34"/>
  <c r="AC26" i="34"/>
  <c r="AE26" i="34"/>
  <c r="AS26" i="34"/>
  <c r="AU26" i="34"/>
  <c r="Y25" i="34"/>
  <c r="AC25" i="34"/>
  <c r="AE25" i="34"/>
  <c r="AO25" i="34"/>
  <c r="AS25" i="34"/>
  <c r="AU25" i="34"/>
  <c r="Y24" i="34"/>
  <c r="AE24" i="34"/>
  <c r="AO24" i="34"/>
  <c r="AU24" i="34"/>
  <c r="Y23" i="34"/>
  <c r="AC23" i="34"/>
  <c r="AE23" i="34"/>
  <c r="AO23" i="34"/>
  <c r="AS23" i="34"/>
  <c r="AU23" i="34"/>
  <c r="Y22" i="34"/>
  <c r="AC22" i="34"/>
  <c r="AE22" i="34"/>
  <c r="AO22" i="34"/>
  <c r="AS22" i="34"/>
  <c r="AU22" i="34"/>
  <c r="Y21" i="34"/>
  <c r="AC21" i="34"/>
  <c r="AE21" i="34"/>
  <c r="AO21" i="34"/>
  <c r="AS21" i="34"/>
  <c r="AU21" i="34"/>
  <c r="Y20" i="34"/>
  <c r="AE20" i="34"/>
  <c r="AO20" i="34"/>
  <c r="AU20" i="34"/>
  <c r="Y19" i="34"/>
  <c r="AI19" i="34" s="1"/>
  <c r="AC19" i="34"/>
  <c r="AO19" i="34"/>
  <c r="AY19" i="34" s="1"/>
  <c r="AS19" i="34"/>
  <c r="AO18" i="34"/>
  <c r="AS18" i="34"/>
  <c r="AU18" i="34"/>
  <c r="Y18" i="34"/>
  <c r="AC18" i="34"/>
  <c r="AE18" i="34"/>
  <c r="Y17" i="34"/>
  <c r="AC17" i="34"/>
  <c r="AE17" i="34"/>
  <c r="AO17" i="34"/>
  <c r="AS17" i="34"/>
  <c r="AU17" i="34"/>
  <c r="Y16" i="34"/>
  <c r="AC16" i="34"/>
  <c r="AE16" i="34"/>
  <c r="AO16" i="34"/>
  <c r="AS16" i="34"/>
  <c r="AU16" i="34"/>
  <c r="Y15" i="34"/>
  <c r="AC15" i="34"/>
  <c r="AE15" i="34"/>
  <c r="AO15" i="34"/>
  <c r="AS15" i="34"/>
  <c r="AU15" i="34"/>
  <c r="AO14" i="34"/>
  <c r="AS14" i="34"/>
  <c r="AU14" i="34"/>
  <c r="Y14" i="34"/>
  <c r="AC14" i="34"/>
  <c r="AE14" i="34"/>
  <c r="Y13" i="34"/>
  <c r="AC13" i="34"/>
  <c r="AE13" i="34"/>
  <c r="AO13" i="34"/>
  <c r="AS13" i="34"/>
  <c r="AU13" i="34"/>
  <c r="Y12" i="34"/>
  <c r="AC12" i="34"/>
  <c r="AE12" i="34"/>
  <c r="AO12" i="34"/>
  <c r="AS12" i="34"/>
  <c r="AU12" i="34"/>
  <c r="AO11" i="34"/>
  <c r="AS11" i="34"/>
  <c r="AU11" i="34"/>
  <c r="Y11" i="34"/>
  <c r="AC11" i="34"/>
  <c r="AE11" i="34"/>
  <c r="Y10" i="34"/>
  <c r="AC10" i="34"/>
  <c r="AE10" i="34"/>
  <c r="AO10" i="34"/>
  <c r="AU10" i="34"/>
  <c r="AS10" i="34"/>
  <c r="Y9" i="34"/>
  <c r="AC9" i="34"/>
  <c r="AE9" i="34"/>
  <c r="AO9" i="34"/>
  <c r="AS9" i="34"/>
  <c r="AU9" i="34"/>
  <c r="Y8" i="34"/>
  <c r="AE8" i="34"/>
  <c r="AO8" i="34"/>
  <c r="AU8" i="34"/>
  <c r="AE46" i="35"/>
  <c r="AC46" i="35"/>
  <c r="Y46" i="35"/>
  <c r="AO46" i="35"/>
  <c r="AU46" i="35"/>
  <c r="AO45" i="35"/>
  <c r="AU45" i="35"/>
  <c r="BA43" i="35"/>
  <c r="AY43" i="35"/>
  <c r="AO42" i="35"/>
  <c r="AU42" i="35"/>
  <c r="Y42" i="35"/>
  <c r="AE42" i="35"/>
  <c r="AO41" i="35"/>
  <c r="AU41" i="35"/>
  <c r="AO40" i="35"/>
  <c r="AU40" i="35"/>
  <c r="AO39" i="35"/>
  <c r="AY39" i="35" s="1"/>
  <c r="AS39" i="35"/>
  <c r="Y38" i="35"/>
  <c r="AE38" i="35"/>
  <c r="AO38" i="35"/>
  <c r="AU38" i="35"/>
  <c r="Y37" i="35"/>
  <c r="AE37" i="35"/>
  <c r="AO37" i="35"/>
  <c r="AU37" i="35"/>
  <c r="Y36" i="35"/>
  <c r="AE36" i="35"/>
  <c r="AO36" i="35"/>
  <c r="AU36" i="35"/>
  <c r="Y34" i="35"/>
  <c r="AE34" i="35"/>
  <c r="AO34" i="35"/>
  <c r="AU34" i="35"/>
  <c r="AO33" i="35"/>
  <c r="AU33" i="35"/>
  <c r="AO32" i="35"/>
  <c r="AY32" i="35" s="1"/>
  <c r="AS32" i="35"/>
  <c r="Y32" i="35"/>
  <c r="AI32" i="35" s="1"/>
  <c r="AC32" i="35"/>
  <c r="Y31" i="35"/>
  <c r="AI31" i="35" s="1"/>
  <c r="AC31" i="35"/>
  <c r="AO31" i="35"/>
  <c r="AY31" i="35" s="1"/>
  <c r="AS31" i="35"/>
  <c r="AO30" i="35"/>
  <c r="AY30" i="35" s="1"/>
  <c r="AS30" i="35"/>
  <c r="Y30" i="35"/>
  <c r="AI30" i="35" s="1"/>
  <c r="AC30" i="35"/>
  <c r="AO29" i="35"/>
  <c r="AY29" i="35" s="1"/>
  <c r="AS29" i="35"/>
  <c r="Y28" i="35"/>
  <c r="AI28" i="35" s="1"/>
  <c r="AC28" i="35"/>
  <c r="AO28" i="35"/>
  <c r="AY28" i="35" s="1"/>
  <c r="AS28" i="35"/>
  <c r="Y27" i="35"/>
  <c r="AC27" i="35"/>
  <c r="AE27" i="35"/>
  <c r="AO27" i="35"/>
  <c r="AS27" i="35"/>
  <c r="AU27" i="35"/>
  <c r="Y26" i="35"/>
  <c r="AC26" i="35"/>
  <c r="AE26" i="35"/>
  <c r="AO26" i="35"/>
  <c r="AS26" i="35"/>
  <c r="AU26" i="35"/>
  <c r="AO25" i="35"/>
  <c r="AS25" i="35"/>
  <c r="AU25" i="35"/>
  <c r="Y25" i="35"/>
  <c r="AC25" i="35"/>
  <c r="AE25" i="35"/>
  <c r="AO24" i="35"/>
  <c r="AU24" i="35"/>
  <c r="AO23" i="35"/>
  <c r="AS23" i="35"/>
  <c r="AU23" i="35"/>
  <c r="AO22" i="35"/>
  <c r="AS22" i="35"/>
  <c r="AU22" i="35"/>
  <c r="AI22" i="35"/>
  <c r="AK22" i="35"/>
  <c r="Y21" i="35"/>
  <c r="AC21" i="35"/>
  <c r="AE21" i="35"/>
  <c r="AO21" i="35"/>
  <c r="AS21" i="35"/>
  <c r="AU21" i="35"/>
  <c r="AI20" i="35"/>
  <c r="AK20" i="35"/>
  <c r="AO20" i="35"/>
  <c r="AU20" i="35"/>
  <c r="AO19" i="35"/>
  <c r="AY19" i="35" s="1"/>
  <c r="AS19" i="35"/>
  <c r="AI18" i="35"/>
  <c r="AK18" i="35"/>
  <c r="AO18" i="35"/>
  <c r="AU18" i="35"/>
  <c r="AS18" i="35"/>
  <c r="AO17" i="35"/>
  <c r="AS17" i="35"/>
  <c r="AU17" i="35"/>
  <c r="Y17" i="35"/>
  <c r="AC17" i="35"/>
  <c r="AE17" i="35"/>
  <c r="Y16" i="35"/>
  <c r="AC16" i="35"/>
  <c r="AE16" i="35"/>
  <c r="AO16" i="35"/>
  <c r="AS16" i="35"/>
  <c r="AU16" i="35"/>
  <c r="AO15" i="35"/>
  <c r="AS15" i="35"/>
  <c r="AU15" i="35"/>
  <c r="AI15" i="35"/>
  <c r="AK15" i="35"/>
  <c r="AO14" i="35"/>
  <c r="AS14" i="35"/>
  <c r="AU14" i="35"/>
  <c r="Y13" i="35"/>
  <c r="AC13" i="35"/>
  <c r="AE13" i="35"/>
  <c r="AO13" i="35"/>
  <c r="AS13" i="35"/>
  <c r="AU13" i="35"/>
  <c r="AO12" i="35"/>
  <c r="AS12" i="35"/>
  <c r="AU12" i="35"/>
  <c r="Y12" i="35"/>
  <c r="AC12" i="35"/>
  <c r="AE12" i="35"/>
  <c r="AO11" i="35"/>
  <c r="AS11" i="35"/>
  <c r="AU11" i="35"/>
  <c r="Y11" i="35"/>
  <c r="AC11" i="35"/>
  <c r="AE11" i="35"/>
  <c r="AO10" i="35"/>
  <c r="AU10" i="35"/>
  <c r="AS10" i="35"/>
  <c r="AI10" i="35"/>
  <c r="AK10" i="35"/>
  <c r="Y9" i="35"/>
  <c r="AC9" i="35"/>
  <c r="AE9" i="35"/>
  <c r="AO9" i="35"/>
  <c r="AS9" i="35"/>
  <c r="AU9" i="35"/>
  <c r="AO8" i="35"/>
  <c r="AU8" i="35"/>
  <c r="AE46" i="36"/>
  <c r="AC46" i="36"/>
  <c r="Y46" i="36"/>
  <c r="AO46" i="36"/>
  <c r="AU46" i="36"/>
  <c r="Y45" i="36"/>
  <c r="AE45" i="36"/>
  <c r="AO45" i="36"/>
  <c r="AU45" i="36"/>
  <c r="AO43" i="36"/>
  <c r="AU43" i="36"/>
  <c r="AO42" i="36"/>
  <c r="AU42" i="36"/>
  <c r="Y40" i="36"/>
  <c r="AE40" i="36"/>
  <c r="AO40" i="36"/>
  <c r="AU40" i="36"/>
  <c r="AO39" i="36"/>
  <c r="AY39" i="36" s="1"/>
  <c r="AS39" i="36"/>
  <c r="Y39" i="36"/>
  <c r="AI39" i="36" s="1"/>
  <c r="AC39" i="36"/>
  <c r="Y38" i="36"/>
  <c r="AE38" i="36"/>
  <c r="AO38" i="36"/>
  <c r="AU38" i="36"/>
  <c r="AE37" i="36"/>
  <c r="AC37" i="36"/>
  <c r="Y37" i="36"/>
  <c r="AO37" i="36"/>
  <c r="AU37" i="36"/>
  <c r="AU36" i="36"/>
  <c r="AS36" i="36"/>
  <c r="AO36" i="36"/>
  <c r="Y36" i="36"/>
  <c r="AE36" i="36"/>
  <c r="AU34" i="36"/>
  <c r="AS34" i="36"/>
  <c r="Y34" i="36"/>
  <c r="AE34" i="36"/>
  <c r="AO34" i="36"/>
  <c r="AO33" i="36"/>
  <c r="AU33" i="36"/>
  <c r="Y33" i="36"/>
  <c r="AE33" i="36"/>
  <c r="Y32" i="36"/>
  <c r="AI32" i="36" s="1"/>
  <c r="AC32" i="36"/>
  <c r="AO32" i="36"/>
  <c r="AY32" i="36" s="1"/>
  <c r="AS32" i="36"/>
  <c r="Y31" i="36"/>
  <c r="AI31" i="36" s="1"/>
  <c r="AC31" i="36"/>
  <c r="AO31" i="36"/>
  <c r="AY31" i="36" s="1"/>
  <c r="AS31" i="36"/>
  <c r="Y30" i="36"/>
  <c r="AI30" i="36" s="1"/>
  <c r="AO30" i="36"/>
  <c r="AY30" i="36" s="1"/>
  <c r="AS30" i="36"/>
  <c r="AO29" i="36"/>
  <c r="AY29" i="36" s="1"/>
  <c r="AS29" i="36"/>
  <c r="Y29" i="36"/>
  <c r="AI29" i="36" s="1"/>
  <c r="AC29" i="36"/>
  <c r="AO28" i="36"/>
  <c r="AY28" i="36" s="1"/>
  <c r="AS28" i="36"/>
  <c r="Y28" i="36"/>
  <c r="AI28" i="36" s="1"/>
  <c r="AC28" i="36"/>
  <c r="AO27" i="36"/>
  <c r="AS27" i="36"/>
  <c r="AU27" i="36"/>
  <c r="Y27" i="36"/>
  <c r="AC27" i="36"/>
  <c r="AE27" i="36"/>
  <c r="Y26" i="36"/>
  <c r="AC26" i="36"/>
  <c r="AE26" i="36"/>
  <c r="AO26" i="36"/>
  <c r="AS26" i="36"/>
  <c r="AU26" i="36"/>
  <c r="AO25" i="36"/>
  <c r="AU25" i="36"/>
  <c r="AS25" i="36"/>
  <c r="AI25" i="36"/>
  <c r="AK25" i="36"/>
  <c r="AO24" i="36"/>
  <c r="AU24" i="36"/>
  <c r="Y24" i="36"/>
  <c r="AE24" i="36"/>
  <c r="AO23" i="36"/>
  <c r="AU23" i="36"/>
  <c r="AS23" i="36"/>
  <c r="AI23" i="36"/>
  <c r="AK23" i="36"/>
  <c r="Y22" i="36"/>
  <c r="AC22" i="36"/>
  <c r="AE22" i="36"/>
  <c r="AO22" i="36"/>
  <c r="AU22" i="36"/>
  <c r="AS22" i="36"/>
  <c r="Y21" i="36"/>
  <c r="AC21" i="36"/>
  <c r="AE21" i="36"/>
  <c r="AO21" i="36"/>
  <c r="AS21" i="36"/>
  <c r="AU21" i="36"/>
  <c r="Y20" i="36"/>
  <c r="AE20" i="36"/>
  <c r="AO20" i="36"/>
  <c r="AU20" i="36"/>
  <c r="AO19" i="36"/>
  <c r="AY19" i="36" s="1"/>
  <c r="AS19" i="36"/>
  <c r="Y19" i="36"/>
  <c r="AI19" i="36" s="1"/>
  <c r="AC19" i="36"/>
  <c r="Y18" i="36"/>
  <c r="AC18" i="36"/>
  <c r="AE18" i="36"/>
  <c r="AO18" i="36"/>
  <c r="AS18" i="36"/>
  <c r="AU18" i="36"/>
  <c r="Y17" i="36"/>
  <c r="AC17" i="36"/>
  <c r="AE17" i="36"/>
  <c r="AO17" i="36"/>
  <c r="AU17" i="36"/>
  <c r="AS17" i="36"/>
  <c r="AO16" i="36"/>
  <c r="AS16" i="36"/>
  <c r="AU16" i="36"/>
  <c r="AI16" i="36"/>
  <c r="AK16" i="36"/>
  <c r="AO15" i="36"/>
  <c r="AU15" i="36"/>
  <c r="AS15" i="36"/>
  <c r="AI15" i="36"/>
  <c r="AK15" i="36"/>
  <c r="Y14" i="36"/>
  <c r="AC14" i="36"/>
  <c r="AE14" i="36"/>
  <c r="AO14" i="36"/>
  <c r="AS14" i="36"/>
  <c r="AU14" i="36"/>
  <c r="AO13" i="36"/>
  <c r="AU13" i="36"/>
  <c r="AS13" i="36"/>
  <c r="AI13" i="36"/>
  <c r="AK13" i="36"/>
  <c r="AO12" i="36"/>
  <c r="AS12" i="36"/>
  <c r="AU12" i="36"/>
  <c r="Y12" i="36"/>
  <c r="AC12" i="36"/>
  <c r="AE12" i="36"/>
  <c r="AO11" i="36"/>
  <c r="AS11" i="36"/>
  <c r="AU11" i="36"/>
  <c r="Y11" i="36"/>
  <c r="AC11" i="36"/>
  <c r="AE11" i="36"/>
  <c r="AO10" i="36"/>
  <c r="AS10" i="36"/>
  <c r="AU10" i="36"/>
  <c r="Y10" i="36"/>
  <c r="AC10" i="36"/>
  <c r="AE10" i="36"/>
  <c r="AO9" i="36"/>
  <c r="AS9" i="36"/>
  <c r="AU9" i="36"/>
  <c r="Y9" i="36"/>
  <c r="AC9" i="36"/>
  <c r="AE9" i="36"/>
  <c r="Y8" i="36"/>
  <c r="AE8" i="36"/>
  <c r="AO8" i="36"/>
  <c r="AU8" i="36"/>
  <c r="AO46" i="37"/>
  <c r="AU46" i="37"/>
  <c r="Y45" i="37"/>
  <c r="AE45" i="37"/>
  <c r="AO45" i="37"/>
  <c r="AU45" i="37"/>
  <c r="AI42" i="37"/>
  <c r="AK42" i="37"/>
  <c r="AO42" i="37"/>
  <c r="AU42" i="37"/>
  <c r="BA41" i="37"/>
  <c r="AY41" i="37"/>
  <c r="Y40" i="37"/>
  <c r="AE40" i="37"/>
  <c r="AO40" i="37"/>
  <c r="AU40" i="37"/>
  <c r="Y39" i="37"/>
  <c r="AI39" i="37" s="1"/>
  <c r="AC39" i="37"/>
  <c r="AO39" i="37"/>
  <c r="AY39" i="37" s="1"/>
  <c r="AS39" i="37"/>
  <c r="Y38" i="37"/>
  <c r="AE38" i="37"/>
  <c r="AO38" i="37"/>
  <c r="AU38" i="37"/>
  <c r="BA37" i="37"/>
  <c r="AY37" i="37"/>
  <c r="AU37" i="37"/>
  <c r="AS37" i="37"/>
  <c r="Y37" i="37"/>
  <c r="AE37" i="37"/>
  <c r="AO36" i="37"/>
  <c r="AU36" i="37"/>
  <c r="AO34" i="37"/>
  <c r="AU34" i="37"/>
  <c r="Y34" i="37"/>
  <c r="AE34" i="37"/>
  <c r="Y33" i="37"/>
  <c r="AE33" i="37"/>
  <c r="AO33" i="37"/>
  <c r="AU33" i="37"/>
  <c r="AO32" i="37"/>
  <c r="AY32" i="37" s="1"/>
  <c r="AS32" i="37"/>
  <c r="Y32" i="37"/>
  <c r="AI32" i="37" s="1"/>
  <c r="AC32" i="37"/>
  <c r="Y31" i="37"/>
  <c r="AI31" i="37" s="1"/>
  <c r="AC31" i="37"/>
  <c r="AO31" i="37"/>
  <c r="AY31" i="37" s="1"/>
  <c r="AS31" i="37"/>
  <c r="Y30" i="37"/>
  <c r="AI30" i="37" s="1"/>
  <c r="AC30" i="37"/>
  <c r="AO30" i="37"/>
  <c r="AY30" i="37" s="1"/>
  <c r="AS30" i="37"/>
  <c r="AO29" i="37"/>
  <c r="AY29" i="37" s="1"/>
  <c r="AS29" i="37"/>
  <c r="Y29" i="37"/>
  <c r="AI29" i="37" s="1"/>
  <c r="AC29" i="37"/>
  <c r="Y28" i="37"/>
  <c r="AI28" i="37" s="1"/>
  <c r="AC28" i="37"/>
  <c r="AO28" i="37"/>
  <c r="AY28" i="37" s="1"/>
  <c r="AS28" i="37"/>
  <c r="AO27" i="37"/>
  <c r="AS27" i="37"/>
  <c r="AU27" i="37"/>
  <c r="Y27" i="37"/>
  <c r="AC27" i="37"/>
  <c r="AE27" i="37"/>
  <c r="Y26" i="37"/>
  <c r="AC26" i="37"/>
  <c r="AE26" i="37"/>
  <c r="AO26" i="37"/>
  <c r="AS26" i="37"/>
  <c r="AU26" i="37"/>
  <c r="AO25" i="37"/>
  <c r="AS25" i="37"/>
  <c r="AU25" i="37"/>
  <c r="Y25" i="37"/>
  <c r="AC25" i="37"/>
  <c r="AE25" i="37"/>
  <c r="AO24" i="37"/>
  <c r="AU24" i="37"/>
  <c r="Y24" i="37"/>
  <c r="AE24" i="37"/>
  <c r="AO23" i="37"/>
  <c r="AS23" i="37"/>
  <c r="AU23" i="37"/>
  <c r="Y23" i="37"/>
  <c r="AC23" i="37"/>
  <c r="AE23" i="37"/>
  <c r="Y22" i="37"/>
  <c r="AC22" i="37"/>
  <c r="AE22" i="37"/>
  <c r="AO22" i="37"/>
  <c r="AS22" i="37"/>
  <c r="AU22" i="37"/>
  <c r="Y21" i="37"/>
  <c r="AC21" i="37"/>
  <c r="AE21" i="37"/>
  <c r="AO21" i="37"/>
  <c r="AU21" i="37"/>
  <c r="AS21" i="37"/>
  <c r="AO20" i="37"/>
  <c r="AU20" i="37"/>
  <c r="Y19" i="37"/>
  <c r="AI19" i="37" s="1"/>
  <c r="AC19" i="37"/>
  <c r="AO19" i="37"/>
  <c r="AY19" i="37" s="1"/>
  <c r="AS19" i="37"/>
  <c r="AO18" i="37"/>
  <c r="AS18" i="37"/>
  <c r="AU18" i="37"/>
  <c r="Y18" i="37"/>
  <c r="AC18" i="37"/>
  <c r="AE18" i="37"/>
  <c r="Y17" i="37"/>
  <c r="AC17" i="37"/>
  <c r="AE17" i="37"/>
  <c r="AO17" i="37"/>
  <c r="AS17" i="37"/>
  <c r="AU17" i="37"/>
  <c r="Y16" i="37"/>
  <c r="AC16" i="37"/>
  <c r="AE16" i="37"/>
  <c r="AO16" i="37"/>
  <c r="AS16" i="37"/>
  <c r="AU16" i="37"/>
  <c r="Y15" i="37"/>
  <c r="AC15" i="37"/>
  <c r="AE15" i="37"/>
  <c r="AO15" i="37"/>
  <c r="AS15" i="37"/>
  <c r="AU15" i="37"/>
  <c r="AO14" i="37"/>
  <c r="AU14" i="37"/>
  <c r="AS14" i="37"/>
  <c r="AI14" i="37"/>
  <c r="AK14" i="37"/>
  <c r="AO13" i="37"/>
  <c r="AS13" i="37"/>
  <c r="AU13" i="37"/>
  <c r="Y13" i="37"/>
  <c r="AC13" i="37"/>
  <c r="AE13" i="37"/>
  <c r="AK12" i="37"/>
  <c r="AI12" i="37"/>
  <c r="AO12" i="37"/>
  <c r="AS12" i="37"/>
  <c r="AU12" i="37"/>
  <c r="Y11" i="37"/>
  <c r="AC11" i="37"/>
  <c r="AE11" i="37"/>
  <c r="AO11" i="37"/>
  <c r="AS11" i="37"/>
  <c r="AU11" i="37"/>
  <c r="Y10" i="37"/>
  <c r="AC10" i="37"/>
  <c r="AE10" i="37"/>
  <c r="AO10" i="37"/>
  <c r="AS10" i="37"/>
  <c r="AU10" i="37"/>
  <c r="Y9" i="37"/>
  <c r="AC9" i="37"/>
  <c r="AE9" i="37"/>
  <c r="AO9" i="37"/>
  <c r="AS9" i="37"/>
  <c r="AU9" i="37"/>
  <c r="Y8" i="37"/>
  <c r="AE8" i="37"/>
  <c r="AO8" i="37"/>
  <c r="AU8" i="37"/>
  <c r="AO46" i="38"/>
  <c r="AU46" i="38"/>
  <c r="Y46" i="38"/>
  <c r="AE46" i="38"/>
  <c r="Y45" i="38"/>
  <c r="AE45" i="38"/>
  <c r="AO45" i="38"/>
  <c r="AU45" i="38"/>
  <c r="AO43" i="38"/>
  <c r="AU43" i="38"/>
  <c r="AO42" i="38"/>
  <c r="AU42" i="38"/>
  <c r="AU40" i="38"/>
  <c r="AS40" i="38"/>
  <c r="Y40" i="38"/>
  <c r="AE40" i="38"/>
  <c r="AO40" i="38"/>
  <c r="Y39" i="38"/>
  <c r="AI39" i="38" s="1"/>
  <c r="AC39" i="38"/>
  <c r="AO39" i="38"/>
  <c r="AY39" i="38" s="1"/>
  <c r="AS39" i="38"/>
  <c r="Y38" i="38"/>
  <c r="AE38" i="38"/>
  <c r="AO38" i="38"/>
  <c r="AU38" i="38"/>
  <c r="AO37" i="38"/>
  <c r="AU37" i="38"/>
  <c r="Y37" i="38"/>
  <c r="AE37" i="38"/>
  <c r="Y36" i="38"/>
  <c r="AE36" i="38"/>
  <c r="AO36" i="38"/>
  <c r="AU36" i="38"/>
  <c r="Y34" i="38"/>
  <c r="AE34" i="38"/>
  <c r="AO34" i="38"/>
  <c r="AU34" i="38"/>
  <c r="Y33" i="38"/>
  <c r="AE33" i="38"/>
  <c r="AO33" i="38"/>
  <c r="AU33" i="38"/>
  <c r="AO32" i="38"/>
  <c r="AY32" i="38" s="1"/>
  <c r="AS32" i="38"/>
  <c r="Y32" i="38"/>
  <c r="AI32" i="38" s="1"/>
  <c r="AC32" i="38"/>
  <c r="Y31" i="38"/>
  <c r="AI31" i="38" s="1"/>
  <c r="AC31" i="38"/>
  <c r="AO31" i="38"/>
  <c r="AY31" i="38" s="1"/>
  <c r="AS31" i="38"/>
  <c r="Y30" i="38"/>
  <c r="AI30" i="38" s="1"/>
  <c r="AC30" i="38"/>
  <c r="AO30" i="38"/>
  <c r="AY30" i="38" s="1"/>
  <c r="AS30" i="38"/>
  <c r="Y29" i="38"/>
  <c r="AI29" i="38" s="1"/>
  <c r="AC29" i="38"/>
  <c r="AO29" i="38"/>
  <c r="AY29" i="38" s="1"/>
  <c r="AS29" i="38"/>
  <c r="AO28" i="38"/>
  <c r="AY28" i="38" s="1"/>
  <c r="AS28" i="38"/>
  <c r="Y27" i="38"/>
  <c r="AC27" i="38"/>
  <c r="AE27" i="38"/>
  <c r="AO27" i="38"/>
  <c r="AS27" i="38"/>
  <c r="AU27" i="38"/>
  <c r="AS26" i="38"/>
  <c r="AU26" i="38"/>
  <c r="Y26" i="38"/>
  <c r="AC26" i="38"/>
  <c r="AE26" i="38"/>
  <c r="AO26" i="38"/>
  <c r="AO25" i="38"/>
  <c r="AU25" i="38"/>
  <c r="AS25" i="38"/>
  <c r="AI25" i="38"/>
  <c r="AK25" i="38"/>
  <c r="Y24" i="38"/>
  <c r="AE24" i="38"/>
  <c r="AO24" i="38"/>
  <c r="AU24" i="38"/>
  <c r="AI23" i="38"/>
  <c r="AK23" i="38"/>
  <c r="AO23" i="38"/>
  <c r="AS23" i="38"/>
  <c r="AU23" i="38"/>
  <c r="AO22" i="38"/>
  <c r="AS22" i="38"/>
  <c r="AU22" i="38"/>
  <c r="Y22" i="38"/>
  <c r="AC22" i="38"/>
  <c r="AE22" i="38"/>
  <c r="AO21" i="38"/>
  <c r="AS21" i="38"/>
  <c r="AU21" i="38"/>
  <c r="Y21" i="38"/>
  <c r="AC21" i="38"/>
  <c r="AE21" i="38"/>
  <c r="Y19" i="38"/>
  <c r="AI19" i="38" s="1"/>
  <c r="AC19" i="38"/>
  <c r="Y18" i="38"/>
  <c r="AC18" i="38"/>
  <c r="AE18" i="38"/>
  <c r="AO18" i="38"/>
  <c r="AS18" i="38"/>
  <c r="AU18" i="38"/>
  <c r="AO17" i="38"/>
  <c r="AS17" i="38"/>
  <c r="AU17" i="38"/>
  <c r="Y17" i="38"/>
  <c r="AC17" i="38"/>
  <c r="AE17" i="38"/>
  <c r="AO16" i="38"/>
  <c r="AS16" i="38"/>
  <c r="AU16" i="38"/>
  <c r="Y16" i="38"/>
  <c r="AC16" i="38"/>
  <c r="AE16" i="38"/>
  <c r="Y15" i="38"/>
  <c r="AC15" i="38"/>
  <c r="AE15" i="38"/>
  <c r="AO15" i="38"/>
  <c r="AS15" i="38"/>
  <c r="AU15" i="38"/>
  <c r="AO14" i="38"/>
  <c r="AS14" i="38"/>
  <c r="AU14" i="38"/>
  <c r="Y14" i="38"/>
  <c r="AC14" i="38"/>
  <c r="AE14" i="38"/>
  <c r="AO13" i="38"/>
  <c r="AS13" i="38"/>
  <c r="AU13" i="38"/>
  <c r="Y13" i="38"/>
  <c r="AC13" i="38"/>
  <c r="AE13" i="38"/>
  <c r="AO12" i="38"/>
  <c r="AS12" i="38"/>
  <c r="AU12" i="38"/>
  <c r="AI12" i="38"/>
  <c r="AK12" i="38"/>
  <c r="AI11" i="38"/>
  <c r="AK11" i="38"/>
  <c r="AO11" i="38"/>
  <c r="AS11" i="38"/>
  <c r="AU11" i="38"/>
  <c r="AI10" i="38"/>
  <c r="AK10" i="38"/>
  <c r="AO10" i="38"/>
  <c r="AU10" i="38"/>
  <c r="AS10" i="38"/>
  <c r="Y9" i="38"/>
  <c r="AC9" i="38"/>
  <c r="AE9" i="38"/>
  <c r="AO9" i="38"/>
  <c r="AS9" i="38"/>
  <c r="AU9" i="38"/>
  <c r="AO8" i="38"/>
  <c r="AU8" i="38"/>
  <c r="Y8" i="38"/>
  <c r="AE8" i="38"/>
  <c r="AO46" i="39"/>
  <c r="AU46" i="39"/>
  <c r="Y46" i="39"/>
  <c r="AE46" i="39"/>
  <c r="AO45" i="39"/>
  <c r="AU45" i="39"/>
  <c r="Y45" i="39"/>
  <c r="AE45" i="39"/>
  <c r="Y42" i="39"/>
  <c r="AE42" i="39"/>
  <c r="AO42" i="39"/>
  <c r="AU42" i="39"/>
  <c r="AO41" i="39"/>
  <c r="AU41" i="39"/>
  <c r="AO40" i="39"/>
  <c r="AU40" i="39"/>
  <c r="Y39" i="39"/>
  <c r="AI39" i="39" s="1"/>
  <c r="AC39" i="39"/>
  <c r="AO39" i="39"/>
  <c r="AY39" i="39" s="1"/>
  <c r="AS39" i="39"/>
  <c r="AE38" i="39"/>
  <c r="AC38" i="39"/>
  <c r="AO38" i="39"/>
  <c r="AU38" i="39"/>
  <c r="Y38" i="39"/>
  <c r="BA37" i="39"/>
  <c r="AY37" i="39"/>
  <c r="AU37" i="39"/>
  <c r="AS37" i="39"/>
  <c r="Y37" i="39"/>
  <c r="AE37" i="39"/>
  <c r="Y36" i="39"/>
  <c r="AE36" i="39"/>
  <c r="AO36" i="39"/>
  <c r="AU36" i="39"/>
  <c r="AO34" i="39"/>
  <c r="AU34" i="39"/>
  <c r="Y34" i="39"/>
  <c r="AE34" i="39"/>
  <c r="AO33" i="39"/>
  <c r="AU33" i="39"/>
  <c r="Y32" i="39"/>
  <c r="AI32" i="39" s="1"/>
  <c r="AC32" i="39"/>
  <c r="AO32" i="39"/>
  <c r="AY32" i="39" s="1"/>
  <c r="AS32" i="39"/>
  <c r="Y31" i="39"/>
  <c r="AI31" i="39" s="1"/>
  <c r="AC31" i="39"/>
  <c r="AO31" i="39"/>
  <c r="AY31" i="39" s="1"/>
  <c r="AS31" i="39"/>
  <c r="Y30" i="39"/>
  <c r="AI30" i="39" s="1"/>
  <c r="AC30" i="39"/>
  <c r="AO30" i="39"/>
  <c r="AY30" i="39" s="1"/>
  <c r="AS30" i="39"/>
  <c r="AO29" i="39"/>
  <c r="AY29" i="39" s="1"/>
  <c r="AS29" i="39"/>
  <c r="Y29" i="39"/>
  <c r="AI29" i="39" s="1"/>
  <c r="AC29" i="39"/>
  <c r="Y28" i="39"/>
  <c r="AI28" i="39" s="1"/>
  <c r="AC28" i="39"/>
  <c r="AO28" i="39"/>
  <c r="AY28" i="39" s="1"/>
  <c r="AS28" i="39"/>
  <c r="AI27" i="39"/>
  <c r="AK27" i="39"/>
  <c r="AO27" i="39"/>
  <c r="AU27" i="39"/>
  <c r="AS27" i="39"/>
  <c r="AO26" i="39"/>
  <c r="AS26" i="39"/>
  <c r="AU26" i="39"/>
  <c r="Y26" i="39"/>
  <c r="AC26" i="39"/>
  <c r="AE26" i="39"/>
  <c r="Y25" i="39"/>
  <c r="AC25" i="39"/>
  <c r="AE25" i="39"/>
  <c r="AO25" i="39"/>
  <c r="AS25" i="39"/>
  <c r="AU25" i="39"/>
  <c r="Y24" i="39"/>
  <c r="AE24" i="39"/>
  <c r="AO24" i="39"/>
  <c r="AU24" i="39"/>
  <c r="Y23" i="39"/>
  <c r="AC23" i="39"/>
  <c r="AE23" i="39"/>
  <c r="AO23" i="39"/>
  <c r="AS23" i="39"/>
  <c r="AU23" i="39"/>
  <c r="AO22" i="39"/>
  <c r="AS22" i="39"/>
  <c r="AU22" i="39"/>
  <c r="Y22" i="39"/>
  <c r="AC22" i="39"/>
  <c r="AE22" i="39"/>
  <c r="AO21" i="39"/>
  <c r="AS21" i="39"/>
  <c r="AU21" i="39"/>
  <c r="Y21" i="39"/>
  <c r="AC21" i="39"/>
  <c r="AE21" i="39"/>
  <c r="Y20" i="39"/>
  <c r="AE20" i="39"/>
  <c r="AO20" i="39"/>
  <c r="AU20" i="39"/>
  <c r="AO19" i="39"/>
  <c r="AY19" i="39" s="1"/>
  <c r="AS19" i="39"/>
  <c r="Y19" i="39"/>
  <c r="AI19" i="39" s="1"/>
  <c r="AC19" i="39"/>
  <c r="Y18" i="39"/>
  <c r="AC18" i="39"/>
  <c r="AE18" i="39"/>
  <c r="AO18" i="39"/>
  <c r="AS18" i="39"/>
  <c r="AU18" i="39"/>
  <c r="AO17" i="39"/>
  <c r="AS17" i="39"/>
  <c r="AU17" i="39"/>
  <c r="Y17" i="39"/>
  <c r="AC17" i="39"/>
  <c r="AE17" i="39"/>
  <c r="Y16" i="39"/>
  <c r="AC16" i="39"/>
  <c r="AE16" i="39"/>
  <c r="AO16" i="39"/>
  <c r="AS16" i="39"/>
  <c r="AU16" i="39"/>
  <c r="AO15" i="39"/>
  <c r="AS15" i="39"/>
  <c r="AU15" i="39"/>
  <c r="Y15" i="39"/>
  <c r="AC15" i="39"/>
  <c r="AE15" i="39"/>
  <c r="AO14" i="39"/>
  <c r="AS14" i="39"/>
  <c r="AU14" i="39"/>
  <c r="AI14" i="39"/>
  <c r="AK14" i="39"/>
  <c r="AO13" i="39"/>
  <c r="AS13" i="39"/>
  <c r="AU13" i="39"/>
  <c r="Y13" i="39"/>
  <c r="AC13" i="39"/>
  <c r="AE13" i="39"/>
  <c r="Y12" i="39"/>
  <c r="AC12" i="39"/>
  <c r="AE12" i="39"/>
  <c r="AO12" i="39"/>
  <c r="AS12" i="39"/>
  <c r="AU12" i="39"/>
  <c r="AO11" i="39"/>
  <c r="AS11" i="39"/>
  <c r="AU11" i="39"/>
  <c r="AO10" i="39"/>
  <c r="AS10" i="39"/>
  <c r="AU10" i="39"/>
  <c r="AI10" i="39"/>
  <c r="AK10" i="39"/>
  <c r="Y9" i="39"/>
  <c r="AC9" i="39"/>
  <c r="AE9" i="39"/>
  <c r="AO9" i="39"/>
  <c r="AU9" i="39"/>
  <c r="AS9" i="39"/>
  <c r="Y8" i="39"/>
  <c r="AE8" i="39"/>
  <c r="AO8" i="39"/>
  <c r="AU8" i="39"/>
  <c r="AO46" i="40"/>
  <c r="AU46" i="40"/>
  <c r="Y46" i="40"/>
  <c r="AE46" i="40"/>
  <c r="Y45" i="40"/>
  <c r="AE45" i="40"/>
  <c r="AO45" i="40"/>
  <c r="AU45" i="40"/>
  <c r="AO43" i="40"/>
  <c r="AU43" i="40"/>
  <c r="AO42" i="40"/>
  <c r="AU42" i="40"/>
  <c r="Y42" i="40"/>
  <c r="AE42" i="40"/>
  <c r="Y40" i="40"/>
  <c r="AE40" i="40"/>
  <c r="AO40" i="40"/>
  <c r="AU40" i="40"/>
  <c r="Y39" i="40"/>
  <c r="AI39" i="40" s="1"/>
  <c r="AC39" i="40"/>
  <c r="AO39" i="40"/>
  <c r="AY39" i="40" s="1"/>
  <c r="AS39" i="40"/>
  <c r="AO38" i="40"/>
  <c r="AU38" i="40"/>
  <c r="Y38" i="40"/>
  <c r="AE38" i="40"/>
  <c r="Y37" i="40"/>
  <c r="AE37" i="40"/>
  <c r="AO37" i="40"/>
  <c r="AU37" i="40"/>
  <c r="AU36" i="40"/>
  <c r="AS36" i="40"/>
  <c r="Y36" i="40"/>
  <c r="AE36" i="40"/>
  <c r="AO36" i="40"/>
  <c r="AO34" i="40"/>
  <c r="AU34" i="40"/>
  <c r="Y34" i="40"/>
  <c r="AE34" i="40"/>
  <c r="AO33" i="40"/>
  <c r="AU33" i="40"/>
  <c r="Y32" i="40"/>
  <c r="AI32" i="40" s="1"/>
  <c r="AC32" i="40"/>
  <c r="AO32" i="40"/>
  <c r="AY32" i="40" s="1"/>
  <c r="AS32" i="40"/>
  <c r="Y31" i="40"/>
  <c r="AI31" i="40" s="1"/>
  <c r="AC31" i="40"/>
  <c r="AO31" i="40"/>
  <c r="AY31" i="40" s="1"/>
  <c r="AS31" i="40"/>
  <c r="Y30" i="40"/>
  <c r="AI30" i="40" s="1"/>
  <c r="AC30" i="40"/>
  <c r="AO30" i="40"/>
  <c r="AY30" i="40" s="1"/>
  <c r="AS30" i="40"/>
  <c r="Y29" i="40"/>
  <c r="AI29" i="40" s="1"/>
  <c r="AC29" i="40"/>
  <c r="AO29" i="40"/>
  <c r="AY29" i="40" s="1"/>
  <c r="AS29" i="40"/>
  <c r="Y28" i="40"/>
  <c r="AI28" i="40" s="1"/>
  <c r="AC28" i="40"/>
  <c r="AO28" i="40"/>
  <c r="AY28" i="40" s="1"/>
  <c r="AS28" i="40"/>
  <c r="Y27" i="40"/>
  <c r="AC27" i="40"/>
  <c r="AE27" i="40"/>
  <c r="AO27" i="40"/>
  <c r="AS27" i="40"/>
  <c r="AU27" i="40"/>
  <c r="Y26" i="40"/>
  <c r="AC26" i="40"/>
  <c r="AE26" i="40"/>
  <c r="AO26" i="40"/>
  <c r="AS26" i="40"/>
  <c r="AU26" i="40"/>
  <c r="Y25" i="40"/>
  <c r="AC25" i="40"/>
  <c r="AE25" i="40"/>
  <c r="AO25" i="40"/>
  <c r="AS25" i="40"/>
  <c r="AU25" i="40"/>
  <c r="Y24" i="40"/>
  <c r="AE24" i="40"/>
  <c r="AO24" i="40"/>
  <c r="AU24" i="40"/>
  <c r="Y23" i="40"/>
  <c r="AC23" i="40"/>
  <c r="AE23" i="40"/>
  <c r="AO23" i="40"/>
  <c r="AS23" i="40"/>
  <c r="AU23" i="40"/>
  <c r="AO22" i="40"/>
  <c r="AS22" i="40"/>
  <c r="AU22" i="40"/>
  <c r="Y22" i="40"/>
  <c r="AC22" i="40"/>
  <c r="AE22" i="40"/>
  <c r="AO21" i="40"/>
  <c r="AS21" i="40"/>
  <c r="AU21" i="40"/>
  <c r="Y21" i="40"/>
  <c r="AC21" i="40"/>
  <c r="AE21" i="40"/>
  <c r="Y20" i="40"/>
  <c r="AE20" i="40"/>
  <c r="AO20" i="40"/>
  <c r="AU20" i="40"/>
  <c r="Y19" i="40"/>
  <c r="AI19" i="40" s="1"/>
  <c r="AC19" i="40"/>
  <c r="AO19" i="40"/>
  <c r="AY19" i="40" s="1"/>
  <c r="AS19" i="40"/>
  <c r="Y18" i="40"/>
  <c r="AC18" i="40"/>
  <c r="AE18" i="40"/>
  <c r="AO18" i="40"/>
  <c r="AU18" i="40"/>
  <c r="AS18" i="40"/>
  <c r="AC17" i="40"/>
  <c r="AE17" i="40"/>
  <c r="Y17" i="40"/>
  <c r="AO17" i="40"/>
  <c r="AS17" i="40"/>
  <c r="AU17" i="40"/>
  <c r="Y16" i="40"/>
  <c r="AC16" i="40"/>
  <c r="AE16" i="40"/>
  <c r="AO16" i="40"/>
  <c r="AS16" i="40"/>
  <c r="AU16" i="40"/>
  <c r="Y15" i="40"/>
  <c r="AC15" i="40"/>
  <c r="AE15" i="40"/>
  <c r="AO15" i="40"/>
  <c r="AS15" i="40"/>
  <c r="AU15" i="40"/>
  <c r="AO14" i="40"/>
  <c r="AU14" i="40"/>
  <c r="AS14" i="40"/>
  <c r="Y14" i="40"/>
  <c r="AE14" i="40"/>
  <c r="AC14" i="40"/>
  <c r="Y13" i="40"/>
  <c r="AC13" i="40"/>
  <c r="AE13" i="40"/>
  <c r="AO13" i="40"/>
  <c r="AS13" i="40"/>
  <c r="AU13" i="40"/>
  <c r="AO12" i="40"/>
  <c r="AS12" i="40"/>
  <c r="AU12" i="40"/>
  <c r="AI12" i="40"/>
  <c r="AK12" i="40"/>
  <c r="AO11" i="40"/>
  <c r="AS11" i="40"/>
  <c r="AU11" i="40"/>
  <c r="Y11" i="40"/>
  <c r="AC11" i="40"/>
  <c r="AE11" i="40"/>
  <c r="Y10" i="40"/>
  <c r="AC10" i="40"/>
  <c r="AE10" i="40"/>
  <c r="AO10" i="40"/>
  <c r="AS10" i="40"/>
  <c r="AU10" i="40"/>
  <c r="Y9" i="40"/>
  <c r="AC9" i="40"/>
  <c r="AE9" i="40"/>
  <c r="AO9" i="40"/>
  <c r="AS9" i="40"/>
  <c r="AU9" i="40"/>
  <c r="AO8" i="40"/>
  <c r="AU8" i="40"/>
  <c r="Y46" i="41"/>
  <c r="AE46" i="41"/>
  <c r="AO46" i="41"/>
  <c r="AU46" i="41"/>
  <c r="AO45" i="41"/>
  <c r="AU45" i="41"/>
  <c r="Y45" i="41"/>
  <c r="AE45" i="41"/>
  <c r="AO43" i="41"/>
  <c r="AU43" i="41"/>
  <c r="Y42" i="41"/>
  <c r="AE42" i="41"/>
  <c r="AO42" i="41"/>
  <c r="AU42" i="41"/>
  <c r="BA41" i="41"/>
  <c r="AY41" i="41"/>
  <c r="AO40" i="41"/>
  <c r="AU40" i="41"/>
  <c r="Y39" i="41"/>
  <c r="AI39" i="41" s="1"/>
  <c r="AC39" i="41"/>
  <c r="AO39" i="41"/>
  <c r="AY39" i="41" s="1"/>
  <c r="AS39" i="41"/>
  <c r="Y38" i="41"/>
  <c r="AE38" i="41"/>
  <c r="AO38" i="41"/>
  <c r="AU38" i="41"/>
  <c r="Y37" i="41"/>
  <c r="AE37" i="41"/>
  <c r="AO37" i="41"/>
  <c r="AU37" i="41"/>
  <c r="Y36" i="41"/>
  <c r="AE36" i="41"/>
  <c r="AO36" i="41"/>
  <c r="AU36" i="41"/>
  <c r="AO34" i="41"/>
  <c r="AU34" i="41"/>
  <c r="Y34" i="41"/>
  <c r="AE34" i="41"/>
  <c r="Y33" i="41"/>
  <c r="AE33" i="41"/>
  <c r="AO33" i="41"/>
  <c r="AU33" i="41"/>
  <c r="Y32" i="41"/>
  <c r="AI32" i="41" s="1"/>
  <c r="AC32" i="41"/>
  <c r="AO32" i="41"/>
  <c r="AY32" i="41" s="1"/>
  <c r="AS32" i="41"/>
  <c r="Y31" i="41"/>
  <c r="AI31" i="41" s="1"/>
  <c r="AC31" i="41"/>
  <c r="AO31" i="41"/>
  <c r="AY31" i="41" s="1"/>
  <c r="AS31" i="41"/>
  <c r="Y30" i="41"/>
  <c r="AI30" i="41" s="1"/>
  <c r="AC30" i="41"/>
  <c r="AO30" i="41"/>
  <c r="AY30" i="41" s="1"/>
  <c r="AS30" i="41"/>
  <c r="Y29" i="41"/>
  <c r="AI29" i="41" s="1"/>
  <c r="AC29" i="41"/>
  <c r="AO29" i="41"/>
  <c r="AY29" i="41" s="1"/>
  <c r="AS29" i="41"/>
  <c r="Y28" i="41"/>
  <c r="AI28" i="41" s="1"/>
  <c r="AC28" i="41"/>
  <c r="AO28" i="41"/>
  <c r="AY28" i="41" s="1"/>
  <c r="AS28" i="41"/>
  <c r="Y27" i="41"/>
  <c r="AC27" i="41"/>
  <c r="AE27" i="41"/>
  <c r="AO27" i="41"/>
  <c r="AS27" i="41"/>
  <c r="AU27" i="41"/>
  <c r="AO26" i="41"/>
  <c r="AU26" i="41"/>
  <c r="AS26" i="41"/>
  <c r="Y26" i="41"/>
  <c r="AC26" i="41"/>
  <c r="AE26" i="41"/>
  <c r="Y25" i="41"/>
  <c r="AC25" i="41"/>
  <c r="AE25" i="41"/>
  <c r="AO25" i="41"/>
  <c r="AS25" i="41"/>
  <c r="AU25" i="41"/>
  <c r="Y24" i="41"/>
  <c r="AE24" i="41"/>
  <c r="AO24" i="41"/>
  <c r="AU24" i="41"/>
  <c r="Y23" i="41"/>
  <c r="AC23" i="41"/>
  <c r="AE23" i="41"/>
  <c r="AO23" i="41"/>
  <c r="AS23" i="41"/>
  <c r="AU23" i="41"/>
  <c r="AK22" i="41"/>
  <c r="AI22" i="41"/>
  <c r="AO22" i="41"/>
  <c r="AS22" i="41"/>
  <c r="AU22" i="41"/>
  <c r="Y21" i="41"/>
  <c r="AC21" i="41"/>
  <c r="AE21" i="41"/>
  <c r="AO21" i="41"/>
  <c r="AS21" i="41"/>
  <c r="AU21" i="41"/>
  <c r="AO20" i="41"/>
  <c r="AU20" i="41"/>
  <c r="Y19" i="41"/>
  <c r="AI19" i="41" s="1"/>
  <c r="AC19" i="41"/>
  <c r="AO19" i="41"/>
  <c r="AY19" i="41" s="1"/>
  <c r="AS19" i="41"/>
  <c r="AO18" i="41"/>
  <c r="AS18" i="41"/>
  <c r="AU18" i="41"/>
  <c r="Y17" i="41"/>
  <c r="AC17" i="41"/>
  <c r="AE17" i="41"/>
  <c r="AO17" i="41"/>
  <c r="AS17" i="41"/>
  <c r="AU17" i="41"/>
  <c r="Y16" i="41"/>
  <c r="AC16" i="41"/>
  <c r="AE16" i="41"/>
  <c r="AO16" i="41"/>
  <c r="AS16" i="41"/>
  <c r="AU16" i="41"/>
  <c r="AO15" i="41"/>
  <c r="AS15" i="41"/>
  <c r="AU15" i="41"/>
  <c r="Y15" i="41"/>
  <c r="AC15" i="41"/>
  <c r="AE15" i="41"/>
  <c r="AO14" i="41"/>
  <c r="AS14" i="41"/>
  <c r="AU14" i="41"/>
  <c r="AI14" i="41"/>
  <c r="AK14" i="41"/>
  <c r="Y13" i="41"/>
  <c r="AC13" i="41"/>
  <c r="AE13" i="41"/>
  <c r="AO13" i="41"/>
  <c r="AS13" i="41"/>
  <c r="AU13" i="41"/>
  <c r="Y12" i="41"/>
  <c r="AC12" i="41"/>
  <c r="AE12" i="41"/>
  <c r="AO12" i="41"/>
  <c r="AS12" i="41"/>
  <c r="AU12" i="41"/>
  <c r="AO11" i="41"/>
  <c r="AS11" i="41"/>
  <c r="AU11" i="41"/>
  <c r="Y11" i="41"/>
  <c r="AC11" i="41"/>
  <c r="AE11" i="41"/>
  <c r="Y10" i="41"/>
  <c r="AC10" i="41"/>
  <c r="AE10" i="41"/>
  <c r="AO10" i="41"/>
  <c r="AS10" i="41"/>
  <c r="AU10" i="41"/>
  <c r="Y9" i="41"/>
  <c r="AC9" i="41"/>
  <c r="AE9" i="41"/>
  <c r="AO9" i="41"/>
  <c r="AU9" i="41"/>
  <c r="AS9" i="41"/>
  <c r="Y8" i="41"/>
  <c r="AE8" i="41"/>
  <c r="AO8" i="41"/>
  <c r="AU8" i="41"/>
  <c r="Y46" i="42"/>
  <c r="AE46" i="42"/>
  <c r="AO46" i="42"/>
  <c r="AU46" i="42"/>
  <c r="Y45" i="42"/>
  <c r="AE45" i="42"/>
  <c r="AO45" i="42"/>
  <c r="AU45" i="42"/>
  <c r="AU43" i="42"/>
  <c r="AS43" i="42"/>
  <c r="AO43" i="42"/>
  <c r="Y42" i="42"/>
  <c r="AE42" i="42"/>
  <c r="AO42" i="42"/>
  <c r="AU42" i="42"/>
  <c r="BA41" i="42"/>
  <c r="AY41" i="42"/>
  <c r="Y40" i="42"/>
  <c r="AE40" i="42"/>
  <c r="AO40" i="42"/>
  <c r="AU40" i="42"/>
  <c r="Y39" i="42"/>
  <c r="AI39" i="42" s="1"/>
  <c r="AC39" i="42"/>
  <c r="AO39" i="42"/>
  <c r="AY39" i="42" s="1"/>
  <c r="AS39" i="42"/>
  <c r="Y38" i="42"/>
  <c r="AE38" i="42"/>
  <c r="AO38" i="42"/>
  <c r="AU38" i="42"/>
  <c r="Y37" i="42"/>
  <c r="AE37" i="42"/>
  <c r="AO37" i="42"/>
  <c r="AU37" i="42"/>
  <c r="AE36" i="42"/>
  <c r="AC36" i="42"/>
  <c r="Y36" i="42"/>
  <c r="AO36" i="42"/>
  <c r="AU36" i="42"/>
  <c r="Y34" i="42"/>
  <c r="AE34" i="42"/>
  <c r="AO34" i="42"/>
  <c r="AU34" i="42"/>
  <c r="Y33" i="42"/>
  <c r="AE33" i="42"/>
  <c r="AO33" i="42"/>
  <c r="AU33" i="42"/>
  <c r="AO32" i="42"/>
  <c r="AY32" i="42" s="1"/>
  <c r="AS32" i="42"/>
  <c r="Y31" i="42"/>
  <c r="AI31" i="42" s="1"/>
  <c r="AC31" i="42"/>
  <c r="AO31" i="42"/>
  <c r="AY31" i="42" s="1"/>
  <c r="AS31" i="42"/>
  <c r="Y30" i="42"/>
  <c r="AI30" i="42" s="1"/>
  <c r="AC30" i="42"/>
  <c r="AO30" i="42"/>
  <c r="AY30" i="42" s="1"/>
  <c r="AS30" i="42"/>
  <c r="AO29" i="42"/>
  <c r="AY29" i="42" s="1"/>
  <c r="AO28" i="42"/>
  <c r="AY28" i="42" s="1"/>
  <c r="AS28" i="42"/>
  <c r="Y27" i="42"/>
  <c r="AC27" i="42"/>
  <c r="AE27" i="42"/>
  <c r="AO27" i="42"/>
  <c r="AU27" i="42"/>
  <c r="AS27" i="42"/>
  <c r="AO26" i="42"/>
  <c r="AS26" i="42"/>
  <c r="AU26" i="42"/>
  <c r="Y26" i="42"/>
  <c r="AC26" i="42"/>
  <c r="AE26" i="42"/>
  <c r="AO25" i="42"/>
  <c r="AS25" i="42"/>
  <c r="AU25" i="42"/>
  <c r="Y25" i="42"/>
  <c r="AC25" i="42"/>
  <c r="AE25" i="42"/>
  <c r="Y24" i="42"/>
  <c r="AE24" i="42"/>
  <c r="AO24" i="42"/>
  <c r="AU24" i="42"/>
  <c r="Y23" i="42"/>
  <c r="AC23" i="42"/>
  <c r="AE23" i="42"/>
  <c r="AO23" i="42"/>
  <c r="AS23" i="42"/>
  <c r="AU23" i="42"/>
  <c r="AO22" i="42"/>
  <c r="AS22" i="42"/>
  <c r="AU22" i="42"/>
  <c r="AI22" i="42"/>
  <c r="AK22" i="42"/>
  <c r="AO21" i="42"/>
  <c r="AS21" i="42"/>
  <c r="AU21" i="42"/>
  <c r="AI21" i="42"/>
  <c r="AK21" i="42"/>
  <c r="AO20" i="42"/>
  <c r="AU20" i="42"/>
  <c r="Y20" i="42"/>
  <c r="AE20" i="42"/>
  <c r="AO19" i="42"/>
  <c r="AY19" i="42" s="1"/>
  <c r="AS19" i="42"/>
  <c r="Y18" i="42"/>
  <c r="AC18" i="42"/>
  <c r="AE18" i="42"/>
  <c r="AO18" i="42"/>
  <c r="AS18" i="42"/>
  <c r="AU18" i="42"/>
  <c r="AO17" i="42"/>
  <c r="AS17" i="42"/>
  <c r="AU17" i="42"/>
  <c r="AI17" i="42"/>
  <c r="AK17" i="42"/>
  <c r="Y16" i="42"/>
  <c r="AC16" i="42"/>
  <c r="AE16" i="42"/>
  <c r="AO16" i="42"/>
  <c r="AS16" i="42"/>
  <c r="AU16" i="42"/>
  <c r="AO15" i="42"/>
  <c r="AS15" i="42"/>
  <c r="AU15" i="42"/>
  <c r="Y15" i="42"/>
  <c r="AC15" i="42"/>
  <c r="AE15" i="42"/>
  <c r="Y14" i="42"/>
  <c r="AC14" i="42"/>
  <c r="AE14" i="42"/>
  <c r="AO14" i="42"/>
  <c r="AS14" i="42"/>
  <c r="AU14" i="42"/>
  <c r="Y13" i="42"/>
  <c r="AC13" i="42"/>
  <c r="AE13" i="42"/>
  <c r="AO13" i="42"/>
  <c r="AS13" i="42"/>
  <c r="AU13" i="42"/>
  <c r="Y12" i="42"/>
  <c r="AC12" i="42"/>
  <c r="AE12" i="42"/>
  <c r="AO12" i="42"/>
  <c r="AS12" i="42"/>
  <c r="AU12" i="42"/>
  <c r="AO11" i="42"/>
  <c r="AU11" i="42"/>
  <c r="AS11" i="42"/>
  <c r="Y11" i="42"/>
  <c r="AC11" i="42"/>
  <c r="AE11" i="42"/>
  <c r="Y10" i="42"/>
  <c r="AC10" i="42"/>
  <c r="AE10" i="42"/>
  <c r="AO10" i="42"/>
  <c r="AS10" i="42"/>
  <c r="AU10" i="42"/>
  <c r="AO9" i="42"/>
  <c r="AS9" i="42"/>
  <c r="AU9" i="42"/>
  <c r="Y9" i="42"/>
  <c r="AC9" i="42"/>
  <c r="AE9" i="42"/>
  <c r="AI8" i="42"/>
  <c r="AK8" i="42"/>
  <c r="AO8" i="42"/>
  <c r="AU8" i="42"/>
  <c r="Y46" i="43"/>
  <c r="AE46" i="43"/>
  <c r="AO46" i="43"/>
  <c r="AU46" i="43"/>
  <c r="AO45" i="43"/>
  <c r="AU45" i="43"/>
  <c r="Y45" i="43"/>
  <c r="AE45" i="43"/>
  <c r="AO43" i="43"/>
  <c r="AU43" i="43"/>
  <c r="Y42" i="43"/>
  <c r="AE42" i="43"/>
  <c r="AO42" i="43"/>
  <c r="AU42" i="43"/>
  <c r="AO41" i="43"/>
  <c r="AU41" i="43"/>
  <c r="Y40" i="43"/>
  <c r="AE40" i="43"/>
  <c r="AO40" i="43"/>
  <c r="AU40" i="43"/>
  <c r="Y39" i="43"/>
  <c r="AI39" i="43" s="1"/>
  <c r="AC39" i="43"/>
  <c r="AO39" i="43"/>
  <c r="AY39" i="43" s="1"/>
  <c r="AS39" i="43"/>
  <c r="Y38" i="43"/>
  <c r="AE38" i="43"/>
  <c r="AO38" i="43"/>
  <c r="AU38" i="43"/>
  <c r="Y37" i="43"/>
  <c r="AE37" i="43"/>
  <c r="AO37" i="43"/>
  <c r="AU37" i="43"/>
  <c r="Y36" i="43"/>
  <c r="AE36" i="43"/>
  <c r="AO36" i="43"/>
  <c r="AU36" i="43"/>
  <c r="AO34" i="43"/>
  <c r="AU34" i="43"/>
  <c r="AO33" i="43"/>
  <c r="AU33" i="43"/>
  <c r="Y33" i="43"/>
  <c r="AE33" i="43"/>
  <c r="Y32" i="43"/>
  <c r="AI32" i="43" s="1"/>
  <c r="AC32" i="43"/>
  <c r="AO32" i="43"/>
  <c r="AY32" i="43" s="1"/>
  <c r="AS32" i="43"/>
  <c r="Y31" i="43"/>
  <c r="AI31" i="43" s="1"/>
  <c r="AC31" i="43"/>
  <c r="AO31" i="43"/>
  <c r="AY31" i="43" s="1"/>
  <c r="AS31" i="43"/>
  <c r="Y30" i="43"/>
  <c r="AI30" i="43" s="1"/>
  <c r="AC30" i="43"/>
  <c r="AO30" i="43"/>
  <c r="AY30" i="43" s="1"/>
  <c r="AS30" i="43"/>
  <c r="Y29" i="43"/>
  <c r="AI29" i="43" s="1"/>
  <c r="AC29" i="43"/>
  <c r="AO29" i="43"/>
  <c r="AY29" i="43" s="1"/>
  <c r="AS29" i="43"/>
  <c r="Y28" i="43"/>
  <c r="AI28" i="43" s="1"/>
  <c r="AC28" i="43"/>
  <c r="AO28" i="43"/>
  <c r="AY28" i="43" s="1"/>
  <c r="AS28" i="43"/>
  <c r="Y27" i="43"/>
  <c r="AC27" i="43"/>
  <c r="AE27" i="43"/>
  <c r="AO27" i="43"/>
  <c r="AS27" i="43"/>
  <c r="AU27" i="43"/>
  <c r="Y26" i="43"/>
  <c r="AC26" i="43"/>
  <c r="AE26" i="43"/>
  <c r="AO26" i="43"/>
  <c r="AS26" i="43"/>
  <c r="AU26" i="43"/>
  <c r="AO25" i="43"/>
  <c r="AU25" i="43"/>
  <c r="AS25" i="43"/>
  <c r="Y25" i="43"/>
  <c r="AC25" i="43"/>
  <c r="AE25" i="43"/>
  <c r="AO24" i="43"/>
  <c r="AU24" i="43"/>
  <c r="Y24" i="43"/>
  <c r="AE24" i="43"/>
  <c r="Y23" i="43"/>
  <c r="AE23" i="43"/>
  <c r="AC23" i="43"/>
  <c r="AO23" i="43"/>
  <c r="AS23" i="43"/>
  <c r="AU23" i="43"/>
  <c r="AO22" i="43"/>
  <c r="AS22" i="43"/>
  <c r="AU22" i="43"/>
  <c r="Y22" i="43"/>
  <c r="AC22" i="43"/>
  <c r="AE22" i="43"/>
  <c r="Y21" i="43"/>
  <c r="AE21" i="43"/>
  <c r="AC21" i="43"/>
  <c r="AO21" i="43"/>
  <c r="AS21" i="43"/>
  <c r="AU21" i="43"/>
  <c r="Y20" i="43"/>
  <c r="AE20" i="43"/>
  <c r="AO20" i="43"/>
  <c r="AU20" i="43"/>
  <c r="Y19" i="43"/>
  <c r="AI19" i="43" s="1"/>
  <c r="AC19" i="43"/>
  <c r="AO19" i="43"/>
  <c r="AY19" i="43" s="1"/>
  <c r="AS19" i="43"/>
  <c r="Y18" i="43"/>
  <c r="AC18" i="43"/>
  <c r="AE18" i="43"/>
  <c r="AO18" i="43"/>
  <c r="AU18" i="43"/>
  <c r="AS18" i="43"/>
  <c r="AI17" i="43"/>
  <c r="AK17" i="43"/>
  <c r="AC17" i="43"/>
  <c r="AE17" i="43"/>
  <c r="AO17" i="43"/>
  <c r="AU17" i="43"/>
  <c r="AS17" i="43"/>
  <c r="Y16" i="43"/>
  <c r="AC16" i="43"/>
  <c r="AE16" i="43"/>
  <c r="AO16" i="43"/>
  <c r="AS16" i="43"/>
  <c r="AU16" i="43"/>
  <c r="AO15" i="43"/>
  <c r="AS15" i="43"/>
  <c r="AU15" i="43"/>
  <c r="AO14" i="43"/>
  <c r="AS14" i="43"/>
  <c r="AU14" i="43"/>
  <c r="Y14" i="43"/>
  <c r="AC14" i="43"/>
  <c r="AE14" i="43"/>
  <c r="AO13" i="43"/>
  <c r="AS13" i="43"/>
  <c r="AU13" i="43"/>
  <c r="AK13" i="43"/>
  <c r="AI13" i="43"/>
  <c r="AO12" i="43"/>
  <c r="AS12" i="43"/>
  <c r="AU12" i="43"/>
  <c r="Y12" i="43"/>
  <c r="AC12" i="43"/>
  <c r="AE12" i="43"/>
  <c r="Y11" i="43"/>
  <c r="AC11" i="43"/>
  <c r="AE11" i="43"/>
  <c r="AO11" i="43"/>
  <c r="AS11" i="43"/>
  <c r="AU11" i="43"/>
  <c r="Y10" i="43"/>
  <c r="AC10" i="43"/>
  <c r="AE10" i="43"/>
  <c r="AO10" i="43"/>
  <c r="AS10" i="43"/>
  <c r="AU10" i="43"/>
  <c r="Y9" i="43"/>
  <c r="AC9" i="43"/>
  <c r="AE9" i="43"/>
  <c r="AO9" i="43"/>
  <c r="AS9" i="43"/>
  <c r="AU9" i="43"/>
  <c r="Y8" i="43"/>
  <c r="AE8" i="43"/>
  <c r="AO8" i="43"/>
  <c r="AU8" i="43"/>
  <c r="Y46" i="44"/>
  <c r="AE46" i="44"/>
  <c r="AO46" i="44"/>
  <c r="AU46" i="44"/>
  <c r="Y45" i="44"/>
  <c r="AE45" i="44"/>
  <c r="AO45" i="44"/>
  <c r="AU45" i="44"/>
  <c r="AO43" i="44"/>
  <c r="AU43" i="44"/>
  <c r="AO42" i="44"/>
  <c r="AU42" i="44"/>
  <c r="Y42" i="44"/>
  <c r="AE42" i="44"/>
  <c r="AO41" i="44"/>
  <c r="AU41" i="44"/>
  <c r="AO40" i="44"/>
  <c r="AU40" i="44"/>
  <c r="Y39" i="44"/>
  <c r="AI39" i="44" s="1"/>
  <c r="AC39" i="44"/>
  <c r="AO39" i="44"/>
  <c r="AY39" i="44" s="1"/>
  <c r="AS39" i="44"/>
  <c r="Y38" i="44"/>
  <c r="AE38" i="44"/>
  <c r="AO38" i="44"/>
  <c r="AU38" i="44"/>
  <c r="AO37" i="44"/>
  <c r="AU37" i="44"/>
  <c r="Y36" i="44"/>
  <c r="AE36" i="44"/>
  <c r="AO36" i="44"/>
  <c r="AU36" i="44"/>
  <c r="AO34" i="44"/>
  <c r="AU34" i="44"/>
  <c r="Y33" i="44"/>
  <c r="AE33" i="44"/>
  <c r="AO33" i="44"/>
  <c r="AU33" i="44"/>
  <c r="Y32" i="44"/>
  <c r="AI32" i="44" s="1"/>
  <c r="AC32" i="44"/>
  <c r="AO32" i="44"/>
  <c r="AY32" i="44" s="1"/>
  <c r="AS32" i="44"/>
  <c r="Y31" i="44"/>
  <c r="AI31" i="44" s="1"/>
  <c r="AC31" i="44"/>
  <c r="AO31" i="44"/>
  <c r="AY31" i="44" s="1"/>
  <c r="AS31" i="44"/>
  <c r="AO30" i="44"/>
  <c r="AY30" i="44" s="1"/>
  <c r="AS30" i="44"/>
  <c r="Y30" i="44"/>
  <c r="AI30" i="44" s="1"/>
  <c r="AC30" i="44"/>
  <c r="Y28" i="44"/>
  <c r="AI28" i="44" s="1"/>
  <c r="AC28" i="44"/>
  <c r="AO28" i="44"/>
  <c r="AY28" i="44" s="1"/>
  <c r="AS28" i="44"/>
  <c r="Y27" i="44"/>
  <c r="AC27" i="44"/>
  <c r="AE27" i="44"/>
  <c r="AO27" i="44"/>
  <c r="AS27" i="44"/>
  <c r="AU27" i="44"/>
  <c r="Y26" i="44"/>
  <c r="AC26" i="44"/>
  <c r="AE26" i="44"/>
  <c r="AO26" i="44"/>
  <c r="AS26" i="44"/>
  <c r="AU26" i="44"/>
  <c r="AO25" i="44"/>
  <c r="AS25" i="44"/>
  <c r="AU25" i="44"/>
  <c r="Y25" i="44"/>
  <c r="AC25" i="44"/>
  <c r="AE25" i="44"/>
  <c r="Y24" i="44"/>
  <c r="AE24" i="44"/>
  <c r="AO24" i="44"/>
  <c r="AU24" i="44"/>
  <c r="AO23" i="44"/>
  <c r="AS23" i="44"/>
  <c r="AU23" i="44"/>
  <c r="Y23" i="44"/>
  <c r="AC23" i="44"/>
  <c r="AE23" i="44"/>
  <c r="Y22" i="44"/>
  <c r="AC22" i="44"/>
  <c r="AE22" i="44"/>
  <c r="AO22" i="44"/>
  <c r="AS22" i="44"/>
  <c r="AU22" i="44"/>
  <c r="Y21" i="44"/>
  <c r="AC21" i="44"/>
  <c r="AE21" i="44"/>
  <c r="AO21" i="44"/>
  <c r="AS21" i="44"/>
  <c r="AU21" i="44"/>
  <c r="Y20" i="44"/>
  <c r="AE20" i="44"/>
  <c r="AO20" i="44"/>
  <c r="AU20" i="44"/>
  <c r="AO19" i="44"/>
  <c r="AY19" i="44" s="1"/>
  <c r="AS19" i="44"/>
  <c r="Y19" i="44"/>
  <c r="AI19" i="44" s="1"/>
  <c r="AC19" i="44"/>
  <c r="AO18" i="44"/>
  <c r="AS18" i="44"/>
  <c r="AU18" i="44"/>
  <c r="Y18" i="44"/>
  <c r="AC18" i="44"/>
  <c r="AE18" i="44"/>
  <c r="AO17" i="44"/>
  <c r="AS17" i="44"/>
  <c r="AU17" i="44"/>
  <c r="AK17" i="44"/>
  <c r="AI17" i="44"/>
  <c r="AI16" i="44"/>
  <c r="AK16" i="44"/>
  <c r="AO16" i="44"/>
  <c r="AU16" i="44"/>
  <c r="AS16" i="44"/>
  <c r="AO15" i="44"/>
  <c r="AS15" i="44"/>
  <c r="AU15" i="44"/>
  <c r="Y15" i="44"/>
  <c r="AC15" i="44"/>
  <c r="AE15" i="44"/>
  <c r="Y14" i="44"/>
  <c r="AC14" i="44"/>
  <c r="AE14" i="44"/>
  <c r="AO14" i="44"/>
  <c r="AS14" i="44"/>
  <c r="AU14" i="44"/>
  <c r="Y13" i="44"/>
  <c r="AC13" i="44"/>
  <c r="AE13" i="44"/>
  <c r="AO13" i="44"/>
  <c r="AS13" i="44"/>
  <c r="AU13" i="44"/>
  <c r="AO12" i="44"/>
  <c r="AU12" i="44"/>
  <c r="AS12" i="44"/>
  <c r="AK12" i="44"/>
  <c r="AI12" i="44"/>
  <c r="AO11" i="44"/>
  <c r="AS11" i="44"/>
  <c r="AU11" i="44"/>
  <c r="AI11" i="44"/>
  <c r="AK11" i="44"/>
  <c r="Y10" i="44"/>
  <c r="AC10" i="44"/>
  <c r="AE10" i="44"/>
  <c r="AO10" i="44"/>
  <c r="AS10" i="44"/>
  <c r="AU10" i="44"/>
  <c r="Y9" i="44"/>
  <c r="AC9" i="44"/>
  <c r="AE9" i="44"/>
  <c r="AO9" i="44"/>
  <c r="AS9" i="44"/>
  <c r="AU9" i="44"/>
  <c r="Y8" i="44"/>
  <c r="AE8" i="44"/>
  <c r="AO8" i="44"/>
  <c r="AU8" i="44"/>
  <c r="AO46" i="45"/>
  <c r="AU46" i="45"/>
  <c r="Y45" i="45"/>
  <c r="AE45" i="45"/>
  <c r="AO45" i="45"/>
  <c r="AU45" i="45"/>
  <c r="AO43" i="45"/>
  <c r="AU43" i="45"/>
  <c r="Y42" i="45"/>
  <c r="AE42" i="45"/>
  <c r="AO42" i="45"/>
  <c r="AU42" i="45"/>
  <c r="AO41" i="45"/>
  <c r="AU41" i="45"/>
  <c r="AO40" i="45"/>
  <c r="AU40" i="45"/>
  <c r="Y39" i="45"/>
  <c r="AI39" i="45" s="1"/>
  <c r="AC39" i="45"/>
  <c r="AO39" i="45"/>
  <c r="AY39" i="45" s="1"/>
  <c r="AS39" i="45"/>
  <c r="Y38" i="45"/>
  <c r="AE38" i="45"/>
  <c r="AO38" i="45"/>
  <c r="AU38" i="45"/>
  <c r="AO37" i="45"/>
  <c r="AU37" i="45"/>
  <c r="Y37" i="45"/>
  <c r="AE37" i="45"/>
  <c r="AO36" i="45"/>
  <c r="AU36" i="45"/>
  <c r="Y36" i="45"/>
  <c r="AE36" i="45"/>
  <c r="Y34" i="45"/>
  <c r="AE34" i="45"/>
  <c r="AO34" i="45"/>
  <c r="AU34" i="45"/>
  <c r="AO33" i="45"/>
  <c r="AU33" i="45"/>
  <c r="Y33" i="45"/>
  <c r="AE33" i="45"/>
  <c r="Y32" i="45"/>
  <c r="AI32" i="45" s="1"/>
  <c r="AC32" i="45"/>
  <c r="AO32" i="45"/>
  <c r="AY32" i="45" s="1"/>
  <c r="AS32" i="45"/>
  <c r="AO31" i="45"/>
  <c r="AY31" i="45" s="1"/>
  <c r="AS31" i="45"/>
  <c r="Y31" i="45"/>
  <c r="AI31" i="45" s="1"/>
  <c r="AC31" i="45"/>
  <c r="AO30" i="45"/>
  <c r="AY30" i="45" s="1"/>
  <c r="AS30" i="45"/>
  <c r="Y30" i="45"/>
  <c r="AI30" i="45" s="1"/>
  <c r="AC30" i="45"/>
  <c r="AO29" i="45"/>
  <c r="AY29" i="45" s="1"/>
  <c r="AS29" i="45"/>
  <c r="Y29" i="45"/>
  <c r="AI29" i="45" s="1"/>
  <c r="AC29" i="45"/>
  <c r="Y28" i="45"/>
  <c r="AI28" i="45" s="1"/>
  <c r="AC28" i="45"/>
  <c r="AO28" i="45"/>
  <c r="AY28" i="45" s="1"/>
  <c r="AS28" i="45"/>
  <c r="AO27" i="45"/>
  <c r="AS27" i="45"/>
  <c r="AU27" i="45"/>
  <c r="Y27" i="45"/>
  <c r="AC27" i="45"/>
  <c r="AE27" i="45"/>
  <c r="Y26" i="45"/>
  <c r="AC26" i="45"/>
  <c r="AE26" i="45"/>
  <c r="AO26" i="45"/>
  <c r="AS26" i="45"/>
  <c r="AU26" i="45"/>
  <c r="AO25" i="45"/>
  <c r="AS25" i="45"/>
  <c r="AU25" i="45"/>
  <c r="Y25" i="45"/>
  <c r="AC25" i="45"/>
  <c r="AE25" i="45"/>
  <c r="AO24" i="45"/>
  <c r="AU24" i="45"/>
  <c r="Y23" i="45"/>
  <c r="AC23" i="45"/>
  <c r="AE23" i="45"/>
  <c r="AO23" i="45"/>
  <c r="AS23" i="45"/>
  <c r="AU23" i="45"/>
  <c r="AO22" i="45"/>
  <c r="AS22" i="45"/>
  <c r="AU22" i="45"/>
  <c r="Y22" i="45"/>
  <c r="AC22" i="45"/>
  <c r="AE22" i="45"/>
  <c r="Y21" i="45"/>
  <c r="AC21" i="45"/>
  <c r="AE21" i="45"/>
  <c r="AO21" i="45"/>
  <c r="AS21" i="45"/>
  <c r="AU21" i="45"/>
  <c r="AO20" i="45"/>
  <c r="AU20" i="45"/>
  <c r="Y20" i="45"/>
  <c r="AE20" i="45"/>
  <c r="Y19" i="45"/>
  <c r="AI19" i="45" s="1"/>
  <c r="AC19" i="45"/>
  <c r="AO19" i="45"/>
  <c r="AY19" i="45" s="1"/>
  <c r="AS19" i="45"/>
  <c r="Y18" i="45"/>
  <c r="AC18" i="45"/>
  <c r="AE18" i="45"/>
  <c r="AO18" i="45"/>
  <c r="AU18" i="45"/>
  <c r="AS18" i="45"/>
  <c r="AO17" i="45"/>
  <c r="AU17" i="45"/>
  <c r="AS17" i="45"/>
  <c r="Y17" i="45"/>
  <c r="AC17" i="45"/>
  <c r="AE17" i="45"/>
  <c r="AO16" i="45"/>
  <c r="AU16" i="45"/>
  <c r="AS16" i="45"/>
  <c r="AI16" i="45"/>
  <c r="AK16" i="45"/>
  <c r="AO15" i="45"/>
  <c r="AS15" i="45"/>
  <c r="AU15" i="45"/>
  <c r="Y15" i="45"/>
  <c r="AC15" i="45"/>
  <c r="AE15" i="45"/>
  <c r="Y14" i="45"/>
  <c r="AC14" i="45"/>
  <c r="AE14" i="45"/>
  <c r="AO14" i="45"/>
  <c r="AS14" i="45"/>
  <c r="AU14" i="45"/>
  <c r="AO13" i="45"/>
  <c r="AU13" i="45"/>
  <c r="AS13" i="45"/>
  <c r="AI13" i="45"/>
  <c r="AK13" i="45"/>
  <c r="AO12" i="45"/>
  <c r="AS12" i="45"/>
  <c r="AU12" i="45"/>
  <c r="AI12" i="45"/>
  <c r="AK12" i="45"/>
  <c r="AO11" i="45"/>
  <c r="AS11" i="45"/>
  <c r="AU11" i="45"/>
  <c r="Y11" i="45"/>
  <c r="AC11" i="45"/>
  <c r="AE11" i="45"/>
  <c r="Y10" i="45"/>
  <c r="AC10" i="45"/>
  <c r="AE10" i="45"/>
  <c r="AO10" i="45"/>
  <c r="AS10" i="45"/>
  <c r="AU10" i="45"/>
  <c r="Y9" i="45"/>
  <c r="AC9" i="45"/>
  <c r="AE9" i="45"/>
  <c r="AO9" i="45"/>
  <c r="AS9" i="45"/>
  <c r="AU9" i="45"/>
  <c r="AO8" i="45"/>
  <c r="AU8" i="45"/>
  <c r="Y8" i="45"/>
  <c r="AE8" i="45"/>
  <c r="AO46" i="46"/>
  <c r="BA46" i="46" s="1"/>
  <c r="AU46" i="46"/>
  <c r="Y46" i="46"/>
  <c r="AK46" i="46" s="1"/>
  <c r="AE46" i="46"/>
  <c r="Q47" i="54"/>
  <c r="W47" i="54" s="1"/>
  <c r="M64" i="54"/>
  <c r="Q46" i="54"/>
  <c r="Q48" i="54"/>
  <c r="W48" i="54" s="1"/>
  <c r="AC64" i="56"/>
  <c r="AI46" i="56"/>
  <c r="M78" i="98"/>
  <c r="Q78" i="98" s="1"/>
  <c r="M73" i="98"/>
  <c r="Q73" i="98" s="1"/>
  <c r="M69" i="98"/>
  <c r="Q69" i="98" s="1"/>
  <c r="M64" i="98"/>
  <c r="Q64" i="98" s="1"/>
  <c r="M60" i="98"/>
  <c r="Q60" i="98" s="1"/>
  <c r="M55" i="98"/>
  <c r="Q55" i="98" s="1"/>
  <c r="M50" i="98"/>
  <c r="Q50" i="98" s="1"/>
  <c r="M38" i="98"/>
  <c r="Q38" i="98" s="1"/>
  <c r="M34" i="98"/>
  <c r="Q34" i="98" s="1"/>
  <c r="M30" i="98"/>
  <c r="Q30" i="98" s="1"/>
  <c r="M26" i="98"/>
  <c r="Q26" i="98" s="1"/>
  <c r="M17" i="98"/>
  <c r="Q17" i="98" s="1"/>
  <c r="M12" i="98"/>
  <c r="Q12" i="98" s="1"/>
  <c r="M80" i="98"/>
  <c r="Q80" i="98" s="1"/>
  <c r="M71" i="98"/>
  <c r="Q71" i="98" s="1"/>
  <c r="M28" i="98"/>
  <c r="Q28" i="98" s="1"/>
  <c r="M19" i="98"/>
  <c r="Q19" i="98" s="1"/>
  <c r="M67" i="98"/>
  <c r="Q67" i="98" s="1"/>
  <c r="M68" i="98"/>
  <c r="Q68" i="98" s="1"/>
  <c r="M58" i="98"/>
  <c r="Q58" i="98" s="1"/>
  <c r="M49" i="98"/>
  <c r="Q49" i="98" s="1"/>
  <c r="M29" i="98"/>
  <c r="Q29" i="98" s="1"/>
  <c r="S29" i="98" s="1"/>
  <c r="M16" i="98"/>
  <c r="Q16" i="98" s="1"/>
  <c r="M51" i="98"/>
  <c r="Q51" i="98" s="1"/>
  <c r="M13" i="98"/>
  <c r="Q13" i="98" s="1"/>
  <c r="M75" i="98"/>
  <c r="Q75" i="98" s="1"/>
  <c r="M76" i="98"/>
  <c r="Q76" i="98" s="1"/>
  <c r="M62" i="98"/>
  <c r="Q62" i="98" s="1"/>
  <c r="M57" i="98"/>
  <c r="Q57" i="98" s="1"/>
  <c r="M81" i="98"/>
  <c r="Q81" i="98" s="1"/>
  <c r="M54" i="98"/>
  <c r="Q54" i="98" s="1"/>
  <c r="M37" i="98"/>
  <c r="Q37" i="98" s="1"/>
  <c r="M25" i="98"/>
  <c r="Q25" i="98" s="1"/>
  <c r="M79" i="98"/>
  <c r="Q79" i="98" s="1"/>
  <c r="M74" i="98"/>
  <c r="Q74" i="98" s="1"/>
  <c r="M70" i="98"/>
  <c r="Q70" i="98" s="1"/>
  <c r="M65" i="98"/>
  <c r="Q65" i="98" s="1"/>
  <c r="M61" i="98"/>
  <c r="Q61" i="98" s="1"/>
  <c r="M56" i="98"/>
  <c r="Q56" i="98" s="1"/>
  <c r="M52" i="98"/>
  <c r="Q52" i="98" s="1"/>
  <c r="M45" i="98"/>
  <c r="Q45" i="98" s="1"/>
  <c r="M41" i="98"/>
  <c r="Q41" i="98" s="1"/>
  <c r="M39" i="98"/>
  <c r="Q39" i="98" s="1"/>
  <c r="M35" i="98"/>
  <c r="Q35" i="98" s="1"/>
  <c r="M31" i="98"/>
  <c r="Q31" i="98" s="1"/>
  <c r="S31" i="98" s="1"/>
  <c r="M27" i="98"/>
  <c r="Q27" i="98" s="1"/>
  <c r="S27" i="98" s="1"/>
  <c r="M18" i="98"/>
  <c r="Q18" i="98" s="1"/>
  <c r="M14" i="98"/>
  <c r="Q14" i="98" s="1"/>
  <c r="M53" i="98"/>
  <c r="Q53" i="98" s="1"/>
  <c r="M36" i="98"/>
  <c r="Q36" i="98" s="1"/>
  <c r="M24" i="98"/>
  <c r="Q24" i="98" s="1"/>
  <c r="M15" i="98"/>
  <c r="Q15" i="98" s="1"/>
  <c r="M72" i="98"/>
  <c r="Q72" i="98" s="1"/>
  <c r="M59" i="98"/>
  <c r="Q59" i="98" s="1"/>
  <c r="M47" i="98"/>
  <c r="Q47" i="98" s="1"/>
  <c r="M21" i="98"/>
  <c r="Q21" i="98" s="1"/>
  <c r="M66" i="98"/>
  <c r="Q66" i="98" s="1"/>
  <c r="M77" i="98"/>
  <c r="Q77" i="98" s="1"/>
  <c r="M63" i="98"/>
  <c r="Q63" i="98" s="1"/>
  <c r="M20" i="98"/>
  <c r="Q20" i="98" s="1"/>
  <c r="M11" i="98"/>
  <c r="K59" i="98"/>
  <c r="O59" i="98" s="1"/>
  <c r="S59" i="98" s="1"/>
  <c r="K47" i="98"/>
  <c r="O47" i="98" s="1"/>
  <c r="S47" i="98" s="1"/>
  <c r="K21" i="98"/>
  <c r="O21" i="98" s="1"/>
  <c r="S21" i="98" s="1"/>
  <c r="K31" i="98"/>
  <c r="O31" i="98" s="1"/>
  <c r="K14" i="98"/>
  <c r="O14" i="98" s="1"/>
  <c r="S14" i="98" s="1"/>
  <c r="K80" i="98"/>
  <c r="O80" i="98" s="1"/>
  <c r="K71" i="98"/>
  <c r="O71" i="98" s="1"/>
  <c r="K36" i="98"/>
  <c r="O36" i="98" s="1"/>
  <c r="S36" i="98" s="1"/>
  <c r="K28" i="98"/>
  <c r="O28" i="98" s="1"/>
  <c r="K78" i="98"/>
  <c r="O78" i="98" s="1"/>
  <c r="S78" i="98" s="1"/>
  <c r="K73" i="98"/>
  <c r="O73" i="98" s="1"/>
  <c r="K69" i="98"/>
  <c r="O69" i="98" s="1"/>
  <c r="K64" i="98"/>
  <c r="O64" i="98" s="1"/>
  <c r="K60" i="98"/>
  <c r="O60" i="98" s="1"/>
  <c r="K55" i="98"/>
  <c r="O55" i="98" s="1"/>
  <c r="K50" i="98"/>
  <c r="O50" i="98" s="1"/>
  <c r="K38" i="98"/>
  <c r="O38" i="98" s="1"/>
  <c r="S38" i="98" s="1"/>
  <c r="K34" i="98"/>
  <c r="O34" i="98" s="1"/>
  <c r="S34" i="98" s="1"/>
  <c r="K30" i="98"/>
  <c r="O30" i="98" s="1"/>
  <c r="K26" i="98"/>
  <c r="O26" i="98" s="1"/>
  <c r="K17" i="98"/>
  <c r="O17" i="98" s="1"/>
  <c r="K12" i="98"/>
  <c r="O12" i="98" s="1"/>
  <c r="K79" i="98"/>
  <c r="O79" i="98" s="1"/>
  <c r="S79" i="98" s="1"/>
  <c r="K70" i="98"/>
  <c r="O70" i="98" s="1"/>
  <c r="S70" i="98" s="1"/>
  <c r="K45" i="98"/>
  <c r="O45" i="98" s="1"/>
  <c r="K35" i="98"/>
  <c r="O35" i="98" s="1"/>
  <c r="S35" i="98" s="1"/>
  <c r="K27" i="98"/>
  <c r="O27" i="98" s="1"/>
  <c r="K18" i="98"/>
  <c r="O18" i="98" s="1"/>
  <c r="K10" i="98"/>
  <c r="K24" i="98"/>
  <c r="O24" i="98" s="1"/>
  <c r="K19" i="98"/>
  <c r="O19" i="98" s="1"/>
  <c r="S19" i="98" s="1"/>
  <c r="K67" i="98"/>
  <c r="O67" i="98" s="1"/>
  <c r="S67" i="98" s="1"/>
  <c r="K46" i="98"/>
  <c r="O46" i="98" s="1"/>
  <c r="S46" i="98" s="1"/>
  <c r="K51" i="98"/>
  <c r="O51" i="98" s="1"/>
  <c r="S51" i="98" s="1"/>
  <c r="K13" i="98"/>
  <c r="O13" i="98" s="1"/>
  <c r="S13" i="98" s="1"/>
  <c r="K74" i="98"/>
  <c r="O74" i="98" s="1"/>
  <c r="K65" i="98"/>
  <c r="O65" i="98" s="1"/>
  <c r="K48" i="98"/>
  <c r="O48" i="98" s="1"/>
  <c r="S48" i="98" s="1"/>
  <c r="K39" i="98"/>
  <c r="O39" i="98" s="1"/>
  <c r="S39" i="98" s="1"/>
  <c r="K75" i="98"/>
  <c r="O75" i="98" s="1"/>
  <c r="S75" i="98" s="1"/>
  <c r="K76" i="98"/>
  <c r="O76" i="98" s="1"/>
  <c r="S76" i="98" s="1"/>
  <c r="K66" i="98"/>
  <c r="O66" i="98" s="1"/>
  <c r="S66" i="98" s="1"/>
  <c r="K53" i="98"/>
  <c r="O53" i="98" s="1"/>
  <c r="S53" i="98" s="1"/>
  <c r="K77" i="98"/>
  <c r="O77" i="98" s="1"/>
  <c r="K72" i="98"/>
  <c r="O72" i="98" s="1"/>
  <c r="K68" i="98"/>
  <c r="O68" i="98" s="1"/>
  <c r="S68" i="98" s="1"/>
  <c r="K63" i="98"/>
  <c r="O63" i="98" s="1"/>
  <c r="S63" i="98" s="1"/>
  <c r="K58" i="98"/>
  <c r="O58" i="98" s="1"/>
  <c r="S58" i="98" s="1"/>
  <c r="K54" i="98"/>
  <c r="O54" i="98" s="1"/>
  <c r="K49" i="98"/>
  <c r="O49" i="98" s="1"/>
  <c r="S49" i="98" s="1"/>
  <c r="K37" i="98"/>
  <c r="O37" i="98" s="1"/>
  <c r="S37" i="98" s="1"/>
  <c r="K29" i="98"/>
  <c r="O29" i="98" s="1"/>
  <c r="K25" i="98"/>
  <c r="O25" i="98" s="1"/>
  <c r="K20" i="98"/>
  <c r="O20" i="98" s="1"/>
  <c r="K16" i="98"/>
  <c r="O16" i="98" s="1"/>
  <c r="K11" i="98"/>
  <c r="O11" i="98" s="1"/>
  <c r="K61" i="98"/>
  <c r="O61" i="98" s="1"/>
  <c r="S61" i="98" s="1"/>
  <c r="K56" i="98"/>
  <c r="O56" i="98" s="1"/>
  <c r="S56" i="98" s="1"/>
  <c r="K52" i="98"/>
  <c r="O52" i="98" s="1"/>
  <c r="S52" i="98" s="1"/>
  <c r="K41" i="98"/>
  <c r="O41" i="98" s="1"/>
  <c r="K62" i="98"/>
  <c r="O62" i="98" s="1"/>
  <c r="K57" i="98"/>
  <c r="O57" i="98" s="1"/>
  <c r="K15" i="98"/>
  <c r="O15" i="98" s="1"/>
  <c r="S15" i="98" s="1"/>
  <c r="BA46" i="30" l="1"/>
  <c r="AY46" i="30"/>
  <c r="BA45" i="30"/>
  <c r="AY45" i="30"/>
  <c r="BA40" i="30"/>
  <c r="AY40" i="30"/>
  <c r="AK40" i="30"/>
  <c r="AI40" i="30"/>
  <c r="BA38" i="30"/>
  <c r="AY38" i="30"/>
  <c r="AK38" i="30"/>
  <c r="AI38" i="30"/>
  <c r="BA46" i="31"/>
  <c r="AY46" i="31"/>
  <c r="AK46" i="31"/>
  <c r="AI46" i="31"/>
  <c r="BA45" i="31"/>
  <c r="AY45" i="31"/>
  <c r="AK45" i="31"/>
  <c r="AI45" i="31"/>
  <c r="BA40" i="31"/>
  <c r="AY40" i="31"/>
  <c r="AK40" i="31"/>
  <c r="AI40" i="31"/>
  <c r="BA38" i="31"/>
  <c r="AY38" i="31"/>
  <c r="AK38" i="31"/>
  <c r="AI38" i="31"/>
  <c r="BA37" i="31"/>
  <c r="AY37" i="31"/>
  <c r="AK37" i="31"/>
  <c r="AI37" i="31"/>
  <c r="BA36" i="31"/>
  <c r="AY36" i="31"/>
  <c r="AK36" i="31"/>
  <c r="AI36" i="31"/>
  <c r="AK34" i="31"/>
  <c r="AI34" i="31"/>
  <c r="BA34" i="31"/>
  <c r="AY34" i="31"/>
  <c r="BA33" i="31"/>
  <c r="AY33" i="31"/>
  <c r="AI27" i="31"/>
  <c r="AK27" i="31"/>
  <c r="AY27" i="31"/>
  <c r="BA27" i="31"/>
  <c r="AY26" i="31"/>
  <c r="BA26" i="31"/>
  <c r="AY25" i="31"/>
  <c r="BA25" i="31"/>
  <c r="AI25" i="31"/>
  <c r="AK25" i="31"/>
  <c r="BA24" i="31"/>
  <c r="AY24" i="31"/>
  <c r="AK24" i="31"/>
  <c r="AI24" i="31"/>
  <c r="BA23" i="31"/>
  <c r="AY23" i="31"/>
  <c r="AI23" i="31"/>
  <c r="AK23" i="31"/>
  <c r="BA22" i="31"/>
  <c r="AY22" i="31"/>
  <c r="AI22" i="31"/>
  <c r="AK22" i="31"/>
  <c r="AY21" i="31"/>
  <c r="BA21" i="31"/>
  <c r="BA20" i="31"/>
  <c r="AY20" i="31"/>
  <c r="AK20" i="31"/>
  <c r="AI20" i="31"/>
  <c r="BA18" i="31"/>
  <c r="AY18" i="31"/>
  <c r="AI18" i="31"/>
  <c r="AK18" i="31"/>
  <c r="BA17" i="31"/>
  <c r="AY17" i="31"/>
  <c r="AI17" i="31"/>
  <c r="AK17" i="31"/>
  <c r="AY16" i="31"/>
  <c r="BA16" i="31"/>
  <c r="AI16" i="31"/>
  <c r="AK16" i="31"/>
  <c r="AY15" i="31"/>
  <c r="BA15" i="31"/>
  <c r="AI15" i="31"/>
  <c r="AK15" i="31"/>
  <c r="AY14" i="31"/>
  <c r="BA14" i="31"/>
  <c r="AK14" i="31"/>
  <c r="AI14" i="31"/>
  <c r="AY13" i="31"/>
  <c r="BA13" i="31"/>
  <c r="AY12" i="31"/>
  <c r="BA12" i="31"/>
  <c r="AY11" i="31"/>
  <c r="BA11" i="31"/>
  <c r="AI11" i="31"/>
  <c r="AK11" i="31"/>
  <c r="AI10" i="31"/>
  <c r="AK10" i="31"/>
  <c r="AY10" i="31"/>
  <c r="BA10" i="31"/>
  <c r="AY9" i="31"/>
  <c r="BA9" i="31"/>
  <c r="BA8" i="31"/>
  <c r="AY8" i="31"/>
  <c r="AK8" i="31"/>
  <c r="AI8" i="31"/>
  <c r="BA46" i="32"/>
  <c r="AY46" i="32"/>
  <c r="BA45" i="32"/>
  <c r="AY45" i="32"/>
  <c r="BA42" i="32"/>
  <c r="AY42" i="32"/>
  <c r="AK42" i="32"/>
  <c r="AI42" i="32"/>
  <c r="BA41" i="32"/>
  <c r="AY41" i="32"/>
  <c r="BA40" i="32"/>
  <c r="AY40" i="32"/>
  <c r="AK38" i="32"/>
  <c r="AI38" i="32"/>
  <c r="AO38" i="32"/>
  <c r="AU38" i="32"/>
  <c r="BA37" i="32"/>
  <c r="AY37" i="32"/>
  <c r="BA36" i="32"/>
  <c r="AY36" i="32"/>
  <c r="BA34" i="32"/>
  <c r="AY34" i="32"/>
  <c r="AK34" i="32"/>
  <c r="AI34" i="32"/>
  <c r="BA33" i="32"/>
  <c r="AY33" i="32"/>
  <c r="AK33" i="32"/>
  <c r="AI33" i="32"/>
  <c r="AI27" i="32"/>
  <c r="AK27" i="32"/>
  <c r="AY27" i="32"/>
  <c r="BA27" i="32"/>
  <c r="AY26" i="32"/>
  <c r="BA26" i="32"/>
  <c r="AI26" i="32"/>
  <c r="AK26" i="32"/>
  <c r="AI25" i="32"/>
  <c r="AK25" i="32"/>
  <c r="AY25" i="32"/>
  <c r="BA25" i="32"/>
  <c r="BA24" i="32"/>
  <c r="AY24" i="32"/>
  <c r="AY23" i="32"/>
  <c r="BA23" i="32"/>
  <c r="AI23" i="32"/>
  <c r="AK23" i="32"/>
  <c r="AY22" i="32"/>
  <c r="BA22" i="32"/>
  <c r="AI22" i="32"/>
  <c r="AK22" i="32"/>
  <c r="AY21" i="32"/>
  <c r="BA21" i="32"/>
  <c r="AI21" i="32"/>
  <c r="AK21" i="32"/>
  <c r="BA20" i="32"/>
  <c r="AY20" i="32"/>
  <c r="AK20" i="32"/>
  <c r="AI20" i="32"/>
  <c r="AI18" i="32"/>
  <c r="AK18" i="32"/>
  <c r="AY18" i="32"/>
  <c r="BA18" i="32"/>
  <c r="AY17" i="32"/>
  <c r="BA17" i="32"/>
  <c r="AI17" i="32"/>
  <c r="AK17" i="32"/>
  <c r="AY16" i="32"/>
  <c r="BA16" i="32"/>
  <c r="AI16" i="32"/>
  <c r="AK16" i="32"/>
  <c r="AY15" i="32"/>
  <c r="BA15" i="32"/>
  <c r="AI15" i="32"/>
  <c r="AK15" i="32"/>
  <c r="AY14" i="32"/>
  <c r="BA14" i="32"/>
  <c r="AI14" i="32"/>
  <c r="AK14" i="32"/>
  <c r="AK13" i="32"/>
  <c r="AI13" i="32"/>
  <c r="BA13" i="32"/>
  <c r="AY13" i="32"/>
  <c r="AY12" i="32"/>
  <c r="BA12" i="32"/>
  <c r="AI12" i="32"/>
  <c r="AK12" i="32"/>
  <c r="AY11" i="32"/>
  <c r="BA11" i="32"/>
  <c r="AI11" i="32"/>
  <c r="AK11" i="32"/>
  <c r="AY10" i="32"/>
  <c r="BA10" i="32"/>
  <c r="AY9" i="32"/>
  <c r="BA9" i="32"/>
  <c r="AI9" i="32"/>
  <c r="AK9" i="32"/>
  <c r="BA8" i="32"/>
  <c r="AY8" i="32"/>
  <c r="AK8" i="32"/>
  <c r="AI8" i="32"/>
  <c r="BA46" i="33"/>
  <c r="AY46" i="33"/>
  <c r="AK45" i="33"/>
  <c r="AI45" i="33"/>
  <c r="BA45" i="33"/>
  <c r="AY45" i="33"/>
  <c r="AK42" i="33"/>
  <c r="AI42" i="33"/>
  <c r="BA42" i="33"/>
  <c r="AY42" i="33"/>
  <c r="BA40" i="33"/>
  <c r="AY40" i="33"/>
  <c r="AK40" i="33"/>
  <c r="AI40" i="33"/>
  <c r="BA38" i="33"/>
  <c r="AY38" i="33"/>
  <c r="AK38" i="33"/>
  <c r="AI38" i="33"/>
  <c r="BA37" i="33"/>
  <c r="AY37" i="33"/>
  <c r="AK37" i="33"/>
  <c r="AI37" i="33"/>
  <c r="BA36" i="33"/>
  <c r="AY36" i="33"/>
  <c r="AK36" i="33"/>
  <c r="AI36" i="33"/>
  <c r="BA34" i="33"/>
  <c r="AY34" i="33"/>
  <c r="AK34" i="33"/>
  <c r="AI34" i="33"/>
  <c r="BA33" i="33"/>
  <c r="AY33" i="33"/>
  <c r="AY27" i="33"/>
  <c r="BA27" i="33"/>
  <c r="AI27" i="33"/>
  <c r="AK27" i="33"/>
  <c r="AY26" i="33"/>
  <c r="BA26" i="33"/>
  <c r="AK26" i="33"/>
  <c r="AI26" i="33"/>
  <c r="AY25" i="33"/>
  <c r="BA25" i="33"/>
  <c r="AI25" i="33"/>
  <c r="AK25" i="33"/>
  <c r="BA24" i="33"/>
  <c r="AY24" i="33"/>
  <c r="AK24" i="33"/>
  <c r="AI24" i="33"/>
  <c r="AY23" i="33"/>
  <c r="BA23" i="33"/>
  <c r="AI23" i="33"/>
  <c r="AK23" i="33"/>
  <c r="AY22" i="33"/>
  <c r="BA22" i="33"/>
  <c r="AY21" i="33"/>
  <c r="BA21" i="33"/>
  <c r="BA20" i="33"/>
  <c r="AY20" i="33"/>
  <c r="AK20" i="33"/>
  <c r="AI20" i="33"/>
  <c r="AY18" i="33"/>
  <c r="BA18" i="33"/>
  <c r="AY17" i="33"/>
  <c r="BA17" i="33"/>
  <c r="AI17" i="33"/>
  <c r="AK17" i="33"/>
  <c r="AI16" i="33"/>
  <c r="AK16" i="33"/>
  <c r="AY16" i="33"/>
  <c r="BA16" i="33"/>
  <c r="AY15" i="33"/>
  <c r="BA15" i="33"/>
  <c r="AK15" i="33"/>
  <c r="AI15" i="33"/>
  <c r="AY14" i="33"/>
  <c r="BA14" i="33"/>
  <c r="AI14" i="33"/>
  <c r="AK14" i="33"/>
  <c r="AY13" i="33"/>
  <c r="BA13" i="33"/>
  <c r="AI13" i="33"/>
  <c r="AK13" i="33"/>
  <c r="AY12" i="33"/>
  <c r="BA12" i="33"/>
  <c r="AI12" i="33"/>
  <c r="AK12" i="33"/>
  <c r="AY11" i="33"/>
  <c r="BA11" i="33"/>
  <c r="AY10" i="33"/>
  <c r="BA10" i="33"/>
  <c r="AK10" i="33"/>
  <c r="AI10" i="33"/>
  <c r="AY9" i="33"/>
  <c r="BA9" i="33"/>
  <c r="AI9" i="33"/>
  <c r="AK9" i="33"/>
  <c r="AK8" i="33"/>
  <c r="AI8" i="33"/>
  <c r="BA8" i="33"/>
  <c r="AY8" i="33"/>
  <c r="BA46" i="34"/>
  <c r="AY46" i="34"/>
  <c r="BA45" i="34"/>
  <c r="AY45" i="34"/>
  <c r="BA42" i="34"/>
  <c r="AY42" i="34"/>
  <c r="AK42" i="34"/>
  <c r="AI42" i="34"/>
  <c r="BA40" i="34"/>
  <c r="AY40" i="34"/>
  <c r="AK40" i="34"/>
  <c r="AI40" i="34"/>
  <c r="BA38" i="34"/>
  <c r="AY38" i="34"/>
  <c r="AK38" i="34"/>
  <c r="AI38" i="34"/>
  <c r="BA37" i="34"/>
  <c r="AY37" i="34"/>
  <c r="BA36" i="34"/>
  <c r="AY36" i="34"/>
  <c r="AK36" i="34"/>
  <c r="AI36" i="34"/>
  <c r="BA34" i="34"/>
  <c r="AY34" i="34"/>
  <c r="AK34" i="34"/>
  <c r="AI34" i="34"/>
  <c r="BA33" i="34"/>
  <c r="AY33" i="34"/>
  <c r="AK33" i="34"/>
  <c r="AI33" i="34"/>
  <c r="AI27" i="34"/>
  <c r="AK27" i="34"/>
  <c r="AY27" i="34"/>
  <c r="BA27" i="34"/>
  <c r="AI26" i="34"/>
  <c r="AK26" i="34"/>
  <c r="AY25" i="34"/>
  <c r="BA25" i="34"/>
  <c r="AI25" i="34"/>
  <c r="AK25" i="34"/>
  <c r="BA24" i="34"/>
  <c r="AY24" i="34"/>
  <c r="AK24" i="34"/>
  <c r="AI24" i="34"/>
  <c r="AY23" i="34"/>
  <c r="BA23" i="34"/>
  <c r="AI23" i="34"/>
  <c r="AK23" i="34"/>
  <c r="AY22" i="34"/>
  <c r="BA22" i="34"/>
  <c r="AI22" i="34"/>
  <c r="AK22" i="34"/>
  <c r="AY21" i="34"/>
  <c r="BA21" i="34"/>
  <c r="AI21" i="34"/>
  <c r="AK21" i="34"/>
  <c r="BA20" i="34"/>
  <c r="AY20" i="34"/>
  <c r="AK20" i="34"/>
  <c r="AI20" i="34"/>
  <c r="AI18" i="34"/>
  <c r="AK18" i="34"/>
  <c r="AY18" i="34"/>
  <c r="BA18" i="34"/>
  <c r="AY17" i="34"/>
  <c r="BA17" i="34"/>
  <c r="AI17" i="34"/>
  <c r="AK17" i="34"/>
  <c r="AY16" i="34"/>
  <c r="BA16" i="34"/>
  <c r="AI16" i="34"/>
  <c r="AK16" i="34"/>
  <c r="AY15" i="34"/>
  <c r="BA15" i="34"/>
  <c r="AI15" i="34"/>
  <c r="AK15" i="34"/>
  <c r="AI14" i="34"/>
  <c r="AK14" i="34"/>
  <c r="AY14" i="34"/>
  <c r="BA14" i="34"/>
  <c r="AY13" i="34"/>
  <c r="BA13" i="34"/>
  <c r="AI13" i="34"/>
  <c r="AK13" i="34"/>
  <c r="AY12" i="34"/>
  <c r="BA12" i="34"/>
  <c r="AI12" i="34"/>
  <c r="AK12" i="34"/>
  <c r="AI11" i="34"/>
  <c r="AK11" i="34"/>
  <c r="AY11" i="34"/>
  <c r="BA11" i="34"/>
  <c r="AY10" i="34"/>
  <c r="BA10" i="34"/>
  <c r="AI10" i="34"/>
  <c r="AK10" i="34"/>
  <c r="AY9" i="34"/>
  <c r="BA9" i="34"/>
  <c r="AI9" i="34"/>
  <c r="AK9" i="34"/>
  <c r="BA8" i="34"/>
  <c r="AY8" i="34"/>
  <c r="AK8" i="34"/>
  <c r="AI8" i="34"/>
  <c r="BA46" i="35"/>
  <c r="AY46" i="35"/>
  <c r="AK46" i="35"/>
  <c r="AI46" i="35"/>
  <c r="BA45" i="35"/>
  <c r="AY45" i="35"/>
  <c r="BA42" i="35"/>
  <c r="AY42" i="35"/>
  <c r="AK42" i="35"/>
  <c r="AI42" i="35"/>
  <c r="BA41" i="35"/>
  <c r="AY41" i="35"/>
  <c r="BA40" i="35"/>
  <c r="AY40" i="35"/>
  <c r="BA38" i="35"/>
  <c r="AY38" i="35"/>
  <c r="AK38" i="35"/>
  <c r="AI38" i="35"/>
  <c r="BA37" i="35"/>
  <c r="AY37" i="35"/>
  <c r="AK37" i="35"/>
  <c r="AI37" i="35"/>
  <c r="BA36" i="35"/>
  <c r="AY36" i="35"/>
  <c r="AK36" i="35"/>
  <c r="AI36" i="35"/>
  <c r="BA34" i="35"/>
  <c r="AY34" i="35"/>
  <c r="AK34" i="35"/>
  <c r="AI34" i="35"/>
  <c r="BA33" i="35"/>
  <c r="AY33" i="35"/>
  <c r="AY27" i="35"/>
  <c r="BA27" i="35"/>
  <c r="AI27" i="35"/>
  <c r="AK27" i="35"/>
  <c r="AY26" i="35"/>
  <c r="BA26" i="35"/>
  <c r="AI26" i="35"/>
  <c r="AK26" i="35"/>
  <c r="AI25" i="35"/>
  <c r="AK25" i="35"/>
  <c r="AY25" i="35"/>
  <c r="BA25" i="35"/>
  <c r="BA24" i="35"/>
  <c r="AY24" i="35"/>
  <c r="AY23" i="35"/>
  <c r="BA23" i="35"/>
  <c r="AY22" i="35"/>
  <c r="BA22" i="35"/>
  <c r="AY21" i="35"/>
  <c r="BA21" i="35"/>
  <c r="AI21" i="35"/>
  <c r="AK21" i="35"/>
  <c r="BA20" i="35"/>
  <c r="AY20" i="35"/>
  <c r="AY18" i="35"/>
  <c r="BA18" i="35"/>
  <c r="AI17" i="35"/>
  <c r="AK17" i="35"/>
  <c r="AY17" i="35"/>
  <c r="BA17" i="35"/>
  <c r="AY16" i="35"/>
  <c r="BA16" i="35"/>
  <c r="AI16" i="35"/>
  <c r="AK16" i="35"/>
  <c r="AY15" i="35"/>
  <c r="BA15" i="35"/>
  <c r="AY14" i="35"/>
  <c r="BA14" i="35"/>
  <c r="AY13" i="35"/>
  <c r="BA13" i="35"/>
  <c r="AI13" i="35"/>
  <c r="AK13" i="35"/>
  <c r="AI12" i="35"/>
  <c r="AK12" i="35"/>
  <c r="AY12" i="35"/>
  <c r="BA12" i="35"/>
  <c r="AI11" i="35"/>
  <c r="AK11" i="35"/>
  <c r="AY11" i="35"/>
  <c r="BA11" i="35"/>
  <c r="AY10" i="35"/>
  <c r="BA10" i="35"/>
  <c r="AY9" i="35"/>
  <c r="BA9" i="35"/>
  <c r="AK9" i="35"/>
  <c r="AI9" i="35"/>
  <c r="BA8" i="35"/>
  <c r="AY8" i="35"/>
  <c r="AK46" i="36"/>
  <c r="AI46" i="36"/>
  <c r="BA46" i="36"/>
  <c r="AY46" i="36"/>
  <c r="BA45" i="36"/>
  <c r="AY45" i="36"/>
  <c r="AK45" i="36"/>
  <c r="AI45" i="36"/>
  <c r="BA43" i="36"/>
  <c r="AY43" i="36"/>
  <c r="BA42" i="36"/>
  <c r="AY42" i="36"/>
  <c r="BA40" i="36"/>
  <c r="AY40" i="36"/>
  <c r="AK40" i="36"/>
  <c r="AI40" i="36"/>
  <c r="BA38" i="36"/>
  <c r="AY38" i="36"/>
  <c r="AK38" i="36"/>
  <c r="AI38" i="36"/>
  <c r="BA37" i="36"/>
  <c r="AY37" i="36"/>
  <c r="AK37" i="36"/>
  <c r="AI37" i="36"/>
  <c r="BA36" i="36"/>
  <c r="AY36" i="36"/>
  <c r="AK36" i="36"/>
  <c r="AI36" i="36"/>
  <c r="BA34" i="36"/>
  <c r="AY34" i="36"/>
  <c r="AK34" i="36"/>
  <c r="AI34" i="36"/>
  <c r="BA33" i="36"/>
  <c r="AY33" i="36"/>
  <c r="AK33" i="36"/>
  <c r="AI33" i="36"/>
  <c r="AI27" i="36"/>
  <c r="AK27" i="36"/>
  <c r="AY27" i="36"/>
  <c r="BA27" i="36"/>
  <c r="AY26" i="36"/>
  <c r="BA26" i="36"/>
  <c r="AI26" i="36"/>
  <c r="AK26" i="36"/>
  <c r="AY25" i="36"/>
  <c r="BA25" i="36"/>
  <c r="AK24" i="36"/>
  <c r="AI24" i="36"/>
  <c r="BA24" i="36"/>
  <c r="AY24" i="36"/>
  <c r="BA23" i="36"/>
  <c r="AY23" i="36"/>
  <c r="AY22" i="36"/>
  <c r="BA22" i="36"/>
  <c r="AI22" i="36"/>
  <c r="AK22" i="36"/>
  <c r="AY21" i="36"/>
  <c r="BA21" i="36"/>
  <c r="AI21" i="36"/>
  <c r="AK21" i="36"/>
  <c r="BA20" i="36"/>
  <c r="AY20" i="36"/>
  <c r="AK20" i="36"/>
  <c r="AI20" i="36"/>
  <c r="AY18" i="36"/>
  <c r="BA18" i="36"/>
  <c r="AI18" i="36"/>
  <c r="AK18" i="36"/>
  <c r="AY17" i="36"/>
  <c r="BA17" i="36"/>
  <c r="AI17" i="36"/>
  <c r="AK17" i="36"/>
  <c r="AY16" i="36"/>
  <c r="BA16" i="36"/>
  <c r="AY15" i="36"/>
  <c r="BA15" i="36"/>
  <c r="AY14" i="36"/>
  <c r="BA14" i="36"/>
  <c r="AK14" i="36"/>
  <c r="AI14" i="36"/>
  <c r="AY13" i="36"/>
  <c r="BA13" i="36"/>
  <c r="AI12" i="36"/>
  <c r="AK12" i="36"/>
  <c r="AY12" i="36"/>
  <c r="BA12" i="36"/>
  <c r="AI11" i="36"/>
  <c r="AK11" i="36"/>
  <c r="AY11" i="36"/>
  <c r="BA11" i="36"/>
  <c r="AI10" i="36"/>
  <c r="AK10" i="36"/>
  <c r="AY10" i="36"/>
  <c r="BA10" i="36"/>
  <c r="AI9" i="36"/>
  <c r="AK9" i="36"/>
  <c r="AY9" i="36"/>
  <c r="BA9" i="36"/>
  <c r="AK8" i="36"/>
  <c r="AI8" i="36"/>
  <c r="BA8" i="36"/>
  <c r="AY8" i="36"/>
  <c r="BA46" i="37"/>
  <c r="AY46" i="37"/>
  <c r="BA45" i="37"/>
  <c r="AY45" i="37"/>
  <c r="AK45" i="37"/>
  <c r="AI45" i="37"/>
  <c r="BA42" i="37"/>
  <c r="AY42" i="37"/>
  <c r="BA40" i="37"/>
  <c r="AY40" i="37"/>
  <c r="AK40" i="37"/>
  <c r="AI40" i="37"/>
  <c r="BA38" i="37"/>
  <c r="AY38" i="37"/>
  <c r="AK38" i="37"/>
  <c r="AI38" i="37"/>
  <c r="AK37" i="37"/>
  <c r="AI37" i="37"/>
  <c r="BA36" i="37"/>
  <c r="AY36" i="37"/>
  <c r="AK34" i="37"/>
  <c r="AI34" i="37"/>
  <c r="BA34" i="37"/>
  <c r="AY34" i="37"/>
  <c r="BA33" i="37"/>
  <c r="AY33" i="37"/>
  <c r="AK33" i="37"/>
  <c r="AI33" i="37"/>
  <c r="AI27" i="37"/>
  <c r="AK27" i="37"/>
  <c r="AY27" i="37"/>
  <c r="BA27" i="37"/>
  <c r="AY26" i="37"/>
  <c r="BA26" i="37"/>
  <c r="AI26" i="37"/>
  <c r="AK26" i="37"/>
  <c r="AI25" i="37"/>
  <c r="AK25" i="37"/>
  <c r="AY25" i="37"/>
  <c r="BA25" i="37"/>
  <c r="AK24" i="37"/>
  <c r="AI24" i="37"/>
  <c r="BA24" i="37"/>
  <c r="AY24" i="37"/>
  <c r="AK23" i="37"/>
  <c r="AI23" i="37"/>
  <c r="BA23" i="37"/>
  <c r="AY23" i="37"/>
  <c r="AY22" i="37"/>
  <c r="BA22" i="37"/>
  <c r="AI22" i="37"/>
  <c r="AK22" i="37"/>
  <c r="AY21" i="37"/>
  <c r="BA21" i="37"/>
  <c r="AI21" i="37"/>
  <c r="AK21" i="37"/>
  <c r="BA20" i="37"/>
  <c r="AY20" i="37"/>
  <c r="AI18" i="37"/>
  <c r="AK18" i="37"/>
  <c r="AY18" i="37"/>
  <c r="BA18" i="37"/>
  <c r="AY17" i="37"/>
  <c r="BA17" i="37"/>
  <c r="AI17" i="37"/>
  <c r="AK17" i="37"/>
  <c r="BA16" i="37"/>
  <c r="AY16" i="37"/>
  <c r="AI16" i="37"/>
  <c r="AK16" i="37"/>
  <c r="AY15" i="37"/>
  <c r="BA15" i="37"/>
  <c r="AI15" i="37"/>
  <c r="AK15" i="37"/>
  <c r="AY14" i="37"/>
  <c r="BA14" i="37"/>
  <c r="AI13" i="37"/>
  <c r="AK13" i="37"/>
  <c r="AY13" i="37"/>
  <c r="BA13" i="37"/>
  <c r="AY12" i="37"/>
  <c r="BA12" i="37"/>
  <c r="AY11" i="37"/>
  <c r="BA11" i="37"/>
  <c r="AI11" i="37"/>
  <c r="AK11" i="37"/>
  <c r="AY10" i="37"/>
  <c r="BA10" i="37"/>
  <c r="AI10" i="37"/>
  <c r="AK10" i="37"/>
  <c r="AY9" i="37"/>
  <c r="BA9" i="37"/>
  <c r="AI9" i="37"/>
  <c r="AK9" i="37"/>
  <c r="BA8" i="37"/>
  <c r="AY8" i="37"/>
  <c r="AK8" i="37"/>
  <c r="AI8" i="37"/>
  <c r="AK46" i="38"/>
  <c r="AI46" i="38"/>
  <c r="BA46" i="38"/>
  <c r="AY46" i="38"/>
  <c r="BA45" i="38"/>
  <c r="AY45" i="38"/>
  <c r="AK45" i="38"/>
  <c r="AI45" i="38"/>
  <c r="BA43" i="38"/>
  <c r="AY43" i="38"/>
  <c r="BA42" i="38"/>
  <c r="AY42" i="38"/>
  <c r="BA40" i="38"/>
  <c r="AY40" i="38"/>
  <c r="AK40" i="38"/>
  <c r="AI40" i="38"/>
  <c r="AK38" i="38"/>
  <c r="AI38" i="38"/>
  <c r="BA38" i="38"/>
  <c r="AY38" i="38"/>
  <c r="AK37" i="38"/>
  <c r="AI37" i="38"/>
  <c r="BA37" i="38"/>
  <c r="AY37" i="38"/>
  <c r="BA36" i="38"/>
  <c r="AY36" i="38"/>
  <c r="AK36" i="38"/>
  <c r="AI36" i="38"/>
  <c r="BA34" i="38"/>
  <c r="AY34" i="38"/>
  <c r="AK34" i="38"/>
  <c r="AI34" i="38"/>
  <c r="BA33" i="38"/>
  <c r="AY33" i="38"/>
  <c r="AK33" i="38"/>
  <c r="AI33" i="38"/>
  <c r="AY27" i="38"/>
  <c r="BA27" i="38"/>
  <c r="AI27" i="38"/>
  <c r="AK27" i="38"/>
  <c r="AY26" i="38"/>
  <c r="BA26" i="38"/>
  <c r="AI26" i="38"/>
  <c r="AK26" i="38"/>
  <c r="AY25" i="38"/>
  <c r="BA25" i="38"/>
  <c r="BA24" i="38"/>
  <c r="AY24" i="38"/>
  <c r="AK24" i="38"/>
  <c r="AI24" i="38"/>
  <c r="AY23" i="38"/>
  <c r="BA23" i="38"/>
  <c r="AK22" i="38"/>
  <c r="AI22" i="38"/>
  <c r="AY22" i="38"/>
  <c r="BA22" i="38"/>
  <c r="AI21" i="38"/>
  <c r="AK21" i="38"/>
  <c r="AY21" i="38"/>
  <c r="BA21" i="38"/>
  <c r="AY18" i="38"/>
  <c r="BA18" i="38"/>
  <c r="AI18" i="38"/>
  <c r="AK18" i="38"/>
  <c r="AI17" i="38"/>
  <c r="AK17" i="38"/>
  <c r="AY17" i="38"/>
  <c r="BA17" i="38"/>
  <c r="AI16" i="38"/>
  <c r="AK16" i="38"/>
  <c r="AY16" i="38"/>
  <c r="BA16" i="38"/>
  <c r="AY15" i="38"/>
  <c r="BA15" i="38"/>
  <c r="AI15" i="38"/>
  <c r="AK15" i="38"/>
  <c r="AI14" i="38"/>
  <c r="AK14" i="38"/>
  <c r="AY14" i="38"/>
  <c r="BA14" i="38"/>
  <c r="AI13" i="38"/>
  <c r="AK13" i="38"/>
  <c r="AY13" i="38"/>
  <c r="BA13" i="38"/>
  <c r="AY12" i="38"/>
  <c r="BA12" i="38"/>
  <c r="AY11" i="38"/>
  <c r="BA11" i="38"/>
  <c r="AY10" i="38"/>
  <c r="BA10" i="38"/>
  <c r="AY9" i="38"/>
  <c r="BA9" i="38"/>
  <c r="AI9" i="38"/>
  <c r="AK9" i="38"/>
  <c r="AK8" i="38"/>
  <c r="AI8" i="38"/>
  <c r="BA8" i="38"/>
  <c r="AY8" i="38"/>
  <c r="AK46" i="39"/>
  <c r="AI46" i="39"/>
  <c r="BA46" i="39"/>
  <c r="AY46" i="39"/>
  <c r="AK45" i="39"/>
  <c r="AI45" i="39"/>
  <c r="BA45" i="39"/>
  <c r="AY45" i="39"/>
  <c r="BA42" i="39"/>
  <c r="AY42" i="39"/>
  <c r="AK42" i="39"/>
  <c r="AI42" i="39"/>
  <c r="BA41" i="39"/>
  <c r="AY41" i="39"/>
  <c r="BA40" i="39"/>
  <c r="AY40" i="39"/>
  <c r="AK38" i="39"/>
  <c r="AI38" i="39"/>
  <c r="BA38" i="39"/>
  <c r="AY38" i="39"/>
  <c r="AK37" i="39"/>
  <c r="AI37" i="39"/>
  <c r="BA36" i="39"/>
  <c r="AY36" i="39"/>
  <c r="AK36" i="39"/>
  <c r="AI36" i="39"/>
  <c r="BA34" i="39"/>
  <c r="AY34" i="39"/>
  <c r="AK34" i="39"/>
  <c r="AI34" i="39"/>
  <c r="BA33" i="39"/>
  <c r="AY33" i="39"/>
  <c r="AY27" i="39"/>
  <c r="BA27" i="39"/>
  <c r="AI26" i="39"/>
  <c r="AK26" i="39"/>
  <c r="AY26" i="39"/>
  <c r="BA26" i="39"/>
  <c r="AY25" i="39"/>
  <c r="BA25" i="39"/>
  <c r="AI25" i="39"/>
  <c r="AK25" i="39"/>
  <c r="AK24" i="39"/>
  <c r="AI24" i="39"/>
  <c r="BA24" i="39"/>
  <c r="AY24" i="39"/>
  <c r="AY23" i="39"/>
  <c r="BA23" i="39"/>
  <c r="AI23" i="39"/>
  <c r="AK23" i="39"/>
  <c r="AI22" i="39"/>
  <c r="AK22" i="39"/>
  <c r="AY22" i="39"/>
  <c r="BA22" i="39"/>
  <c r="AI21" i="39"/>
  <c r="AK21" i="39"/>
  <c r="AY21" i="39"/>
  <c r="BA21" i="39"/>
  <c r="BA20" i="39"/>
  <c r="AY20" i="39"/>
  <c r="AK20" i="39"/>
  <c r="AI20" i="39"/>
  <c r="AY18" i="39"/>
  <c r="BA18" i="39"/>
  <c r="AI18" i="39"/>
  <c r="AK18" i="39"/>
  <c r="AY17" i="39"/>
  <c r="BA17" i="39"/>
  <c r="AI17" i="39"/>
  <c r="AK17" i="39"/>
  <c r="AY16" i="39"/>
  <c r="BA16" i="39"/>
  <c r="AI16" i="39"/>
  <c r="AK16" i="39"/>
  <c r="AI15" i="39"/>
  <c r="AK15" i="39"/>
  <c r="AY15" i="39"/>
  <c r="BA15" i="39"/>
  <c r="AY14" i="39"/>
  <c r="BA14" i="39"/>
  <c r="AI13" i="39"/>
  <c r="AK13" i="39"/>
  <c r="AY13" i="39"/>
  <c r="BA13" i="39"/>
  <c r="AY12" i="39"/>
  <c r="BA12" i="39"/>
  <c r="AI12" i="39"/>
  <c r="AK12" i="39"/>
  <c r="AY11" i="39"/>
  <c r="BA11" i="39"/>
  <c r="AY10" i="39"/>
  <c r="BA10" i="39"/>
  <c r="AY9" i="39"/>
  <c r="BA9" i="39"/>
  <c r="AI9" i="39"/>
  <c r="AK9" i="39"/>
  <c r="AK8" i="39"/>
  <c r="AI8" i="39"/>
  <c r="BA8" i="39"/>
  <c r="AY8" i="39"/>
  <c r="AK46" i="40"/>
  <c r="AI46" i="40"/>
  <c r="BA46" i="40"/>
  <c r="AY46" i="40"/>
  <c r="BA45" i="40"/>
  <c r="AY45" i="40"/>
  <c r="AK45" i="40"/>
  <c r="AI45" i="40"/>
  <c r="BA43" i="40"/>
  <c r="AY43" i="40"/>
  <c r="BA42" i="40"/>
  <c r="AY42" i="40"/>
  <c r="AK42" i="40"/>
  <c r="AI42" i="40"/>
  <c r="BA40" i="40"/>
  <c r="AY40" i="40"/>
  <c r="AK40" i="40"/>
  <c r="AI40" i="40"/>
  <c r="AK38" i="40"/>
  <c r="AI38" i="40"/>
  <c r="BA38" i="40"/>
  <c r="AY38" i="40"/>
  <c r="AK37" i="40"/>
  <c r="AI37" i="40"/>
  <c r="BA37" i="40"/>
  <c r="AY37" i="40"/>
  <c r="BA36" i="40"/>
  <c r="AY36" i="40"/>
  <c r="AK36" i="40"/>
  <c r="AI36" i="40"/>
  <c r="AK34" i="40"/>
  <c r="AI34" i="40"/>
  <c r="BA34" i="40"/>
  <c r="AY34" i="40"/>
  <c r="BA33" i="40"/>
  <c r="AY33" i="40"/>
  <c r="AI27" i="40"/>
  <c r="AK27" i="40"/>
  <c r="AY27" i="40"/>
  <c r="BA27" i="40"/>
  <c r="AY26" i="40"/>
  <c r="BA26" i="40"/>
  <c r="AI26" i="40"/>
  <c r="AK26" i="40"/>
  <c r="AY25" i="40"/>
  <c r="BA25" i="40"/>
  <c r="AI25" i="40"/>
  <c r="AK25" i="40"/>
  <c r="AK24" i="40"/>
  <c r="AI24" i="40"/>
  <c r="BA24" i="40"/>
  <c r="AY24" i="40"/>
  <c r="AY23" i="40"/>
  <c r="BA23" i="40"/>
  <c r="AI23" i="40"/>
  <c r="AK23" i="40"/>
  <c r="AK22" i="40"/>
  <c r="AI22" i="40"/>
  <c r="AY22" i="40"/>
  <c r="BA22" i="40"/>
  <c r="AI21" i="40"/>
  <c r="AK21" i="40"/>
  <c r="AY21" i="40"/>
  <c r="BA21" i="40"/>
  <c r="BA20" i="40"/>
  <c r="AY20" i="40"/>
  <c r="AK20" i="40"/>
  <c r="AI20" i="40"/>
  <c r="AI18" i="40"/>
  <c r="AK18" i="40"/>
  <c r="AY18" i="40"/>
  <c r="BA18" i="40"/>
  <c r="AY17" i="40"/>
  <c r="BA17" i="40"/>
  <c r="AI17" i="40"/>
  <c r="AK17" i="40"/>
  <c r="AY16" i="40"/>
  <c r="BA16" i="40"/>
  <c r="AK16" i="40"/>
  <c r="AI16" i="40"/>
  <c r="AY15" i="40"/>
  <c r="BA15" i="40"/>
  <c r="AI15" i="40"/>
  <c r="AK15" i="40"/>
  <c r="AI14" i="40"/>
  <c r="AK14" i="40"/>
  <c r="AY14" i="40"/>
  <c r="BA14" i="40"/>
  <c r="AY13" i="40"/>
  <c r="BA13" i="40"/>
  <c r="AI13" i="40"/>
  <c r="AK13" i="40"/>
  <c r="AY12" i="40"/>
  <c r="BA12" i="40"/>
  <c r="AK11" i="40"/>
  <c r="AI11" i="40"/>
  <c r="AY11" i="40"/>
  <c r="BA11" i="40"/>
  <c r="AY10" i="40"/>
  <c r="BA10" i="40"/>
  <c r="AK10" i="40"/>
  <c r="AI10" i="40"/>
  <c r="AY9" i="40"/>
  <c r="BA9" i="40"/>
  <c r="AI9" i="40"/>
  <c r="AK9" i="40"/>
  <c r="BA8" i="40"/>
  <c r="AY8" i="40"/>
  <c r="BA46" i="41"/>
  <c r="AY46" i="41"/>
  <c r="AK46" i="41"/>
  <c r="AI46" i="41"/>
  <c r="BA45" i="41"/>
  <c r="AY45" i="41"/>
  <c r="AK45" i="41"/>
  <c r="AI45" i="41"/>
  <c r="BA43" i="41"/>
  <c r="AY43" i="41"/>
  <c r="BA42" i="41"/>
  <c r="AY42" i="41"/>
  <c r="AK42" i="41"/>
  <c r="AI42" i="41"/>
  <c r="BA40" i="41"/>
  <c r="AY40" i="41"/>
  <c r="BA38" i="41"/>
  <c r="AY38" i="41"/>
  <c r="AK38" i="41"/>
  <c r="AI38" i="41"/>
  <c r="BA37" i="41"/>
  <c r="AY37" i="41"/>
  <c r="AK37" i="41"/>
  <c r="AI37" i="41"/>
  <c r="BA36" i="41"/>
  <c r="AY36" i="41"/>
  <c r="AK36" i="41"/>
  <c r="AI36" i="41"/>
  <c r="AK34" i="41"/>
  <c r="AI34" i="41"/>
  <c r="BA34" i="41"/>
  <c r="AY34" i="41"/>
  <c r="AK33" i="41"/>
  <c r="AI33" i="41"/>
  <c r="BA33" i="41"/>
  <c r="AY33" i="41"/>
  <c r="AY27" i="41"/>
  <c r="BA27" i="41"/>
  <c r="AI27" i="41"/>
  <c r="AK27" i="41"/>
  <c r="AY26" i="41"/>
  <c r="BA26" i="41"/>
  <c r="AI26" i="41"/>
  <c r="AK26" i="41"/>
  <c r="AY25" i="41"/>
  <c r="BA25" i="41"/>
  <c r="AI25" i="41"/>
  <c r="AK25" i="41"/>
  <c r="BA24" i="41"/>
  <c r="AY24" i="41"/>
  <c r="AK24" i="41"/>
  <c r="AI24" i="41"/>
  <c r="AY23" i="41"/>
  <c r="BA23" i="41"/>
  <c r="AI23" i="41"/>
  <c r="AK23" i="41"/>
  <c r="AY22" i="41"/>
  <c r="BA22" i="41"/>
  <c r="AY21" i="41"/>
  <c r="BA21" i="41"/>
  <c r="AK21" i="41"/>
  <c r="AI21" i="41"/>
  <c r="BA20" i="41"/>
  <c r="AY20" i="41"/>
  <c r="AY18" i="41"/>
  <c r="BA18" i="41"/>
  <c r="AY17" i="41"/>
  <c r="BA17" i="41"/>
  <c r="AK17" i="41"/>
  <c r="AI17" i="41"/>
  <c r="AY16" i="41"/>
  <c r="BA16" i="41"/>
  <c r="AI16" i="41"/>
  <c r="AK16" i="41"/>
  <c r="AI15" i="41"/>
  <c r="AK15" i="41"/>
  <c r="AY15" i="41"/>
  <c r="BA15" i="41"/>
  <c r="AY14" i="41"/>
  <c r="BA14" i="41"/>
  <c r="AI13" i="41"/>
  <c r="AK13" i="41"/>
  <c r="AY13" i="41"/>
  <c r="BA13" i="41"/>
  <c r="AY12" i="41"/>
  <c r="BA12" i="41"/>
  <c r="AI12" i="41"/>
  <c r="AK12" i="41"/>
  <c r="AK11" i="41"/>
  <c r="AI11" i="41"/>
  <c r="AY11" i="41"/>
  <c r="BA11" i="41"/>
  <c r="AY10" i="41"/>
  <c r="BA10" i="41"/>
  <c r="AI10" i="41"/>
  <c r="AK10" i="41"/>
  <c r="AY9" i="41"/>
  <c r="BA9" i="41"/>
  <c r="AI9" i="41"/>
  <c r="AK9" i="41"/>
  <c r="AK8" i="41"/>
  <c r="AI8" i="41"/>
  <c r="BA8" i="41"/>
  <c r="AY8" i="41"/>
  <c r="BA46" i="42"/>
  <c r="AY46" i="42"/>
  <c r="AK46" i="42"/>
  <c r="AI46" i="42"/>
  <c r="BA45" i="42"/>
  <c r="AY45" i="42"/>
  <c r="AK45" i="42"/>
  <c r="AI45" i="42"/>
  <c r="BA43" i="42"/>
  <c r="AY43" i="42"/>
  <c r="AK42" i="42"/>
  <c r="AI42" i="42"/>
  <c r="BA42" i="42"/>
  <c r="AY42" i="42"/>
  <c r="BA40" i="42"/>
  <c r="AY40" i="42"/>
  <c r="AK40" i="42"/>
  <c r="AI40" i="42"/>
  <c r="BA38" i="42"/>
  <c r="AY38" i="42"/>
  <c r="AK38" i="42"/>
  <c r="AI38" i="42"/>
  <c r="BA37" i="42"/>
  <c r="AY37" i="42"/>
  <c r="AK37" i="42"/>
  <c r="AI37" i="42"/>
  <c r="BA36" i="42"/>
  <c r="AY36" i="42"/>
  <c r="AK36" i="42"/>
  <c r="AI36" i="42"/>
  <c r="BA34" i="42"/>
  <c r="AY34" i="42"/>
  <c r="AK34" i="42"/>
  <c r="AI34" i="42"/>
  <c r="BA33" i="42"/>
  <c r="AY33" i="42"/>
  <c r="AK33" i="42"/>
  <c r="AI33" i="42"/>
  <c r="AY27" i="42"/>
  <c r="BA27" i="42"/>
  <c r="AI27" i="42"/>
  <c r="AK27" i="42"/>
  <c r="AI26" i="42"/>
  <c r="AK26" i="42"/>
  <c r="AY26" i="42"/>
  <c r="BA26" i="42"/>
  <c r="AI25" i="42"/>
  <c r="AK25" i="42"/>
  <c r="AY25" i="42"/>
  <c r="BA25" i="42"/>
  <c r="BA24" i="42"/>
  <c r="AY24" i="42"/>
  <c r="AK24" i="42"/>
  <c r="AI24" i="42"/>
  <c r="AY23" i="42"/>
  <c r="BA23" i="42"/>
  <c r="AI23" i="42"/>
  <c r="AK23" i="42"/>
  <c r="AY22" i="42"/>
  <c r="BA22" i="42"/>
  <c r="AY21" i="42"/>
  <c r="BA21" i="42"/>
  <c r="AK20" i="42"/>
  <c r="AI20" i="42"/>
  <c r="BA20" i="42"/>
  <c r="AY20" i="42"/>
  <c r="AY18" i="42"/>
  <c r="BA18" i="42"/>
  <c r="AI18" i="42"/>
  <c r="AK18" i="42"/>
  <c r="AY17" i="42"/>
  <c r="BA17" i="42"/>
  <c r="BA16" i="42"/>
  <c r="AY16" i="42"/>
  <c r="AI16" i="42"/>
  <c r="AK16" i="42"/>
  <c r="AK15" i="42"/>
  <c r="AI15" i="42"/>
  <c r="AY15" i="42"/>
  <c r="BA15" i="42"/>
  <c r="AY14" i="42"/>
  <c r="BA14" i="42"/>
  <c r="AI14" i="42"/>
  <c r="AK14" i="42"/>
  <c r="AY13" i="42"/>
  <c r="BA13" i="42"/>
  <c r="AI13" i="42"/>
  <c r="AK13" i="42"/>
  <c r="AY12" i="42"/>
  <c r="BA12" i="42"/>
  <c r="AI12" i="42"/>
  <c r="AK12" i="42"/>
  <c r="AK11" i="42"/>
  <c r="AI11" i="42"/>
  <c r="AY11" i="42"/>
  <c r="BA11" i="42"/>
  <c r="AY10" i="42"/>
  <c r="BA10" i="42"/>
  <c r="AI10" i="42"/>
  <c r="AK10" i="42"/>
  <c r="AI9" i="42"/>
  <c r="AK9" i="42"/>
  <c r="AY9" i="42"/>
  <c r="BA9" i="42"/>
  <c r="BA8" i="42"/>
  <c r="AY8" i="42"/>
  <c r="BA46" i="43"/>
  <c r="AY46" i="43"/>
  <c r="AK46" i="43"/>
  <c r="AI46" i="43"/>
  <c r="AK45" i="43"/>
  <c r="AI45" i="43"/>
  <c r="BA45" i="43"/>
  <c r="AY45" i="43"/>
  <c r="BA43" i="43"/>
  <c r="AY43" i="43"/>
  <c r="AK42" i="43"/>
  <c r="AI42" i="43"/>
  <c r="BA42" i="43"/>
  <c r="AY42" i="43"/>
  <c r="BA41" i="43"/>
  <c r="AY41" i="43"/>
  <c r="BA40" i="43"/>
  <c r="AY40" i="43"/>
  <c r="AK40" i="43"/>
  <c r="AI40" i="43"/>
  <c r="AK38" i="43"/>
  <c r="AI38" i="43"/>
  <c r="BA38" i="43"/>
  <c r="AY38" i="43"/>
  <c r="BA37" i="43"/>
  <c r="AY37" i="43"/>
  <c r="AK37" i="43"/>
  <c r="AI37" i="43"/>
  <c r="BA36" i="43"/>
  <c r="AY36" i="43"/>
  <c r="AK36" i="43"/>
  <c r="AI36" i="43"/>
  <c r="BA34" i="43"/>
  <c r="AY34" i="43"/>
  <c r="AK33" i="43"/>
  <c r="AI33" i="43"/>
  <c r="BA33" i="43"/>
  <c r="AY33" i="43"/>
  <c r="AY27" i="43"/>
  <c r="BA27" i="43"/>
  <c r="AI27" i="43"/>
  <c r="AK27" i="43"/>
  <c r="AI26" i="43"/>
  <c r="AK26" i="43"/>
  <c r="AY26" i="43"/>
  <c r="BA26" i="43"/>
  <c r="AI25" i="43"/>
  <c r="AK25" i="43"/>
  <c r="AY25" i="43"/>
  <c r="BA25" i="43"/>
  <c r="BA24" i="43"/>
  <c r="AY24" i="43"/>
  <c r="AK24" i="43"/>
  <c r="AI24" i="43"/>
  <c r="AY23" i="43"/>
  <c r="BA23" i="43"/>
  <c r="AI23" i="43"/>
  <c r="AK23" i="43"/>
  <c r="AI22" i="43"/>
  <c r="AK22" i="43"/>
  <c r="AY22" i="43"/>
  <c r="BA22" i="43"/>
  <c r="AY21" i="43"/>
  <c r="BA21" i="43"/>
  <c r="AI21" i="43"/>
  <c r="AK21" i="43"/>
  <c r="AK20" i="43"/>
  <c r="AI20" i="43"/>
  <c r="BA20" i="43"/>
  <c r="AY20" i="43"/>
  <c r="AI18" i="43"/>
  <c r="AK18" i="43"/>
  <c r="AY18" i="43"/>
  <c r="BA18" i="43"/>
  <c r="AY17" i="43"/>
  <c r="BA17" i="43"/>
  <c r="AY16" i="43"/>
  <c r="BA16" i="43"/>
  <c r="AI16" i="43"/>
  <c r="AK16" i="43"/>
  <c r="BA15" i="43"/>
  <c r="AY15" i="43"/>
  <c r="AI14" i="43"/>
  <c r="AK14" i="43"/>
  <c r="AY14" i="43"/>
  <c r="BA14" i="43"/>
  <c r="AY13" i="43"/>
  <c r="BA13" i="43"/>
  <c r="AI12" i="43"/>
  <c r="AK12" i="43"/>
  <c r="AY12" i="43"/>
  <c r="BA12" i="43"/>
  <c r="AY11" i="43"/>
  <c r="BA11" i="43"/>
  <c r="AI11" i="43"/>
  <c r="AK11" i="43"/>
  <c r="AY10" i="43"/>
  <c r="BA10" i="43"/>
  <c r="AI10" i="43"/>
  <c r="AK10" i="43"/>
  <c r="AY9" i="43"/>
  <c r="BA9" i="43"/>
  <c r="AI9" i="43"/>
  <c r="AK9" i="43"/>
  <c r="BA8" i="43"/>
  <c r="AY8" i="43"/>
  <c r="AK8" i="43"/>
  <c r="AI8" i="43"/>
  <c r="BA46" i="44"/>
  <c r="AY46" i="44"/>
  <c r="AK46" i="44"/>
  <c r="AI46" i="44"/>
  <c r="AK45" i="44"/>
  <c r="AI45" i="44"/>
  <c r="BA45" i="44"/>
  <c r="AY45" i="44"/>
  <c r="BA43" i="44"/>
  <c r="AY43" i="44"/>
  <c r="AK42" i="44"/>
  <c r="AI42" i="44"/>
  <c r="BA42" i="44"/>
  <c r="AY42" i="44"/>
  <c r="BA41" i="44"/>
  <c r="AY41" i="44"/>
  <c r="BA40" i="44"/>
  <c r="AY40" i="44"/>
  <c r="BA38" i="44"/>
  <c r="AY38" i="44"/>
  <c r="AK38" i="44"/>
  <c r="AI38" i="44"/>
  <c r="BA37" i="44"/>
  <c r="AY37" i="44"/>
  <c r="AK36" i="44"/>
  <c r="AI36" i="44"/>
  <c r="BA36" i="44"/>
  <c r="AY36" i="44"/>
  <c r="BA34" i="44"/>
  <c r="AY34" i="44"/>
  <c r="BA33" i="44"/>
  <c r="AY33" i="44"/>
  <c r="AK33" i="44"/>
  <c r="AI33" i="44"/>
  <c r="AY27" i="44"/>
  <c r="BA27" i="44"/>
  <c r="AI27" i="44"/>
  <c r="AK27" i="44"/>
  <c r="BA26" i="44"/>
  <c r="AY26" i="44"/>
  <c r="AI26" i="44"/>
  <c r="AK26" i="44"/>
  <c r="AK25" i="44"/>
  <c r="AI25" i="44"/>
  <c r="AY25" i="44"/>
  <c r="BA25" i="44"/>
  <c r="AK24" i="44"/>
  <c r="AI24" i="44"/>
  <c r="BA24" i="44"/>
  <c r="AY24" i="44"/>
  <c r="AI23" i="44"/>
  <c r="AK23" i="44"/>
  <c r="AY23" i="44"/>
  <c r="BA23" i="44"/>
  <c r="AY22" i="44"/>
  <c r="BA22" i="44"/>
  <c r="AI22" i="44"/>
  <c r="AK22" i="44"/>
  <c r="AY21" i="44"/>
  <c r="BA21" i="44"/>
  <c r="AI21" i="44"/>
  <c r="AK21" i="44"/>
  <c r="BA20" i="44"/>
  <c r="AY20" i="44"/>
  <c r="AK20" i="44"/>
  <c r="AI20" i="44"/>
  <c r="AI18" i="44"/>
  <c r="AK18" i="44"/>
  <c r="AY18" i="44"/>
  <c r="BA18" i="44"/>
  <c r="AY17" i="44"/>
  <c r="BA17" i="44"/>
  <c r="AY16" i="44"/>
  <c r="BA16" i="44"/>
  <c r="AK15" i="44"/>
  <c r="AI15" i="44"/>
  <c r="AY15" i="44"/>
  <c r="BA15" i="44"/>
  <c r="AY14" i="44"/>
  <c r="BA14" i="44"/>
  <c r="AI14" i="44"/>
  <c r="AK14" i="44"/>
  <c r="AY13" i="44"/>
  <c r="BA13" i="44"/>
  <c r="AK13" i="44"/>
  <c r="AI13" i="44"/>
  <c r="AY12" i="44"/>
  <c r="BA12" i="44"/>
  <c r="AY11" i="44"/>
  <c r="BA11" i="44"/>
  <c r="AY10" i="44"/>
  <c r="BA10" i="44"/>
  <c r="AI10" i="44"/>
  <c r="AK10" i="44"/>
  <c r="AY9" i="44"/>
  <c r="BA9" i="44"/>
  <c r="AI9" i="44"/>
  <c r="AK9" i="44"/>
  <c r="BA8" i="44"/>
  <c r="AY8" i="44"/>
  <c r="AK8" i="44"/>
  <c r="AI8" i="44"/>
  <c r="BA46" i="45"/>
  <c r="AY46" i="45"/>
  <c r="BA45" i="45"/>
  <c r="AY45" i="45"/>
  <c r="AK45" i="45"/>
  <c r="AI45" i="45"/>
  <c r="BA43" i="45"/>
  <c r="AY43" i="45"/>
  <c r="BA42" i="45"/>
  <c r="AY42" i="45"/>
  <c r="AK42" i="45"/>
  <c r="AI42" i="45"/>
  <c r="BA41" i="45"/>
  <c r="AY41" i="45"/>
  <c r="BA40" i="45"/>
  <c r="AY40" i="45"/>
  <c r="BA38" i="45"/>
  <c r="AY38" i="45"/>
  <c r="AK38" i="45"/>
  <c r="AI38" i="45"/>
  <c r="AK37" i="45"/>
  <c r="AI37" i="45"/>
  <c r="BA37" i="45"/>
  <c r="AY37" i="45"/>
  <c r="AK36" i="45"/>
  <c r="AI36" i="45"/>
  <c r="BA36" i="45"/>
  <c r="AY36" i="45"/>
  <c r="BA34" i="45"/>
  <c r="AY34" i="45"/>
  <c r="AK34" i="45"/>
  <c r="AI34" i="45"/>
  <c r="BA33" i="45"/>
  <c r="AY33" i="45"/>
  <c r="AK33" i="45"/>
  <c r="AI33" i="45"/>
  <c r="AK27" i="45"/>
  <c r="AI27" i="45"/>
  <c r="AY27" i="45"/>
  <c r="BA27" i="45"/>
  <c r="AY26" i="45"/>
  <c r="BA26" i="45"/>
  <c r="AI26" i="45"/>
  <c r="AK26" i="45"/>
  <c r="AI25" i="45"/>
  <c r="AK25" i="45"/>
  <c r="AY25" i="45"/>
  <c r="BA25" i="45"/>
  <c r="BA24" i="45"/>
  <c r="AY24" i="45"/>
  <c r="AY23" i="45"/>
  <c r="BA23" i="45"/>
  <c r="AI23" i="45"/>
  <c r="AK23" i="45"/>
  <c r="AI22" i="45"/>
  <c r="AK22" i="45"/>
  <c r="AY22" i="45"/>
  <c r="BA22" i="45"/>
  <c r="AY21" i="45"/>
  <c r="BA21" i="45"/>
  <c r="AI21" i="45"/>
  <c r="AK21" i="45"/>
  <c r="AK20" i="45"/>
  <c r="AI20" i="45"/>
  <c r="BA20" i="45"/>
  <c r="AY20" i="45"/>
  <c r="AI18" i="45"/>
  <c r="AK18" i="45"/>
  <c r="AY18" i="45"/>
  <c r="BA18" i="45"/>
  <c r="AK17" i="45"/>
  <c r="AI17" i="45"/>
  <c r="AY17" i="45"/>
  <c r="BA17" i="45"/>
  <c r="AY16" i="45"/>
  <c r="BA16" i="45"/>
  <c r="AY15" i="45"/>
  <c r="BA15" i="45"/>
  <c r="AK15" i="45"/>
  <c r="AI15" i="45"/>
  <c r="AY14" i="45"/>
  <c r="BA14" i="45"/>
  <c r="AI14" i="45"/>
  <c r="AK14" i="45"/>
  <c r="AY13" i="45"/>
  <c r="BA13" i="45"/>
  <c r="AY12" i="45"/>
  <c r="BA12" i="45"/>
  <c r="AY11" i="45"/>
  <c r="BA11" i="45"/>
  <c r="AI11" i="45"/>
  <c r="AK11" i="45"/>
  <c r="AY10" i="45"/>
  <c r="BA10" i="45"/>
  <c r="AI10" i="45"/>
  <c r="AK10" i="45"/>
  <c r="AY9" i="45"/>
  <c r="BA9" i="45"/>
  <c r="AK9" i="45"/>
  <c r="AI9" i="45"/>
  <c r="AK8" i="45"/>
  <c r="AI8" i="45"/>
  <c r="BA8" i="45"/>
  <c r="AY8" i="45"/>
  <c r="Y46" i="54"/>
  <c r="Q64" i="54"/>
  <c r="W46" i="54"/>
  <c r="W64" i="54" s="1"/>
  <c r="K64" i="54"/>
  <c r="K65" i="54" s="1"/>
  <c r="M65" i="54" s="1"/>
  <c r="Q65" i="54" s="1"/>
  <c r="W65" i="54" s="1"/>
  <c r="Y48" i="54"/>
  <c r="Y47" i="54"/>
  <c r="S74" i="98"/>
  <c r="S69" i="98"/>
  <c r="S30" i="98"/>
  <c r="S62" i="98"/>
  <c r="O10" i="98"/>
  <c r="K81" i="98"/>
  <c r="S64" i="98"/>
  <c r="S73" i="98"/>
  <c r="S28" i="98"/>
  <c r="S50" i="98"/>
  <c r="S71" i="98"/>
  <c r="S57" i="98"/>
  <c r="S20" i="98"/>
  <c r="S12" i="98"/>
  <c r="S60" i="98"/>
  <c r="S80" i="98"/>
  <c r="S24" i="98"/>
  <c r="S26" i="98"/>
  <c r="S54" i="98"/>
  <c r="Q11" i="98"/>
  <c r="Q82" i="98" s="1"/>
  <c r="M82" i="98"/>
  <c r="S16" i="98"/>
  <c r="S65" i="98"/>
  <c r="S55" i="98"/>
  <c r="S72" i="98"/>
  <c r="S17" i="98"/>
  <c r="S41" i="98"/>
  <c r="S77" i="98"/>
  <c r="S18" i="98"/>
  <c r="S45" i="98"/>
  <c r="S25" i="98"/>
  <c r="BA38" i="32" l="1"/>
  <c r="AY38" i="32"/>
  <c r="M66" i="54"/>
  <c r="W66" i="54"/>
  <c r="Q66" i="54"/>
  <c r="S10" i="98"/>
  <c r="O81" i="98"/>
  <c r="S81" i="98" s="1"/>
  <c r="S11" i="98"/>
</calcChain>
</file>

<file path=xl/sharedStrings.xml><?xml version="1.0" encoding="utf-8"?>
<sst xmlns="http://schemas.openxmlformats.org/spreadsheetml/2006/main" count="90973" uniqueCount="47981">
  <si>
    <t>EAST 2013 Run: 09/22/2015 08:04:24 PM</t>
  </si>
  <si>
    <t>User Inputs and Index</t>
  </si>
  <si>
    <t>User Input values:</t>
  </si>
  <si>
    <t>RRICC:</t>
  </si>
  <si>
    <t>Railroad Short Name:</t>
  </si>
  <si>
    <t>EAST</t>
  </si>
  <si>
    <t>Railroad Name:</t>
  </si>
  <si>
    <t>Eastern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</si>
  <si>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</si>
  <si>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</si>
  <si>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</si>
  <si>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</si>
  <si>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</si>
  <si>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</si>
  <si>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</si>
  <si>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</si>
  <si>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</si>
  <si>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</si>
  <si>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</si>
  <si>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</si>
  <si>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</si>
  <si>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</si>
  <si>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</si>
  <si>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</si>
  <si>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</si>
  <si>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</si>
  <si>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</si>
  <si>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</si>
  <si>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</si>
  <si>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</si>
  <si>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</si>
  <si>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</si>
  <si>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</si>
  <si>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</si>
  <si>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</si>
  <si>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</si>
  <si>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</si>
  <si>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</si>
  <si>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</si>
  <si>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</si>
  <si>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</si>
  <si>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</si>
  <si>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</si>
  <si>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</si>
  <si>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</si>
  <si>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</si>
  <si>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</si>
  <si>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</si>
  <si>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</si>
  <si>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</si>
  <si>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</si>
  <si>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</si>
  <si>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</si>
  <si>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</si>
  <si>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</si>
  <si>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</si>
  <si>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</si>
  <si>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</si>
  <si>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</si>
  <si>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</si>
  <si>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</si>
  <si>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</si>
  <si>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</si>
  <si>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</si>
  <si>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</si>
  <si>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</si>
  <si>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</si>
  <si>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</si>
  <si>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</si>
  <si>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</si>
  <si>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</si>
  <si>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</si>
  <si>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</si>
  <si>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</si>
  <si>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</si>
  <si>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</si>
  <si>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</si>
  <si>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</si>
  <si>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</si>
  <si>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</si>
  <si>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</si>
  <si>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</si>
  <si>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</si>
  <si>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</si>
  <si>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</si>
  <si>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</si>
  <si>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</si>
  <si>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</si>
  <si>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</si>
  <si>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</si>
  <si>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</si>
  <si>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</si>
  <si>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</si>
  <si>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</si>
  <si>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</si>
  <si>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</si>
  <si>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</si>
  <si>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</si>
  <si>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</si>
  <si>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</si>
  <si>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</si>
  <si>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</si>
  <si>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</si>
  <si>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</si>
  <si>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</si>
  <si>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</si>
  <si>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</si>
  <si>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</si>
  <si>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</si>
  <si>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</si>
  <si>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</si>
  <si>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</si>
  <si>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</si>
  <si>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</si>
  <si>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</si>
  <si>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</si>
  <si>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</si>
  <si>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</si>
  <si>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</si>
  <si>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</si>
  <si>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</si>
  <si>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</si>
  <si>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</si>
  <si>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</si>
  <si>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</si>
  <si>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</si>
  <si>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</si>
  <si>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</si>
  <si>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</si>
  <si>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</si>
  <si>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</si>
  <si>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</si>
  <si>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</si>
  <si>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</si>
  <si>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</si>
  <si>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</si>
  <si>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</si>
  <si>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</si>
  <si>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</si>
  <si>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</si>
  <si>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</si>
  <si>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</si>
  <si>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</si>
  <si>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</si>
  <si>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</si>
  <si>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</si>
  <si>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</si>
  <si>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</si>
  <si>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</si>
  <si>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</si>
  <si>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</si>
  <si>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</si>
  <si>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</si>
  <si>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</si>
  <si>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</si>
  <si>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</si>
  <si>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</si>
  <si>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</si>
  <si>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</si>
  <si>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</si>
  <si>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</si>
  <si>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</si>
  <si>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</si>
  <si>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</si>
  <si>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</si>
  <si>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</si>
  <si>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</si>
  <si>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</si>
  <si>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</si>
  <si>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</si>
  <si>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</si>
  <si>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</si>
  <si>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</si>
  <si>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</si>
  <si>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2013 SCH 755</t>
  </si>
  <si>
    <t>2012 SCH 755</t>
  </si>
  <si>
    <t>2011 SCH 755</t>
  </si>
  <si>
    <t>2010 SCH 755</t>
  </si>
  <si>
    <t>2009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</si>
  <si>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</si>
  <si>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</si>
  <si>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</si>
  <si>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</si>
  <si>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</si>
  <si>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</si>
  <si>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</si>
  <si>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</si>
  <si>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</si>
  <si>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</si>
  <si>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</si>
  <si>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</si>
  <si>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</si>
  <si>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</si>
  <si>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</si>
  <si>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</si>
  <si>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</si>
  <si>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</si>
  <si>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</si>
  <si>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</si>
  <si>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</si>
  <si>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</si>
  <si>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</si>
  <si>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</si>
  <si>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</si>
  <si>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</si>
  <si>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</si>
  <si>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</si>
  <si>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</si>
  <si>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</si>
  <si>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</si>
  <si>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</si>
  <si>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</si>
  <si>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</si>
  <si>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</si>
  <si>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</si>
  <si>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</si>
  <si>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</si>
  <si>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</si>
  <si>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</si>
  <si>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</si>
  <si>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</si>
  <si>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</si>
  <si>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</si>
  <si>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</si>
  <si>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</si>
  <si>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</si>
  <si>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</si>
  <si>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</si>
  <si>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</si>
  <si>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</si>
  <si>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</si>
  <si>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</si>
  <si>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</si>
  <si>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</si>
  <si>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</si>
  <si>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</si>
  <si>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</si>
  <si>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</si>
  <si>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</si>
  <si>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</si>
  <si>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</si>
  <si>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</si>
  <si>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</si>
  <si>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</si>
  <si>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</si>
  <si>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</si>
  <si>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</si>
  <si>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</si>
  <si>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</si>
  <si>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</si>
  <si>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</si>
  <si>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</si>
  <si>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</si>
  <si>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</si>
  <si>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</si>
  <si>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</si>
  <si>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</si>
  <si>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</si>
  <si>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</si>
  <si>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</si>
  <si>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</si>
  <si>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</si>
  <si>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</si>
  <si>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</si>
  <si>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</si>
  <si>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</si>
  <si>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</si>
  <si>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</si>
  <si>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</si>
  <si>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</si>
  <si>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</si>
  <si>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</si>
  <si>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</si>
  <si>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</si>
  <si>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</si>
  <si>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</si>
  <si>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</si>
  <si>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</si>
  <si>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</si>
  <si>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</si>
  <si>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</si>
  <si>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</si>
  <si>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</si>
  <si>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</si>
  <si>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</si>
  <si>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</si>
  <si>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</si>
  <si>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</si>
  <si>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</si>
  <si>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</si>
  <si>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</si>
  <si>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</si>
  <si>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</si>
  <si>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</si>
  <si>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</si>
  <si>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</si>
  <si>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</si>
  <si>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</si>
  <si>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</si>
  <si>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</si>
  <si>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</si>
  <si>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</si>
  <si>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</si>
  <si>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</si>
  <si>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</si>
  <si>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</si>
  <si>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</si>
  <si>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</si>
  <si>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</si>
  <si>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</si>
  <si>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</si>
  <si>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</si>
  <si>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</si>
  <si>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</si>
  <si>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</si>
  <si>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</si>
  <si>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</si>
  <si>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</si>
  <si>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</si>
  <si>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</si>
  <si>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</si>
  <si>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</si>
  <si>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</si>
  <si>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</si>
  <si>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</si>
  <si>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</si>
  <si>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</si>
  <si>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</si>
  <si>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</si>
  <si>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</si>
  <si>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</si>
  <si>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</si>
  <si>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</si>
  <si>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</si>
  <si>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</si>
  <si>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</si>
  <si>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</si>
  <si>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</si>
  <si>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</si>
  <si>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</si>
  <si>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</si>
  <si>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</si>
  <si>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</si>
  <si>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</si>
  <si>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</si>
  <si>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</si>
  <si>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</si>
  <si>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</si>
  <si>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</si>
  <si>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</si>
  <si>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</si>
  <si>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</si>
  <si>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</si>
  <si>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</si>
  <si>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</si>
  <si>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</si>
  <si>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</si>
  <si>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</si>
  <si>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</si>
  <si>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</si>
  <si>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2013 QCS COL(B)</t>
  </si>
  <si>
    <t>2012 QCS COL(B)</t>
  </si>
  <si>
    <t>2011 QCS COL(B)</t>
  </si>
  <si>
    <t>2010 QCS COL(B)</t>
  </si>
  <si>
    <t>2009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</si>
  <si>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</si>
  <si>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</si>
  <si>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</si>
  <si>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</si>
  <si>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2013 QCS COL(D)</t>
  </si>
  <si>
    <t>2012 QCS COL(D)</t>
  </si>
  <si>
    <t>2011 QCS COL(D)</t>
  </si>
  <si>
    <t>2010 QCS COL(D)</t>
  </si>
  <si>
    <t>2009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</si>
  <si>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</si>
  <si>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</si>
  <si>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</si>
  <si>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</si>
  <si>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2013 QCS COL(F)</t>
  </si>
  <si>
    <t>2012 QCS COL(F)</t>
  </si>
  <si>
    <t>2011 QCS COL(F)</t>
  </si>
  <si>
    <t>2010 QCS COL(F)</t>
  </si>
  <si>
    <t>2009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</si>
  <si>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</si>
  <si>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</si>
  <si>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</si>
  <si>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</si>
  <si>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2013 QCS COL(H)</t>
  </si>
  <si>
    <t>2012 QCS COL(H)</t>
  </si>
  <si>
    <t>2011 QCS COL(H)</t>
  </si>
  <si>
    <t>2010 QCS COL(H)</t>
  </si>
  <si>
    <t>2009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</si>
  <si>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</si>
  <si>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</si>
  <si>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</si>
  <si>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</si>
  <si>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</si>
  <si>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</si>
  <si>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</si>
  <si>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</si>
  <si>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</si>
  <si>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</si>
  <si>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</si>
  <si>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</si>
  <si>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</si>
  <si>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</si>
  <si>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</si>
  <si>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</si>
  <si>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</si>
  <si>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</si>
  <si>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</si>
  <si>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</si>
  <si>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</si>
  <si>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</si>
  <si>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</si>
  <si>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</si>
  <si>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</si>
  <si>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</si>
  <si>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</si>
  <si>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</si>
  <si>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</si>
  <si>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</si>
  <si>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</si>
  <si>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2013 SCH 700 COL(C)</t>
  </si>
  <si>
    <t>2012 SCH 700 COL(C)</t>
  </si>
  <si>
    <t>2011 SCH 700 COL(C)</t>
  </si>
  <si>
    <t>2010 SCH 700 COL(C)</t>
  </si>
  <si>
    <t>2009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</si>
  <si>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</si>
  <si>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</si>
  <si>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</si>
  <si>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</si>
  <si>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2013 SCH 700 COL(D)</t>
  </si>
  <si>
    <t>2012 SCH 700 COL(D)</t>
  </si>
  <si>
    <t>2011 SCH 700 COL(D)</t>
  </si>
  <si>
    <t>2010 SCH 700 COL(D)</t>
  </si>
  <si>
    <t>2009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</si>
  <si>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</si>
  <si>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</si>
  <si>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</si>
  <si>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</si>
  <si>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2013 SCH 700 COL(E)</t>
  </si>
  <si>
    <t>2012 SCH 700 COL(E)</t>
  </si>
  <si>
    <t>2011 SCH 700 COL(E)</t>
  </si>
  <si>
    <t>2010 SCH 700 COL(E)</t>
  </si>
  <si>
    <t>2009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</si>
  <si>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</si>
  <si>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</si>
  <si>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</si>
  <si>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</si>
  <si>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2013 SCH 700 COL(F)</t>
  </si>
  <si>
    <t>2012 SCH 700 COL(F)</t>
  </si>
  <si>
    <t>2011 SCH 700 COL(F)</t>
  </si>
  <si>
    <t>2010 SCH 700 COL(F)</t>
  </si>
  <si>
    <t>2009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</si>
  <si>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</si>
  <si>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</si>
  <si>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</si>
  <si>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</si>
  <si>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</si>
  <si>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</si>
  <si>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</si>
  <si>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</si>
  <si>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</si>
  <si>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</si>
  <si>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</si>
  <si>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</si>
  <si>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</si>
  <si>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2013 SCH 700 COL(H)</t>
  </si>
  <si>
    <t>2012 SCH 700 COL(H)</t>
  </si>
  <si>
    <t>2011 SCH 700 COL(H)</t>
  </si>
  <si>
    <t>2010 SCH 700 COL(H)</t>
  </si>
  <si>
    <t>2009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</si>
  <si>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</si>
  <si>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</si>
  <si>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</si>
  <si>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</si>
  <si>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2013 SCH 700 COL(G)</t>
  </si>
  <si>
    <t>2012 SCH 700 COL(G)</t>
  </si>
  <si>
    <t>2011 SCH 700 COL(G)</t>
  </si>
  <si>
    <t>2010 SCH 700 COL(G)</t>
  </si>
  <si>
    <t>2009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</si>
  <si>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</si>
  <si>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</si>
  <si>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</si>
  <si>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</si>
  <si>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</si>
  <si>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</si>
  <si>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</si>
  <si>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</si>
  <si>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</si>
  <si>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</si>
  <si>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</si>
  <si>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</si>
  <si>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</si>
  <si>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</si>
  <si>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</si>
  <si>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</si>
  <si>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</si>
  <si>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</si>
  <si>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</si>
  <si>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</si>
  <si>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</si>
  <si>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</si>
  <si>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2013 SCH 700 COL(I)</t>
  </si>
  <si>
    <t>2012 SCH 700 COL(I)</t>
  </si>
  <si>
    <t>2011 SCH 700 COL(I)</t>
  </si>
  <si>
    <t>2010 SCH 700 COL(I)</t>
  </si>
  <si>
    <t>2009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</si>
  <si>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</si>
  <si>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</si>
  <si>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</si>
  <si>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</si>
  <si>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</si>
  <si>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</si>
  <si>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</si>
  <si>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</si>
  <si>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</si>
  <si>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</si>
  <si>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</si>
  <si>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</si>
  <si>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</si>
  <si>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</si>
  <si>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</si>
  <si>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</si>
  <si>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</si>
  <si>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</si>
  <si>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</si>
  <si>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</si>
  <si>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</si>
  <si>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</si>
  <si>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</si>
  <si>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</si>
  <si>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</si>
  <si>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</si>
  <si>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</si>
  <si>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</si>
  <si>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</si>
  <si>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</si>
  <si>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</si>
  <si>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</si>
  <si>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</si>
  <si>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</si>
  <si>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</si>
  <si>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</si>
  <si>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</si>
  <si>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</si>
  <si>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</si>
  <si>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</si>
  <si>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</si>
  <si>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</si>
  <si>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</si>
  <si>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</si>
  <si>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</si>
  <si>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</si>
  <si>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</si>
  <si>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</si>
  <si>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</si>
  <si>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</si>
  <si>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</si>
  <si>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</si>
  <si>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</si>
  <si>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</si>
  <si>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</si>
  <si>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</si>
  <si>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</si>
  <si>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</si>
  <si>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</si>
  <si>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</si>
  <si>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</si>
  <si>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</si>
  <si>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</si>
  <si>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</si>
  <si>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</si>
  <si>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</si>
  <si>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</si>
  <si>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</si>
  <si>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</si>
  <si>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</si>
  <si>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</si>
  <si>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</si>
  <si>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</si>
  <si>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</si>
  <si>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</si>
  <si>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</si>
  <si>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</si>
  <si>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</si>
  <si>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</si>
  <si>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</si>
  <si>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</si>
  <si>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</si>
  <si>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</si>
  <si>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</si>
  <si>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</si>
  <si>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</si>
  <si>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</si>
  <si>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</si>
  <si>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</si>
  <si>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</si>
  <si>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</si>
  <si>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</si>
  <si>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</si>
  <si>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</si>
  <si>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</si>
  <si>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</si>
  <si>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</si>
  <si>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</si>
  <si>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</si>
  <si>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</si>
  <si>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</si>
  <si>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</si>
  <si>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</si>
  <si>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</si>
  <si>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</si>
  <si>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</si>
  <si>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</si>
  <si>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</si>
  <si>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</si>
  <si>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</si>
  <si>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</si>
  <si>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</si>
  <si>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</si>
  <si>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</si>
  <si>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</si>
  <si>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</si>
  <si>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</si>
  <si>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</si>
  <si>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</si>
  <si>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</si>
  <si>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</si>
  <si>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</si>
  <si>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</si>
  <si>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</si>
  <si>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</si>
  <si>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</si>
  <si>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</si>
  <si>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</si>
  <si>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</si>
  <si>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</si>
  <si>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</si>
  <si>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</si>
  <si>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</si>
  <si>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</si>
  <si>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</si>
  <si>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</si>
  <si>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</si>
  <si>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</si>
  <si>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</si>
  <si>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</si>
  <si>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</si>
  <si>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</si>
  <si>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</si>
  <si>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</si>
  <si>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</si>
  <si>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</si>
  <si>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</si>
  <si>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</si>
  <si>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</si>
  <si>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</si>
  <si>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</si>
  <si>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</si>
  <si>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</si>
  <si>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</si>
  <si>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</si>
  <si>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</si>
  <si>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</si>
  <si>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</si>
  <si>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</si>
  <si>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</si>
  <si>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</si>
  <si>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</si>
  <si>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</si>
  <si>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</si>
  <si>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</si>
  <si>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</si>
  <si>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</si>
  <si>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</si>
  <si>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</si>
  <si>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</si>
  <si>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</si>
  <si>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</si>
  <si>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</si>
  <si>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</si>
  <si>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</si>
  <si>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</si>
  <si>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</si>
  <si>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</si>
  <si>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</si>
  <si>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</si>
  <si>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</si>
  <si>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</si>
  <si>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</si>
  <si>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</si>
  <si>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</si>
  <si>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</si>
  <si>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</si>
  <si>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</si>
  <si>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</si>
  <si>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</si>
  <si>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</si>
  <si>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</si>
  <si>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</si>
  <si>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</si>
  <si>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</si>
  <si>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</si>
  <si>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</si>
  <si>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</si>
  <si>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</si>
  <si>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</si>
  <si>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</si>
  <si>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</si>
  <si>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</si>
  <si>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</si>
  <si>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</si>
  <si>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</si>
  <si>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</si>
  <si>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</si>
  <si>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</si>
  <si>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</si>
  <si>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</si>
  <si>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</si>
  <si>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</si>
  <si>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</si>
  <si>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</si>
  <si>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</si>
  <si>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</si>
  <si>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</si>
  <si>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</si>
  <si>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</si>
  <si>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</si>
  <si>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</si>
  <si>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</si>
  <si>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</si>
  <si>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</si>
  <si>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</si>
  <si>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</si>
  <si>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</si>
  <si>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</si>
  <si>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</si>
  <si>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</si>
  <si>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</si>
  <si>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</si>
  <si>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</si>
  <si>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</si>
  <si>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</si>
  <si>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</si>
  <si>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</si>
  <si>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</si>
  <si>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</si>
  <si>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</si>
  <si>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</si>
  <si>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</si>
  <si>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</si>
  <si>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</si>
  <si>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</si>
  <si>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</si>
  <si>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</si>
  <si>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</si>
  <si>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</si>
  <si>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</si>
  <si>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</si>
  <si>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</si>
  <si>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</si>
  <si>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</si>
  <si>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</si>
  <si>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</si>
  <si>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</si>
  <si>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</si>
  <si>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</si>
  <si>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</si>
  <si>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</si>
  <si>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</si>
  <si>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</si>
  <si>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</si>
  <si>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</si>
  <si>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</si>
  <si>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</si>
  <si>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</si>
  <si>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</si>
  <si>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</si>
  <si>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</si>
  <si>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</si>
  <si>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</si>
  <si>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</si>
  <si>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</si>
  <si>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</si>
  <si>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</si>
  <si>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</si>
  <si>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</si>
  <si>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</si>
  <si>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</si>
  <si>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</si>
  <si>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</si>
  <si>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</si>
  <si>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</si>
  <si>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</si>
  <si>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</si>
  <si>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</si>
  <si>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</si>
  <si>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</si>
  <si>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</si>
  <si>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</si>
  <si>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</si>
  <si>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</si>
  <si>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</si>
  <si>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</si>
  <si>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</si>
  <si>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</si>
  <si>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</si>
  <si>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</si>
  <si>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</si>
  <si>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</si>
  <si>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</si>
  <si>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</si>
  <si>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</si>
  <si>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</si>
  <si>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</si>
  <si>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</si>
  <si>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</si>
  <si>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</si>
  <si>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</si>
  <si>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</si>
  <si>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</si>
  <si>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</si>
  <si>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</si>
  <si>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</si>
  <si>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</si>
  <si>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</si>
  <si>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</si>
  <si>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</si>
  <si>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</si>
  <si>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</si>
  <si>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</si>
  <si>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</si>
  <si>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</si>
  <si>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</si>
  <si>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</si>
  <si>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</si>
  <si>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</si>
  <si>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</si>
  <si>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</si>
  <si>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</si>
  <si>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</si>
  <si>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</si>
  <si>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</si>
  <si>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</si>
  <si>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</si>
  <si>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</si>
  <si>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</si>
  <si>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</si>
  <si>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</si>
  <si>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</si>
  <si>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</si>
  <si>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</si>
  <si>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</si>
  <si>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</si>
  <si>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</si>
  <si>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</si>
  <si>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</si>
  <si>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</si>
  <si>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</si>
  <si>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</si>
  <si>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</si>
  <si>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</si>
  <si>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</si>
  <si>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</si>
  <si>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</si>
  <si>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</si>
  <si>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</si>
  <si>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</si>
  <si>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</si>
  <si>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</si>
  <si>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</si>
  <si>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</si>
  <si>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</si>
  <si>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</si>
  <si>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</si>
  <si>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</si>
  <si>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</si>
  <si>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</si>
  <si>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</si>
  <si>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</si>
  <si>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</si>
  <si>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</si>
  <si>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</si>
  <si>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</si>
  <si>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</si>
  <si>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</si>
  <si>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</si>
  <si>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</si>
  <si>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</si>
  <si>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</si>
  <si>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</si>
  <si>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</si>
  <si>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</si>
  <si>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</si>
  <si>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</si>
  <si>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</si>
  <si>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</si>
  <si>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</si>
  <si>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</si>
  <si>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</si>
  <si>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</si>
  <si>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</si>
  <si>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</si>
  <si>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</si>
  <si>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</si>
  <si>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</si>
  <si>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</si>
  <si>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</si>
  <si>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</si>
  <si>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</si>
  <si>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</si>
  <si>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</si>
  <si>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</si>
  <si>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</si>
  <si>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</si>
  <si>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</si>
  <si>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</si>
  <si>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</si>
  <si>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</si>
  <si>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</si>
  <si>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</si>
  <si>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</si>
  <si>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</si>
  <si>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</si>
  <si>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</si>
  <si>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</si>
  <si>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</si>
  <si>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</si>
  <si>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</si>
  <si>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</si>
  <si>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</si>
  <si>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</si>
  <si>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</si>
  <si>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</si>
  <si>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</si>
  <si>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</si>
  <si>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</si>
  <si>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</si>
  <si>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</si>
  <si>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</si>
  <si>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</si>
  <si>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</si>
  <si>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</si>
  <si>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</si>
  <si>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</si>
  <si>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</si>
  <si>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</si>
  <si>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</si>
  <si>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</si>
  <si>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</si>
  <si>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</si>
  <si>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</si>
  <si>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</si>
  <si>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</si>
  <si>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</si>
  <si>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</si>
  <si>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</si>
  <si>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</si>
  <si>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</si>
  <si>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</si>
  <si>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</si>
  <si>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</si>
  <si>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</si>
  <si>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</si>
  <si>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</si>
  <si>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</si>
  <si>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</si>
  <si>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</si>
  <si>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</si>
  <si>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</si>
  <si>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</si>
  <si>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</si>
  <si>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</si>
  <si>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</si>
  <si>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</si>
  <si>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</si>
  <si>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</si>
  <si>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</si>
  <si>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</si>
  <si>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</si>
  <si>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</si>
  <si>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</si>
  <si>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</si>
  <si>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</si>
  <si>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</si>
  <si>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</si>
  <si>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</si>
  <si>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</si>
  <si>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</si>
  <si>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</si>
  <si>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</si>
  <si>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</si>
  <si>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</si>
  <si>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</si>
  <si>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</si>
  <si>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</si>
  <si>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</si>
  <si>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</si>
  <si>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</si>
  <si>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</si>
  <si>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</si>
  <si>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</si>
  <si>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</si>
  <si>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</si>
  <si>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</si>
  <si>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</si>
  <si>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</si>
  <si>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</si>
  <si>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</si>
  <si>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</si>
  <si>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</si>
  <si>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</si>
  <si>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</si>
  <si>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</si>
  <si>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</si>
  <si>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</si>
  <si>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</si>
  <si>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</si>
  <si>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</si>
  <si>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</si>
  <si>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</si>
  <si>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</si>
  <si>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</si>
  <si>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</si>
  <si>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</si>
  <si>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</si>
  <si>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</si>
  <si>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</si>
  <si>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</si>
  <si>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</si>
  <si>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</si>
  <si>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</si>
  <si>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</si>
  <si>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</si>
  <si>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</si>
  <si>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</si>
  <si>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</si>
  <si>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</si>
  <si>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</si>
  <si>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</si>
  <si>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</si>
  <si>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</si>
  <si>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</si>
  <si>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</si>
  <si>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</si>
  <si>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</si>
  <si>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</si>
  <si>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</si>
  <si>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</si>
  <si>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</si>
  <si>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</si>
  <si>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</si>
  <si>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</si>
  <si>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</si>
  <si>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</si>
  <si>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</si>
  <si>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</si>
  <si>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</si>
  <si>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</si>
  <si>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</si>
  <si>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</si>
  <si>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</si>
  <si>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</si>
  <si>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</si>
  <si>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</si>
  <si>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</si>
  <si>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</si>
  <si>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</si>
  <si>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</si>
  <si>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</si>
  <si>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</si>
  <si>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</si>
  <si>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</si>
  <si>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</si>
  <si>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</si>
  <si>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</si>
  <si>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</si>
  <si>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</si>
  <si>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</si>
  <si>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</si>
  <si>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</si>
  <si>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</si>
  <si>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</si>
  <si>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</si>
  <si>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</si>
  <si>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</si>
  <si>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</si>
  <si>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</si>
  <si>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</si>
  <si>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</si>
  <si>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</si>
  <si>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</si>
  <si>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</si>
  <si>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</si>
  <si>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</si>
  <si>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</si>
  <si>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</si>
  <si>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</si>
  <si>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</si>
  <si>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</si>
  <si>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</si>
  <si>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</si>
  <si>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</si>
  <si>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</si>
  <si>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</si>
  <si>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</si>
  <si>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</si>
  <si>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</si>
  <si>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</si>
  <si>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</si>
  <si>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</si>
  <si>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</si>
  <si>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</si>
  <si>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</si>
  <si>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</si>
  <si>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</si>
  <si>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</si>
  <si>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</si>
  <si>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</si>
  <si>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</si>
  <si>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</si>
  <si>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</si>
  <si>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</si>
  <si>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</si>
  <si>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</si>
  <si>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</si>
  <si>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</si>
  <si>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</si>
  <si>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</si>
  <si>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</si>
  <si>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</si>
  <si>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</si>
  <si>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</si>
  <si>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</si>
  <si>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</si>
  <si>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</si>
  <si>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</si>
  <si>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</si>
  <si>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</si>
  <si>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</si>
  <si>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</si>
  <si>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</si>
  <si>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</si>
  <si>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</si>
  <si>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</si>
  <si>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</si>
  <si>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</si>
  <si>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</si>
  <si>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</si>
  <si>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</si>
  <si>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</si>
  <si>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</si>
  <si>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</si>
  <si>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</si>
  <si>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</si>
  <si>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</si>
  <si>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</si>
  <si>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</si>
  <si>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</si>
  <si>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</si>
  <si>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</si>
  <si>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</si>
  <si>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</si>
  <si>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</si>
  <si>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</si>
  <si>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</si>
  <si>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</si>
  <si>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</si>
  <si>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</si>
  <si>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</si>
  <si>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</si>
  <si>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</si>
  <si>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</si>
  <si>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</si>
  <si>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</si>
  <si>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</si>
  <si>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</si>
  <si>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</si>
  <si>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</si>
  <si>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</si>
  <si>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</si>
  <si>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</si>
  <si>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</si>
  <si>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</si>
  <si>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</si>
  <si>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</si>
  <si>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</si>
  <si>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</si>
  <si>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</si>
  <si>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</si>
  <si>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</si>
  <si>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</si>
  <si>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</si>
  <si>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</si>
  <si>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</si>
  <si>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</si>
  <si>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</si>
  <si>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</si>
  <si>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</si>
  <si>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</si>
  <si>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</si>
  <si>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</si>
  <si>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</si>
  <si>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</si>
  <si>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</si>
  <si>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</si>
  <si>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</si>
  <si>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</si>
  <si>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</si>
  <si>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</si>
  <si>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</si>
  <si>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</si>
  <si>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</si>
  <si>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</si>
  <si>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</si>
  <si>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</si>
  <si>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</si>
  <si>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</si>
  <si>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</si>
  <si>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</si>
  <si>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</si>
  <si>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</si>
  <si>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</si>
  <si>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</si>
  <si>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</si>
  <si>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</si>
  <si>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</si>
  <si>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</si>
  <si>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</si>
  <si>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</si>
  <si>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</si>
  <si>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</si>
  <si>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</si>
  <si>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</si>
  <si>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</si>
  <si>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</si>
  <si>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</si>
  <si>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</si>
  <si>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</si>
  <si>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</si>
  <si>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</si>
  <si>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</si>
  <si>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</si>
  <si>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</si>
  <si>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</si>
  <si>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</si>
  <si>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</si>
  <si>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</si>
  <si>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</si>
  <si>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</si>
  <si>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</si>
  <si>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</si>
  <si>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</si>
  <si>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</si>
  <si>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</si>
  <si>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</si>
  <si>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</si>
  <si>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</si>
  <si>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</si>
  <si>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</si>
  <si>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</si>
  <si>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</si>
  <si>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</si>
  <si>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</si>
  <si>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</si>
  <si>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</si>
  <si>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</si>
  <si>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</si>
  <si>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</si>
  <si>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</si>
  <si>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</si>
  <si>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</si>
  <si>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</si>
  <si>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</si>
  <si>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</si>
  <si>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</si>
  <si>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</si>
  <si>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</si>
  <si>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</si>
  <si>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</si>
  <si>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</si>
  <si>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</si>
  <si>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</si>
  <si>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</si>
  <si>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</si>
  <si>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</si>
  <si>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</si>
  <si>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</si>
  <si>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</si>
  <si>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</si>
  <si>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</si>
  <si>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</si>
  <si>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</si>
  <si>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</si>
  <si>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</si>
  <si>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</si>
  <si>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</si>
  <si>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</si>
  <si>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</si>
  <si>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</si>
  <si>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</si>
  <si>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</si>
  <si>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</si>
  <si>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</si>
  <si>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</si>
  <si>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</si>
  <si>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</si>
  <si>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</si>
  <si>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</si>
  <si>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</si>
  <si>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</si>
  <si>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</si>
  <si>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</si>
  <si>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</si>
  <si>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</si>
  <si>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</si>
  <si>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</si>
  <si>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</si>
  <si>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</si>
  <si>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</si>
  <si>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</si>
  <si>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</si>
  <si>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</si>
  <si>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</si>
  <si>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</si>
  <si>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</si>
  <si>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</si>
  <si>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</si>
  <si>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</si>
  <si>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</si>
  <si>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</si>
  <si>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</si>
  <si>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</si>
  <si>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</si>
  <si>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</si>
  <si>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</si>
  <si>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</si>
  <si>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</si>
  <si>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</si>
  <si>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</si>
  <si>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</si>
  <si>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</si>
  <si>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</si>
  <si>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</si>
  <si>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</si>
  <si>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</si>
  <si>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</si>
  <si>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</si>
  <si>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</si>
  <si>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</si>
  <si>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</si>
  <si>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</si>
  <si>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</si>
  <si>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</si>
  <si>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</si>
  <si>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</si>
  <si>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</si>
  <si>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</si>
  <si>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</si>
  <si>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</si>
  <si>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</si>
  <si>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</si>
  <si>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</si>
  <si>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</si>
  <si>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</si>
  <si>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</si>
  <si>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</si>
  <si>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</si>
  <si>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</si>
  <si>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</si>
  <si>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</si>
  <si>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</si>
  <si>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</si>
  <si>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</si>
  <si>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</si>
  <si>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</si>
  <si>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</si>
  <si>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</si>
  <si>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</si>
  <si>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</si>
  <si>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</si>
  <si>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</si>
  <si>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</si>
  <si>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</si>
  <si>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</si>
  <si>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</si>
  <si>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</si>
  <si>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</si>
  <si>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</si>
  <si>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</si>
  <si>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</si>
  <si>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</si>
  <si>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</si>
  <si>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</si>
  <si>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</si>
  <si>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</si>
  <si>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</si>
  <si>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</si>
  <si>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</si>
  <si>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</si>
  <si>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</si>
  <si>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</si>
  <si>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</si>
  <si>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</si>
  <si>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</si>
  <si>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</si>
  <si>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</si>
  <si>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</si>
  <si>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</si>
  <si>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</si>
  <si>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</si>
  <si>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</si>
  <si>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</si>
  <si>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</si>
  <si>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</si>
  <si>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</si>
  <si>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</si>
  <si>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</si>
  <si>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</si>
  <si>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</si>
  <si>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</si>
  <si>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</si>
  <si>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</si>
  <si>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</si>
  <si>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</si>
  <si>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</si>
  <si>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</si>
  <si>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</si>
  <si>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</si>
  <si>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</si>
  <si>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</si>
  <si>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</si>
  <si>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</si>
  <si>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</si>
  <si>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</si>
  <si>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</si>
  <si>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</si>
  <si>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</si>
  <si>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</si>
  <si>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</si>
  <si>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</si>
  <si>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</si>
  <si>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</si>
  <si>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</si>
  <si>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</si>
  <si>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</si>
  <si>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</si>
  <si>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</si>
  <si>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</si>
  <si>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</si>
  <si>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</si>
  <si>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</si>
  <si>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</si>
  <si>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</si>
  <si>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</si>
  <si>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</si>
  <si>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</si>
  <si>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</si>
  <si>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</si>
  <si>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</si>
  <si>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</si>
  <si>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</si>
  <si>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</si>
  <si>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</si>
  <si>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</si>
  <si>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</si>
  <si>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</si>
  <si>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</si>
  <si>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</si>
  <si>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</si>
  <si>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</si>
  <si>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</si>
  <si>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</si>
  <si>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</si>
  <si>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</si>
  <si>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</si>
  <si>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</si>
  <si>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</si>
  <si>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</si>
  <si>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</si>
  <si>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</si>
  <si>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</si>
  <si>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</si>
  <si>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</si>
  <si>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</si>
  <si>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</si>
  <si>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</si>
  <si>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</si>
  <si>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</si>
  <si>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</si>
  <si>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</si>
  <si>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</si>
  <si>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</si>
  <si>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</si>
  <si>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</si>
  <si>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</si>
  <si>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</si>
  <si>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</si>
  <si>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</si>
  <si>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</si>
  <si>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</si>
  <si>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</si>
  <si>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</si>
  <si>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</si>
  <si>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</si>
  <si>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</si>
  <si>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</si>
  <si>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</si>
  <si>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</si>
  <si>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</si>
  <si>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</si>
  <si>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</si>
  <si>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</si>
  <si>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</si>
  <si>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</si>
  <si>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</si>
  <si>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</si>
  <si>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</si>
  <si>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</si>
  <si>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</si>
  <si>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</si>
  <si>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</si>
  <si>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</si>
  <si>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</si>
  <si>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</si>
  <si>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</si>
  <si>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</si>
  <si>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</si>
  <si>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</si>
  <si>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</si>
  <si>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</si>
  <si>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</si>
  <si>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</si>
  <si>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</si>
  <si>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</si>
  <si>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</si>
  <si>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</si>
  <si>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</si>
  <si>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</si>
  <si>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</si>
  <si>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</si>
  <si>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</si>
  <si>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</si>
  <si>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</si>
  <si>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</si>
  <si>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</si>
  <si>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</si>
  <si>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</si>
  <si>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</si>
  <si>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</si>
  <si>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</si>
  <si>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</si>
  <si>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</si>
  <si>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</si>
  <si>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</si>
  <si>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</si>
  <si>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</si>
  <si>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</si>
  <si>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</si>
  <si>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</si>
  <si>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</si>
  <si>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</si>
  <si>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</si>
  <si>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</si>
  <si>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</si>
  <si>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</si>
  <si>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</si>
  <si>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</si>
  <si>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</si>
  <si>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</si>
  <si>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</si>
  <si>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</si>
  <si>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</si>
  <si>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</si>
  <si>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</si>
  <si>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</si>
  <si>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</si>
  <si>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</si>
  <si>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</si>
  <si>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</si>
  <si>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</si>
  <si>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</si>
  <si>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</si>
  <si>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</si>
  <si>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</si>
  <si>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</si>
  <si>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</si>
  <si>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</si>
  <si>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</si>
  <si>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</si>
  <si>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</si>
  <si>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</si>
  <si>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</si>
  <si>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</si>
  <si>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</si>
  <si>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</si>
  <si>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</si>
  <si>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</si>
  <si>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</si>
  <si>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</si>
  <si>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</si>
  <si>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</si>
  <si>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</si>
  <si>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</si>
  <si>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</si>
  <si>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</si>
  <si>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</si>
  <si>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</si>
  <si>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</si>
  <si>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</si>
  <si>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</si>
  <si>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</si>
  <si>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</si>
  <si>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</si>
  <si>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</si>
  <si>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</si>
  <si>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</si>
  <si>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</si>
  <si>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</si>
  <si>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</si>
  <si>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</si>
  <si>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</si>
  <si>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</si>
  <si>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</si>
  <si>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</si>
  <si>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</si>
  <si>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</si>
  <si>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</si>
  <si>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</si>
  <si>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</si>
  <si>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</si>
  <si>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</si>
  <si>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</si>
  <si>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</si>
  <si>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</si>
  <si>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</si>
  <si>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</si>
  <si>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</si>
  <si>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</si>
  <si>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</si>
  <si>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</si>
  <si>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</si>
  <si>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</si>
  <si>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</si>
  <si>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</si>
  <si>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</si>
  <si>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</si>
  <si>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</si>
  <si>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</si>
  <si>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</si>
  <si>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</si>
  <si>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</si>
  <si>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</si>
  <si>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</si>
  <si>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</si>
  <si>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</si>
  <si>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</si>
  <si>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</si>
  <si>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</si>
  <si>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</si>
  <si>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</si>
  <si>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</si>
  <si>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</si>
  <si>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</si>
  <si>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</si>
  <si>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</si>
  <si>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</si>
  <si>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</si>
  <si>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</si>
  <si>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</si>
  <si>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</si>
  <si>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</si>
  <si>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</si>
  <si>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</si>
  <si>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</si>
  <si>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</si>
  <si>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</si>
  <si>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</si>
  <si>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</si>
  <si>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</si>
  <si>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</si>
  <si>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</si>
  <si>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</si>
  <si>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</si>
  <si>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</si>
  <si>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</si>
  <si>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</si>
  <si>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</si>
  <si>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</si>
  <si>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</si>
  <si>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</si>
  <si>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</si>
  <si>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</si>
  <si>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</si>
  <si>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</si>
  <si>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</si>
  <si>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</si>
  <si>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</si>
  <si>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</si>
  <si>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</si>
  <si>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</si>
  <si>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</si>
  <si>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</si>
  <si>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</si>
  <si>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</si>
  <si>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</si>
  <si>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</si>
  <si>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</si>
  <si>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</si>
  <si>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</si>
  <si>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</si>
  <si>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</si>
  <si>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</si>
  <si>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</si>
  <si>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</si>
  <si>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</si>
  <si>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</si>
  <si>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</si>
  <si>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</si>
  <si>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</si>
  <si>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</si>
  <si>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</si>
  <si>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</si>
  <si>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</si>
  <si>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</si>
  <si>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</si>
  <si>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</si>
  <si>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</si>
  <si>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</si>
  <si>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</si>
  <si>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</si>
  <si>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</si>
  <si>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</si>
  <si>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</si>
  <si>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</si>
  <si>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</si>
  <si>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</si>
  <si>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</si>
  <si>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</si>
  <si>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</si>
  <si>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</si>
  <si>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</si>
  <si>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</si>
  <si>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</si>
  <si>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</si>
  <si>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</si>
  <si>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</si>
  <si>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</si>
  <si>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</si>
  <si>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</si>
  <si>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</si>
  <si>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</si>
  <si>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</si>
  <si>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</si>
  <si>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</si>
  <si>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</si>
  <si>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</si>
  <si>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</si>
  <si>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</si>
  <si>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</si>
  <si>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</si>
  <si>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</si>
  <si>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</si>
  <si>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</si>
  <si>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</si>
  <si>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</si>
  <si>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</si>
  <si>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</si>
  <si>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</si>
  <si>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</si>
  <si>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</si>
  <si>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</si>
  <si>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</si>
  <si>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</si>
  <si>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</si>
  <si>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</si>
  <si>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</si>
  <si>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</si>
  <si>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</si>
  <si>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</si>
  <si>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</si>
  <si>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</si>
  <si>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</si>
  <si>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</si>
  <si>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</si>
  <si>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</si>
  <si>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</si>
  <si>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</si>
  <si>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</si>
  <si>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</si>
  <si>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</si>
  <si>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</si>
  <si>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</si>
  <si>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</si>
  <si>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</si>
  <si>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</si>
  <si>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</si>
  <si>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</si>
  <si>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</si>
  <si>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</si>
  <si>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</si>
  <si>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</si>
  <si>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</si>
  <si>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</si>
  <si>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</si>
  <si>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</si>
  <si>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</si>
  <si>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</si>
  <si>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</si>
  <si>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</si>
  <si>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</si>
  <si>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</si>
  <si>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</si>
  <si>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</si>
  <si>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</si>
  <si>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</si>
  <si>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</si>
  <si>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</si>
  <si>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</si>
  <si>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</si>
  <si>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</si>
  <si>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</si>
  <si>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</si>
  <si>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</si>
  <si>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</si>
  <si>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</si>
  <si>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</si>
  <si>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</si>
  <si>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</si>
  <si>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</si>
  <si>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</si>
  <si>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</si>
  <si>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</si>
  <si>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</si>
  <si>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</si>
  <si>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</si>
  <si>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</si>
  <si>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</si>
  <si>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</si>
  <si>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</si>
  <si>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</si>
  <si>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</si>
  <si>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</si>
  <si>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</si>
  <si>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</si>
  <si>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</si>
  <si>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</si>
  <si>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</si>
  <si>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</si>
  <si>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</si>
  <si>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</si>
  <si>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</si>
  <si>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</si>
  <si>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</si>
  <si>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</si>
  <si>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</si>
  <si>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</si>
  <si>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</si>
  <si>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</si>
  <si>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</si>
  <si>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</si>
  <si>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</si>
  <si>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</si>
  <si>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</si>
  <si>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</si>
  <si>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</si>
  <si>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</si>
  <si>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</si>
  <si>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</si>
  <si>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</si>
  <si>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</si>
  <si>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</si>
  <si>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</si>
  <si>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</si>
  <si>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</si>
  <si>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</si>
  <si>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</si>
  <si>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</si>
  <si>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</si>
  <si>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</si>
  <si>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</si>
  <si>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</si>
  <si>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</si>
  <si>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</si>
  <si>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</si>
  <si>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</si>
  <si>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</si>
  <si>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</si>
  <si>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</si>
  <si>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</si>
  <si>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</si>
  <si>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</si>
  <si>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</si>
  <si>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</si>
  <si>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</si>
  <si>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</si>
  <si>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</si>
  <si>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</si>
  <si>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</si>
  <si>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</si>
  <si>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</si>
  <si>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</si>
  <si>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</si>
  <si>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</si>
  <si>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</si>
  <si>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</si>
  <si>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</si>
  <si>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</si>
  <si>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</si>
  <si>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</si>
  <si>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</si>
  <si>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</si>
  <si>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</si>
  <si>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</si>
  <si>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</si>
  <si>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</si>
  <si>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</si>
  <si>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</si>
  <si>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</si>
  <si>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</si>
  <si>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</si>
  <si>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</si>
  <si>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</si>
  <si>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</si>
  <si>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</si>
  <si>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</si>
  <si>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</si>
  <si>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</si>
  <si>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</si>
  <si>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</si>
  <si>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</si>
  <si>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</si>
  <si>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</si>
  <si>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</si>
  <si>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</si>
  <si>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</si>
  <si>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</si>
  <si>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</si>
  <si>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</si>
  <si>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</si>
  <si>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</si>
  <si>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</si>
  <si>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</si>
  <si>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</si>
  <si>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</si>
  <si>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</si>
  <si>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</si>
  <si>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</si>
  <si>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</si>
  <si>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</si>
  <si>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</si>
  <si>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</si>
  <si>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</si>
  <si>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</si>
  <si>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</si>
  <si>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</si>
  <si>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</si>
  <si>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</si>
  <si>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</si>
  <si>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</si>
  <si>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</si>
  <si>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</si>
  <si>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</si>
  <si>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</si>
  <si>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</si>
  <si>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</si>
  <si>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</si>
  <si>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</si>
  <si>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</si>
  <si>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</si>
  <si>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</si>
  <si>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</si>
  <si>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</si>
  <si>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</si>
  <si>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</si>
  <si>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</si>
  <si>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</si>
  <si>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</si>
  <si>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</si>
  <si>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</si>
  <si>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</si>
  <si>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</si>
  <si>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</si>
  <si>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</si>
  <si>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</si>
  <si>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</si>
  <si>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</si>
  <si>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</si>
  <si>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</si>
  <si>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</si>
  <si>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</si>
  <si>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</si>
  <si>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</si>
  <si>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</si>
  <si>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</si>
  <si>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</si>
  <si>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</si>
  <si>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</si>
  <si>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</si>
  <si>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</si>
  <si>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</si>
  <si>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</si>
  <si>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</si>
  <si>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</si>
  <si>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</si>
  <si>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</si>
  <si>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</si>
  <si>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</si>
  <si>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</si>
  <si>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</si>
  <si>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</si>
  <si>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</si>
  <si>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</si>
  <si>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</si>
  <si>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</si>
  <si>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</si>
  <si>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</si>
  <si>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</si>
  <si>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</si>
  <si>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</si>
  <si>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</si>
  <si>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</si>
  <si>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</si>
  <si>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</si>
  <si>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</si>
  <si>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</si>
  <si>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</si>
  <si>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</si>
  <si>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</si>
  <si>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</si>
  <si>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</si>
  <si>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</si>
  <si>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</si>
  <si>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</si>
  <si>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</si>
  <si>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</si>
  <si>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</si>
  <si>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</si>
  <si>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</si>
  <si>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</si>
  <si>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</si>
  <si>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</si>
  <si>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</si>
  <si>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</si>
  <si>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</si>
  <si>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</si>
  <si>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</si>
  <si>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</si>
  <si>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</si>
  <si>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</si>
  <si>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</si>
  <si>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</si>
  <si>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</si>
  <si>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</si>
  <si>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</si>
  <si>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</si>
  <si>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</si>
  <si>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</si>
  <si>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</si>
  <si>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</si>
  <si>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</si>
  <si>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</si>
  <si>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</si>
  <si>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</si>
  <si>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</si>
  <si>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</si>
  <si>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</si>
  <si>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</si>
  <si>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</si>
  <si>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</si>
  <si>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</si>
  <si>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</si>
  <si>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</si>
  <si>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</si>
  <si>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</si>
  <si>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</si>
  <si>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</si>
  <si>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</si>
  <si>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</si>
  <si>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</si>
  <si>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</si>
  <si>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</si>
  <si>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</si>
  <si>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</si>
  <si>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</si>
  <si>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</si>
  <si>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</si>
  <si>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</si>
  <si>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</si>
  <si>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</si>
  <si>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</si>
  <si>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</si>
  <si>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</si>
  <si>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</si>
  <si>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</si>
  <si>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</si>
  <si>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</si>
  <si>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</si>
  <si>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</si>
  <si>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</si>
  <si>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</si>
  <si>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</si>
  <si>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</si>
  <si>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</si>
  <si>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</si>
  <si>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</si>
  <si>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</si>
  <si>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</si>
  <si>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</si>
  <si>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</si>
  <si>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</si>
  <si>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</si>
  <si>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</si>
  <si>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</si>
  <si>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</si>
  <si>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</si>
  <si>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</si>
  <si>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</si>
  <si>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</si>
  <si>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</si>
  <si>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</si>
  <si>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</si>
  <si>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</si>
  <si>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</si>
  <si>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</si>
  <si>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</si>
  <si>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</si>
  <si>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</si>
  <si>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</si>
  <si>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</si>
  <si>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</si>
  <si>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</si>
  <si>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</si>
  <si>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</si>
  <si>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</si>
  <si>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</si>
  <si>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</si>
  <si>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</si>
  <si>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</si>
  <si>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</si>
  <si>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</si>
  <si>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</si>
  <si>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</si>
  <si>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</si>
  <si>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</si>
  <si>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</si>
  <si>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</si>
  <si>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</si>
  <si>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</si>
  <si>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</si>
  <si>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</si>
  <si>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</si>
  <si>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</si>
  <si>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</si>
  <si>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</si>
  <si>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</si>
  <si>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</si>
  <si>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</si>
  <si>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</si>
  <si>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</si>
  <si>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</si>
  <si>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</si>
  <si>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</si>
  <si>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</si>
  <si>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</si>
  <si>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</si>
  <si>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</si>
  <si>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</si>
  <si>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</si>
  <si>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</si>
  <si>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</si>
  <si>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</si>
  <si>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</si>
  <si>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</si>
  <si>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</si>
  <si>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</si>
  <si>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</si>
  <si>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</si>
  <si>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</si>
  <si>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</si>
  <si>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</si>
  <si>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</si>
  <si>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</si>
  <si>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</si>
  <si>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</si>
  <si>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</si>
  <si>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</si>
  <si>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</si>
  <si>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</si>
  <si>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</si>
  <si>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</si>
  <si>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</si>
  <si>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</si>
  <si>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</si>
  <si>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</si>
  <si>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</si>
  <si>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</si>
  <si>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</si>
  <si>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</si>
  <si>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</si>
  <si>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</si>
  <si>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</si>
  <si>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</si>
  <si>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</si>
  <si>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</si>
  <si>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</si>
  <si>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</si>
  <si>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</si>
  <si>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</si>
  <si>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</si>
  <si>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</si>
  <si>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</si>
  <si>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</si>
  <si>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</si>
  <si>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</si>
  <si>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</si>
  <si>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</si>
  <si>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</si>
  <si>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</si>
  <si>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</si>
  <si>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</si>
  <si>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</si>
  <si>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</si>
  <si>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</si>
  <si>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</si>
  <si>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</si>
  <si>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</si>
  <si>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</si>
  <si>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</si>
  <si>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</si>
  <si>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</si>
  <si>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</si>
  <si>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</si>
  <si>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</si>
  <si>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</si>
  <si>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</si>
  <si>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</si>
  <si>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</si>
  <si>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</si>
  <si>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</si>
  <si>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</si>
  <si>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</si>
  <si>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</si>
  <si>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</si>
  <si>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</si>
  <si>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</si>
  <si>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</si>
  <si>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</si>
  <si>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</si>
  <si>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</si>
  <si>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</si>
  <si>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</si>
  <si>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</si>
  <si>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</si>
  <si>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</si>
  <si>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</si>
  <si>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</si>
  <si>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</si>
  <si>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</si>
  <si>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</si>
  <si>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</si>
  <si>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</si>
  <si>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</si>
  <si>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</si>
  <si>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</si>
  <si>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</si>
  <si>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</si>
  <si>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</si>
  <si>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</si>
  <si>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</si>
  <si>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</si>
  <si>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</si>
  <si>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</si>
  <si>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</si>
  <si>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</si>
  <si>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</si>
  <si>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</si>
  <si>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</si>
  <si>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</si>
  <si>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</si>
  <si>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</si>
  <si>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</si>
  <si>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</si>
  <si>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</si>
  <si>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</si>
  <si>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</si>
  <si>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</si>
  <si>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</si>
  <si>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</si>
  <si>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</si>
  <si>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</si>
  <si>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</si>
  <si>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</si>
  <si>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</si>
  <si>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</si>
  <si>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</si>
  <si>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</si>
  <si>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</si>
  <si>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</si>
  <si>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</si>
  <si>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</si>
  <si>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</si>
  <si>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</si>
  <si>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</si>
  <si>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</si>
  <si>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</si>
  <si>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</si>
  <si>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</si>
  <si>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</si>
  <si>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</si>
  <si>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</si>
  <si>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</si>
  <si>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</si>
  <si>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</si>
  <si>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</si>
  <si>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</si>
  <si>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</si>
  <si>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</si>
  <si>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</si>
  <si>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</si>
  <si>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</si>
  <si>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</si>
  <si>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</si>
  <si>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</si>
  <si>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</si>
  <si>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</si>
  <si>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</si>
  <si>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</si>
  <si>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</si>
  <si>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</si>
  <si>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</si>
  <si>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</si>
  <si>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</si>
  <si>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</si>
  <si>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</si>
  <si>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</si>
  <si>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</si>
  <si>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</si>
  <si>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</si>
  <si>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</si>
  <si>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</si>
  <si>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</si>
  <si>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</si>
  <si>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</si>
  <si>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</si>
  <si>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</si>
  <si>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</si>
  <si>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</si>
  <si>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</si>
  <si>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</si>
  <si>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</si>
  <si>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</si>
  <si>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</si>
  <si>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</si>
  <si>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</si>
  <si>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</si>
  <si>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</si>
  <si>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</si>
  <si>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</si>
  <si>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</si>
  <si>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</si>
  <si>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</si>
  <si>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</si>
  <si>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</si>
  <si>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</si>
  <si>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</si>
  <si>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</si>
  <si>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</si>
  <si>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</si>
  <si>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</si>
  <si>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</si>
  <si>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</si>
  <si>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</si>
  <si>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</si>
  <si>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</si>
  <si>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</si>
  <si>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</si>
  <si>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</si>
  <si>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</si>
  <si>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</si>
  <si>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</si>
  <si>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</si>
  <si>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</si>
  <si>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</si>
  <si>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</si>
  <si>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</si>
  <si>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</si>
  <si>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</si>
  <si>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</si>
  <si>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</si>
  <si>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</si>
  <si>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</si>
  <si>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</si>
  <si>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</si>
  <si>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</si>
  <si>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</si>
  <si>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</si>
  <si>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</si>
  <si>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</si>
  <si>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</si>
  <si>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</si>
  <si>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</si>
  <si>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</si>
  <si>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</si>
  <si>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</si>
  <si>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</si>
  <si>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</si>
  <si>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</si>
  <si>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</si>
  <si>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</si>
  <si>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</si>
  <si>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</si>
  <si>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</si>
  <si>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</si>
  <si>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</si>
  <si>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</si>
  <si>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</si>
  <si>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</si>
  <si>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</si>
  <si>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</si>
  <si>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</si>
  <si>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</si>
  <si>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</si>
  <si>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</si>
  <si>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</si>
  <si>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</si>
  <si>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</si>
  <si>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</si>
  <si>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</si>
  <si>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</si>
  <si>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</si>
  <si>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</si>
  <si>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</si>
  <si>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</si>
  <si>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</si>
  <si>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</si>
  <si>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</si>
  <si>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</si>
  <si>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</si>
  <si>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</si>
  <si>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</si>
  <si>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</si>
  <si>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</si>
  <si>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</si>
  <si>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</si>
  <si>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</si>
  <si>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</si>
  <si>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</si>
  <si>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</si>
  <si>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</si>
  <si>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</si>
  <si>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</si>
  <si>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</si>
  <si>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</si>
  <si>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</si>
  <si>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</si>
  <si>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</si>
  <si>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</si>
  <si>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</si>
  <si>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</si>
  <si>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</si>
  <si>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</si>
  <si>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</si>
  <si>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</si>
  <si>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</si>
  <si>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</si>
  <si>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</si>
  <si>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</si>
  <si>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</si>
  <si>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</si>
  <si>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</si>
  <si>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</si>
  <si>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</si>
  <si>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</si>
  <si>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</si>
  <si>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</si>
  <si>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</si>
  <si>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</si>
  <si>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</si>
  <si>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</si>
  <si>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</si>
  <si>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</si>
  <si>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</si>
  <si>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</si>
  <si>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</si>
  <si>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</si>
  <si>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</si>
  <si>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</si>
  <si>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</si>
  <si>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</si>
  <si>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</si>
  <si>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</si>
  <si>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</si>
  <si>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</si>
  <si>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</si>
  <si>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</si>
  <si>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</si>
  <si>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</si>
  <si>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</si>
  <si>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</si>
  <si>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</si>
  <si>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</si>
  <si>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</si>
  <si>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</si>
  <si>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</si>
  <si>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</si>
  <si>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</si>
  <si>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</si>
  <si>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</si>
  <si>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</si>
  <si>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</si>
  <si>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</si>
  <si>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</si>
  <si>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</si>
  <si>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</si>
  <si>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</si>
  <si>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</si>
  <si>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</si>
  <si>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</si>
  <si>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</si>
  <si>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</si>
  <si>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</si>
  <si>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</si>
  <si>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</si>
  <si>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</si>
  <si>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</si>
  <si>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</si>
  <si>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</si>
  <si>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</si>
  <si>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</si>
  <si>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</si>
  <si>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</si>
  <si>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</si>
  <si>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</si>
  <si>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</si>
  <si>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</si>
  <si>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</si>
  <si>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</si>
  <si>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</si>
  <si>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</si>
  <si>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</si>
  <si>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</si>
  <si>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</si>
  <si>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</si>
  <si>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</si>
  <si>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</si>
  <si>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</si>
  <si>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</si>
  <si>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</si>
  <si>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</si>
  <si>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</si>
  <si>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</si>
  <si>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</si>
  <si>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</si>
  <si>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</si>
  <si>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</si>
  <si>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</si>
  <si>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</si>
  <si>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</si>
  <si>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</si>
  <si>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</si>
  <si>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</si>
  <si>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</si>
  <si>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</si>
  <si>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</si>
  <si>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</si>
  <si>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</si>
  <si>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</si>
  <si>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</si>
  <si>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</si>
  <si>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</si>
  <si>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</si>
  <si>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</si>
  <si>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</si>
  <si>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</si>
  <si>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</si>
  <si>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</si>
  <si>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</si>
  <si>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</si>
  <si>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</si>
  <si>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</si>
  <si>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</si>
  <si>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</si>
  <si>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</si>
  <si>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</si>
  <si>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</si>
  <si>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</si>
  <si>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</si>
  <si>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</si>
  <si>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</si>
  <si>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</si>
  <si>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</si>
  <si>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</si>
  <si>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</si>
  <si>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</si>
  <si>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</si>
  <si>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</si>
  <si>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</si>
  <si>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</si>
  <si>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</si>
  <si>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</si>
  <si>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</si>
  <si>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</si>
  <si>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</si>
  <si>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</si>
  <si>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</si>
  <si>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2013 FORM QCS, FREIGHT COMMODITY STATISTICS</t>
  </si>
  <si>
    <t>AAR CIRCULAR NO. FCDP-95</t>
  </si>
  <si>
    <t>=(A1L401C2 / A1L401C1)</t>
  </si>
  <si>
    <t>=(A1L402C2 / A1L402C1)</t>
  </si>
  <si>
    <t>=(A1L403C2 / A1L403C1)</t>
  </si>
  <si>
    <t>=(A1L404C2 / A1L404C1)</t>
  </si>
  <si>
    <t>=(A1L405C2 / A1L405C1)</t>
  </si>
  <si>
    <t>=(A1L401C1 - SUM(A1L402C1:A1L405C1))</t>
  </si>
  <si>
    <t>=(A1L401C2 - SUM(A1L402C2:A1L405C2))</t>
  </si>
  <si>
    <t>=(A1L406C2 / A1L406C1)</t>
  </si>
  <si>
    <t>=(A1L407C2 / A1L407C1)</t>
  </si>
  <si>
    <t>=(A1L408C2 / A1L408C1)</t>
  </si>
  <si>
    <t>=(A1L409C2 / A1L409C1)</t>
  </si>
  <si>
    <t>=(A1L410C2 / A1L410C1)</t>
  </si>
  <si>
    <t>=(A1L411C2 / A1L411C1)</t>
  </si>
  <si>
    <t>=(A1L412C2 / A1L412C1)</t>
  </si>
  <si>
    <t>=(A1L413C2 / A1L413C1)</t>
  </si>
  <si>
    <t>=(A1L414C2 / A1L414C1)</t>
  </si>
  <si>
    <t>=(A1L415C2 / A1L415C1)</t>
  </si>
  <si>
    <t>=(A1L416C2 / A1L416C1)</t>
  </si>
  <si>
    <t>=(A1L417C2 / A1L417C1)</t>
  </si>
  <si>
    <t>=(A1L418C2 / A1L418C1)</t>
  </si>
  <si>
    <t>=(A1L419C2 / A1L419C1)</t>
  </si>
  <si>
    <t>=(A1L420C2 / A1L420C1)</t>
  </si>
  <si>
    <t>=(A1L421C2 / A1L421C1)</t>
  </si>
  <si>
    <t>=(A1L422C2 / A1L422C1)</t>
  </si>
  <si>
    <t>=(A1L423C2 / A1L423C1)</t>
  </si>
  <si>
    <t>=(A1L424C2 / A1L424C1)</t>
  </si>
  <si>
    <t>=(A1L425C2 / A1L425C1)</t>
  </si>
  <si>
    <t>=(A1L410C1 - (SUM(A1L411C1:A1L414C1) + SUM(A1L421C1:A1L425C1)))</t>
  </si>
  <si>
    <t>=(A1L410C2 - (SUM(A1L411C2:A1L414C2) + SUM(A1L421C2:A1L425C2)))</t>
  </si>
  <si>
    <t>=(A1L426C2 / A1L426C1)</t>
  </si>
  <si>
    <t>=(A1L427C2 / A1L427C1)</t>
  </si>
  <si>
    <t>=(A1L428C2 / A1L428C1)</t>
  </si>
  <si>
    <t>=(A1L429C2 / A1L429C1)</t>
  </si>
  <si>
    <t>=(A1L430C2 / A1L430C1)</t>
  </si>
  <si>
    <t>=(A1L428C1 - A1L429C1 - A1L430C1)</t>
  </si>
  <si>
    <t>=(A1L428C2 - A1L429C2 - A1L430C2)</t>
  </si>
  <si>
    <t>=(A1L431C2 / A1L431C1)</t>
  </si>
  <si>
    <t>=(A1L432C2 / A1L432C1)</t>
  </si>
  <si>
    <t>=(A1L433C2 / A1L433C1)</t>
  </si>
  <si>
    <t>=(A1L434C2 / A1L434C1)</t>
  </si>
  <si>
    <t>=(A1L435C2 / A1L435C1)</t>
  </si>
  <si>
    <t>=(A1L436C2 / A1L436C1)</t>
  </si>
  <si>
    <t>=(A1L437C2 / A1L437C1)</t>
  </si>
  <si>
    <t>=(A1L438C2 / A1L438C1)</t>
  </si>
  <si>
    <t>=(A1L433C1 - SUM(A1L434C1:A1L437C1))</t>
  </si>
  <si>
    <t>=(A1L433C2 - SUM(A1L434C2:A1L437C2))</t>
  </si>
  <si>
    <t>=(A1L439C2 / A1L439C1)</t>
  </si>
  <si>
    <t>=(A1L440C2 / A1L440C1)</t>
  </si>
  <si>
    <t>=(A1L441C2 / A1L441C1)</t>
  </si>
  <si>
    <t>=(A1L442C2 / A1L442C1)</t>
  </si>
  <si>
    <t>=(A1L443C2 / A1L443C1)</t>
  </si>
  <si>
    <t>=(A1L444C2 / A1L444C1)</t>
  </si>
  <si>
    <t>=(A1L440C1 - (A1L441C1 + A1L443C1 + A1L444C1))</t>
  </si>
  <si>
    <t>=(A1L440C2 - (A1L441C2 + A1L443C2 + A1L444C2))</t>
  </si>
  <si>
    <t>=(A1L445C2 / A1L445C1)</t>
  </si>
  <si>
    <t>=(A1L446C2 / A1L446C1)</t>
  </si>
  <si>
    <t>=(A1L447C2 / A1L447C1)</t>
  </si>
  <si>
    <t>=(A1L448C2 / A1L448C1)</t>
  </si>
  <si>
    <t>=(A1L447C1 - A1L448C1)</t>
  </si>
  <si>
    <t>=(A1L447C2 - A1L448C2)</t>
  </si>
  <si>
    <t>=(A1L449C2 / A1L449C1)</t>
  </si>
  <si>
    <t>=(A1L450C2 / A1L450C1)</t>
  </si>
  <si>
    <t>=(A1L451C2 / A1L451C1)</t>
  </si>
  <si>
    <t>=(A1L452C2 / A1L452C1)</t>
  </si>
  <si>
    <t>=(A1L450C1 - SUM(A1L451C1 + A1L452C1))</t>
  </si>
  <si>
    <t>=(A1L450C2 - SUM(A1L451C2 + A1L452C2))</t>
  </si>
  <si>
    <t>=(A1L453C2 / A1L453C1)</t>
  </si>
  <si>
    <t>=(A1L454C2 / A1L454C1)</t>
  </si>
  <si>
    <t>=(A1L455C2 / A1L455C1)</t>
  </si>
  <si>
    <t>=(A1L456C2 / A1L456C1)</t>
  </si>
  <si>
    <t>=(A1L454C1 - A1L455C1 - A1L456C1)</t>
  </si>
  <si>
    <t>=(A1L454C2 - A1L455C2 - A1L456C2)</t>
  </si>
  <si>
    <t>=(A1L457C2 / A1L457C1)</t>
  </si>
  <si>
    <t>=(A1L458C2 / A1L458C1)</t>
  </si>
  <si>
    <t>=(A1L459C2 / A1L459C1)</t>
  </si>
  <si>
    <t>=(A1L458C1 - A1L459C1)</t>
  </si>
  <si>
    <t>=(A1L458C2 - A1L459C2)</t>
  </si>
  <si>
    <t>=(A1L460C2 / A1L460C1)</t>
  </si>
  <si>
    <t>=(A1L461C2 / A1L461C1)</t>
  </si>
  <si>
    <t>=(A1L462C2 / A1L462C1)</t>
  </si>
  <si>
    <t>=(A1L463C2 / A1L463C1)</t>
  </si>
  <si>
    <t>=(A1L464C2 / A1L464C1)</t>
  </si>
  <si>
    <t>=(A1L461C1 - SUM(A1L462C1:A1L464C1))</t>
  </si>
  <si>
    <t>=(A1L461C2 - SUM(A1L462C2:A1L464C2))</t>
  </si>
  <si>
    <t>=(A1L465C2 / A1L465C1)</t>
  </si>
  <si>
    <t>=(A1L466C2 / A1L466C1)</t>
  </si>
  <si>
    <t>=(A1L467C2 / A1L467C1)</t>
  </si>
  <si>
    <t>=(A1L468C2 / A1L468C1)</t>
  </si>
  <si>
    <t>=(A1L469C2 / A1L469C1)</t>
  </si>
  <si>
    <t>=(A1L466C1 - SUM(A1L467C1:A1L469C1))</t>
  </si>
  <si>
    <t>=(A1L466C2 - SUM(A1L467C2:A1L469C2))</t>
  </si>
  <si>
    <t>=(A1L470C2 / A1L470C1)</t>
  </si>
  <si>
    <t>=(A1L471C2 / A1L471C1)</t>
  </si>
  <si>
    <t>=(A1L472C2 / A1L472C1)</t>
  </si>
  <si>
    <t>=(A1L473C2 / A1L473C1)</t>
  </si>
  <si>
    <t>=(A1L474C2 / A1L474C1)</t>
  </si>
  <si>
    <t>=(A1L471C1 - SUM(A1L472C1:A1L474C1))</t>
  </si>
  <si>
    <t>=(A1L471C2 - SUM(A1L472C2:A1L474C2))</t>
  </si>
  <si>
    <t>=(A1L475C2 / A1L475C1)</t>
  </si>
  <si>
    <t>=(A1L476C2 / A1L476C1)</t>
  </si>
  <si>
    <t>=(A1L477C2 / A1L477C1)</t>
  </si>
  <si>
    <t>=(A1L478C2 / A1L478C1)</t>
  </si>
  <si>
    <t>=(A1L479C2 / A1L479C1)</t>
  </si>
  <si>
    <t>=(A1L478C1 - A1L479C1)</t>
  </si>
  <si>
    <t>=(A1L478C2 - A1L479C2)</t>
  </si>
  <si>
    <t>=(A1L480C2 / A1L480C1)</t>
  </si>
  <si>
    <t>=(A1L481C2 / A1L481C1)</t>
  </si>
  <si>
    <t>=(A1L482C2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</si>
  <si>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</si>
  <si>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</si>
  <si>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</si>
  <si>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</si>
  <si>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</si>
  <si>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</si>
  <si>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</si>
  <si>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</si>
  <si>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</si>
  <si>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</si>
  <si>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</si>
  <si>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</si>
  <si>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</si>
  <si>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</si>
  <si>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</si>
  <si>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</si>
  <si>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</si>
  <si>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</si>
  <si>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</si>
  <si>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</si>
  <si>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</si>
  <si>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</si>
  <si>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</si>
  <si>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</si>
  <si>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</si>
  <si>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</si>
  <si>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</si>
  <si>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</si>
  <si>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</si>
  <si>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</si>
  <si>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</si>
  <si>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</si>
  <si>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</si>
  <si>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</si>
  <si>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</si>
  <si>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</si>
  <si>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</si>
  <si>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</si>
  <si>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</si>
  <si>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</si>
  <si>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</si>
  <si>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</si>
  <si>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</si>
  <si>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</si>
  <si>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</si>
  <si>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</si>
  <si>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</si>
  <si>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</si>
  <si>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</si>
  <si>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</si>
  <si>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</si>
  <si>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</si>
  <si>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</si>
  <si>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</si>
  <si>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</si>
  <si>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</si>
  <si>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</si>
  <si>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</si>
  <si>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</si>
  <si>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</si>
  <si>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</si>
  <si>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</si>
  <si>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</si>
  <si>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</si>
  <si>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</si>
  <si>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</si>
  <si>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</si>
  <si>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</si>
  <si>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</si>
  <si>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</si>
  <si>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</si>
  <si>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</si>
  <si>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</si>
  <si>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</si>
  <si>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</si>
  <si>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</si>
  <si>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</si>
  <si>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</si>
  <si>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</si>
  <si>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</si>
  <si>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</si>
  <si>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</si>
  <si>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</si>
  <si>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</si>
  <si>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</si>
  <si>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</si>
  <si>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</si>
  <si>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</si>
  <si>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</si>
  <si>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</si>
  <si>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</si>
  <si>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</si>
  <si>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</si>
  <si>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</si>
  <si>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</si>
  <si>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</si>
  <si>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</si>
  <si>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</si>
  <si>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</si>
  <si>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</si>
  <si>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</si>
  <si>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</si>
  <si>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</si>
  <si>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</si>
  <si>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</si>
  <si>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</si>
  <si>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</si>
  <si>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</si>
  <si>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</si>
  <si>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</si>
  <si>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</si>
  <si>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</si>
  <si>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</si>
  <si>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</si>
  <si>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</si>
  <si>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</si>
  <si>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</si>
  <si>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</si>
  <si>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</si>
  <si>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</si>
  <si>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</si>
  <si>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</si>
  <si>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</si>
  <si>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</si>
  <si>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</si>
  <si>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</si>
  <si>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</si>
  <si>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</si>
  <si>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</si>
  <si>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</si>
  <si>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</si>
  <si>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</si>
  <si>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</si>
  <si>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</si>
  <si>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</si>
  <si>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</si>
  <si>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</si>
  <si>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</si>
  <si>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</si>
  <si>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</si>
  <si>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</si>
  <si>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</si>
  <si>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</si>
  <si>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</si>
  <si>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</si>
  <si>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</si>
  <si>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</si>
  <si>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</si>
  <si>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</si>
  <si>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</si>
  <si>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</si>
  <si>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</si>
  <si>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</si>
  <si>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</si>
  <si>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</si>
  <si>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</si>
  <si>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</si>
  <si>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</si>
  <si>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</si>
  <si>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</si>
  <si>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</si>
  <si>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</si>
  <si>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</si>
  <si>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</si>
  <si>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</si>
  <si>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</si>
  <si>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</si>
  <si>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</si>
  <si>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</si>
  <si>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</si>
  <si>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</si>
  <si>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</si>
  <si>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</si>
  <si>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</si>
  <si>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</si>
  <si>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</si>
  <si>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</si>
  <si>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</si>
  <si>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</si>
  <si>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</si>
  <si>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</si>
  <si>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</si>
  <si>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</si>
  <si>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</si>
  <si>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</si>
  <si>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</si>
  <si>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</si>
  <si>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</si>
  <si>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</si>
  <si>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</si>
  <si>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</si>
  <si>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</si>
  <si>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</si>
  <si>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</si>
  <si>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</si>
  <si>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</si>
  <si>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</si>
  <si>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</si>
  <si>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</si>
  <si>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</si>
  <si>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</si>
  <si>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</si>
  <si>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</si>
  <si>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</si>
  <si>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</si>
  <si>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</si>
  <si>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</si>
  <si>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</si>
  <si>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</si>
  <si>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</si>
  <si>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</si>
  <si>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</si>
  <si>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</si>
  <si>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</si>
  <si>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</si>
  <si>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</si>
  <si>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</si>
  <si>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</si>
  <si>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</si>
  <si>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</si>
  <si>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</si>
  <si>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</si>
  <si>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</si>
  <si>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</si>
  <si>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</si>
  <si>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</si>
  <si>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</si>
  <si>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</si>
  <si>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</si>
  <si>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</si>
  <si>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</si>
  <si>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</si>
  <si>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</si>
  <si>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</si>
  <si>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</si>
  <si>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</si>
  <si>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</si>
  <si>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</si>
  <si>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</si>
  <si>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</si>
  <si>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</si>
  <si>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</si>
  <si>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</si>
  <si>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</si>
  <si>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</si>
  <si>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</si>
  <si>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</si>
  <si>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</si>
  <si>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</si>
  <si>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</si>
  <si>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</si>
  <si>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</si>
  <si>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</si>
  <si>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</si>
  <si>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</si>
  <si>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</si>
  <si>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</si>
  <si>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</si>
  <si>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</si>
  <si>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</si>
  <si>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</si>
  <si>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</si>
  <si>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</si>
  <si>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</si>
  <si>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</si>
  <si>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2009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</si>
  <si>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</si>
  <si>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</si>
  <si>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</si>
  <si>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</si>
  <si>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</si>
  <si>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</si>
  <si>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</si>
  <si>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</si>
  <si>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</si>
  <si>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</si>
  <si>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</si>
  <si>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</si>
  <si>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</si>
  <si>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</si>
  <si>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</si>
  <si>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</si>
  <si>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</si>
  <si>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</si>
  <si>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</si>
  <si>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</si>
  <si>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</si>
  <si>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</si>
  <si>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</si>
  <si>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</si>
  <si>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</si>
  <si>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</si>
  <si>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</si>
  <si>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</si>
  <si>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</si>
  <si>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</si>
  <si>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</si>
  <si>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</si>
  <si>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</si>
  <si>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</si>
  <si>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</si>
  <si>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</si>
  <si>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</si>
  <si>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</si>
  <si>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</si>
  <si>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</si>
  <si>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</si>
  <si>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</si>
  <si>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</si>
  <si>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</si>
  <si>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</si>
  <si>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</si>
  <si>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</si>
  <si>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</si>
  <si>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</si>
  <si>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</si>
  <si>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</si>
  <si>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</si>
  <si>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</si>
  <si>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</si>
  <si>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</si>
  <si>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</si>
  <si>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</si>
  <si>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</si>
  <si>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</si>
  <si>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</si>
  <si>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</si>
  <si>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</si>
  <si>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</si>
  <si>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</si>
  <si>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</si>
  <si>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</si>
  <si>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</si>
  <si>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</si>
  <si>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</si>
  <si>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</si>
  <si>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</si>
  <si>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</si>
  <si>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</si>
  <si>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</si>
  <si>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</si>
  <si>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</si>
  <si>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</si>
  <si>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</si>
  <si>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</si>
  <si>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</si>
  <si>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</si>
  <si>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</si>
  <si>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</si>
  <si>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</si>
  <si>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</si>
  <si>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</si>
  <si>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</si>
  <si>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</si>
  <si>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</si>
  <si>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</si>
  <si>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</si>
  <si>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</si>
  <si>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</si>
  <si>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</si>
  <si>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</si>
  <si>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</si>
  <si>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</si>
  <si>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</si>
  <si>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</si>
  <si>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</si>
  <si>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</si>
  <si>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</si>
  <si>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</si>
  <si>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</si>
  <si>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</si>
  <si>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</si>
  <si>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</si>
  <si>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</si>
  <si>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</si>
  <si>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</si>
  <si>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</si>
  <si>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</si>
  <si>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</si>
  <si>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</si>
  <si>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</si>
  <si>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</si>
  <si>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</si>
  <si>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</si>
  <si>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</si>
  <si>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</si>
  <si>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</si>
  <si>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</si>
  <si>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</si>
  <si>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</si>
  <si>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</si>
  <si>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</si>
  <si>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</si>
  <si>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</si>
  <si>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</si>
  <si>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</si>
  <si>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</si>
  <si>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</si>
  <si>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</si>
  <si>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</si>
  <si>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</si>
  <si>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</si>
  <si>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</si>
  <si>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</si>
  <si>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</si>
  <si>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</si>
  <si>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</si>
  <si>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</si>
  <si>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</si>
  <si>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</si>
  <si>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</si>
  <si>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</si>
  <si>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</si>
  <si>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</si>
  <si>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</si>
  <si>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</si>
  <si>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</si>
  <si>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</si>
  <si>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</si>
  <si>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</si>
  <si>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</si>
  <si>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</si>
  <si>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</si>
  <si>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</si>
  <si>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</si>
  <si>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</si>
  <si>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</si>
  <si>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</si>
  <si>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</si>
  <si>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</si>
  <si>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</si>
  <si>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</si>
  <si>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</si>
  <si>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</si>
  <si>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</si>
  <si>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</si>
  <si>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</si>
  <si>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</si>
  <si>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</si>
  <si>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</si>
  <si>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</si>
  <si>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</si>
  <si>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</si>
  <si>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</si>
  <si>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</si>
  <si>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</si>
  <si>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</si>
  <si>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</si>
  <si>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</si>
  <si>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</si>
  <si>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</si>
  <si>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</si>
  <si>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</si>
  <si>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</si>
  <si>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</si>
  <si>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</si>
  <si>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</si>
  <si>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</si>
  <si>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</si>
  <si>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</si>
  <si>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</si>
  <si>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</si>
  <si>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</si>
  <si>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</si>
  <si>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</si>
  <si>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</si>
  <si>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</si>
  <si>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</si>
  <si>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</si>
  <si>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</si>
  <si>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</si>
  <si>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</si>
  <si>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</si>
  <si>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</si>
  <si>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</si>
  <si>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</si>
  <si>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</si>
  <si>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</si>
  <si>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</si>
  <si>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</si>
  <si>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</si>
  <si>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</si>
  <si>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</si>
  <si>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</si>
  <si>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</si>
  <si>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</si>
  <si>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</si>
  <si>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</si>
  <si>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</si>
  <si>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</si>
  <si>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</si>
  <si>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</si>
  <si>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</si>
  <si>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</si>
  <si>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</si>
  <si>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</si>
  <si>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</si>
  <si>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</si>
  <si>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</si>
  <si>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</si>
  <si>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</si>
  <si>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</si>
  <si>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</si>
  <si>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</si>
  <si>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</si>
  <si>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</si>
  <si>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</si>
  <si>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</si>
  <si>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</si>
  <si>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</si>
  <si>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</si>
  <si>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</si>
  <si>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</si>
  <si>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</si>
  <si>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</si>
  <si>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</si>
  <si>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</si>
  <si>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</si>
  <si>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</si>
  <si>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</si>
  <si>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</si>
  <si>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</si>
  <si>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</si>
  <si>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</si>
  <si>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</si>
  <si>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</si>
  <si>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</si>
  <si>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</si>
  <si>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</si>
  <si>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</si>
  <si>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</si>
  <si>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</si>
  <si>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</si>
  <si>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</si>
  <si>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</si>
  <si>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</si>
  <si>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</si>
  <si>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</si>
  <si>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</si>
  <si>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</si>
  <si>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</si>
  <si>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</si>
  <si>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</si>
  <si>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</si>
  <si>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</si>
  <si>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</si>
  <si>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</si>
  <si>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</si>
  <si>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</si>
  <si>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</si>
  <si>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</si>
  <si>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</si>
  <si>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</si>
  <si>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</si>
  <si>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</si>
  <si>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</si>
  <si>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</si>
  <si>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</si>
  <si>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</si>
  <si>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</si>
  <si>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</si>
  <si>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</si>
  <si>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</si>
  <si>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</si>
  <si>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</si>
  <si>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</si>
  <si>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</si>
  <si>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</si>
  <si>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</si>
  <si>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</si>
  <si>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</si>
  <si>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</si>
  <si>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</si>
  <si>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</si>
  <si>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</si>
  <si>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</si>
  <si>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</si>
  <si>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</si>
  <si>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</si>
  <si>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</si>
  <si>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</si>
  <si>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</si>
  <si>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</si>
  <si>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</si>
  <si>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</si>
  <si>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</si>
  <si>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</si>
  <si>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</si>
  <si>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</si>
  <si>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</si>
  <si>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</si>
  <si>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</si>
  <si>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</si>
  <si>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</si>
  <si>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</si>
  <si>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</si>
  <si>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</si>
  <si>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</si>
  <si>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</si>
  <si>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</si>
  <si>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</si>
  <si>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</si>
  <si>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</si>
  <si>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</si>
  <si>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</si>
  <si>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</si>
  <si>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</si>
  <si>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</si>
  <si>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</si>
  <si>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</si>
  <si>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</si>
  <si>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</si>
  <si>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</si>
  <si>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</si>
  <si>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</si>
  <si>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</si>
  <si>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</si>
  <si>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</si>
  <si>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</si>
  <si>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</si>
  <si>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</si>
  <si>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</si>
  <si>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</si>
  <si>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</si>
  <si>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</si>
  <si>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</si>
  <si>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</si>
  <si>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</si>
  <si>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</si>
  <si>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</si>
  <si>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</si>
  <si>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</si>
  <si>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</si>
  <si>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</si>
  <si>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</si>
  <si>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</si>
  <si>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</si>
  <si>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</si>
  <si>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</si>
  <si>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</si>
  <si>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</si>
  <si>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</si>
  <si>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</si>
  <si>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</si>
  <si>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</si>
  <si>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</si>
  <si>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</si>
  <si>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</si>
  <si>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</si>
  <si>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</si>
  <si>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</si>
  <si>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</si>
  <si>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</si>
  <si>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</si>
  <si>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</si>
  <si>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</si>
  <si>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</si>
  <si>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</si>
  <si>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</si>
  <si>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</si>
  <si>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</si>
  <si>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</si>
  <si>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</si>
  <si>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</si>
  <si>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</si>
  <si>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</si>
  <si>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</si>
  <si>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</si>
  <si>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</si>
  <si>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</si>
  <si>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</si>
  <si>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</si>
  <si>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</si>
  <si>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</si>
  <si>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</si>
  <si>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</si>
  <si>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</si>
  <si>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</si>
  <si>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</si>
  <si>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</si>
  <si>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</si>
  <si>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</si>
  <si>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</si>
  <si>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</si>
  <si>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</si>
  <si>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</si>
  <si>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</si>
  <si>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</si>
  <si>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</si>
  <si>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</si>
  <si>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</si>
  <si>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</si>
  <si>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</si>
  <si>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</si>
  <si>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</si>
  <si>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</si>
  <si>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</si>
  <si>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</si>
  <si>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</si>
  <si>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</si>
  <si>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</si>
  <si>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</si>
  <si>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</si>
  <si>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</si>
  <si>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</si>
  <si>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</si>
  <si>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</si>
  <si>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</si>
  <si>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</si>
  <si>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</si>
  <si>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</si>
  <si>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</si>
  <si>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</si>
  <si>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</si>
  <si>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</si>
  <si>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</si>
  <si>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</si>
  <si>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</si>
  <si>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</si>
  <si>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</si>
  <si>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</si>
  <si>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</si>
  <si>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</si>
  <si>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</si>
  <si>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</si>
  <si>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</si>
  <si>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</si>
  <si>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</si>
  <si>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</si>
  <si>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</si>
  <si>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</si>
  <si>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</si>
  <si>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</si>
  <si>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</si>
  <si>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</si>
  <si>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</si>
  <si>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</si>
  <si>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</si>
  <si>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</si>
  <si>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</si>
  <si>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</si>
  <si>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</si>
  <si>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</si>
  <si>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</si>
  <si>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</si>
  <si>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</si>
  <si>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</si>
  <si>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</si>
  <si>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</si>
  <si>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</si>
  <si>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</si>
  <si>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</si>
  <si>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</si>
  <si>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</si>
  <si>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</si>
  <si>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</si>
  <si>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</si>
  <si>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</si>
  <si>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</si>
  <si>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</si>
  <si>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</si>
  <si>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</si>
  <si>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</si>
  <si>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</si>
  <si>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</si>
  <si>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</si>
  <si>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</si>
  <si>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</si>
  <si>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</si>
  <si>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</si>
  <si>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</si>
  <si>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</si>
  <si>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</si>
  <si>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</si>
  <si>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</si>
  <si>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</si>
  <si>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</si>
  <si>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</si>
  <si>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</si>
  <si>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</si>
  <si>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</si>
  <si>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</si>
  <si>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</si>
  <si>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</si>
  <si>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</si>
  <si>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</si>
  <si>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</si>
  <si>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</si>
  <si>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</si>
  <si>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</si>
  <si>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</si>
  <si>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</si>
  <si>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</si>
  <si>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</si>
  <si>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</si>
  <si>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</si>
  <si>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</si>
  <si>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</si>
  <si>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</si>
  <si>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</si>
  <si>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</si>
  <si>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</si>
  <si>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</si>
  <si>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</si>
  <si>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</si>
  <si>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</si>
  <si>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</si>
  <si>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</si>
  <si>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</si>
  <si>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</si>
  <si>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</si>
  <si>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</si>
  <si>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</si>
  <si>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</si>
  <si>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</si>
  <si>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</si>
  <si>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</si>
  <si>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</si>
  <si>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</si>
  <si>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</si>
  <si>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</si>
  <si>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</si>
  <si>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</si>
  <si>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</si>
  <si>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</si>
  <si>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</si>
  <si>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</si>
  <si>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</si>
  <si>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</si>
  <si>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</si>
  <si>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</si>
  <si>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</si>
  <si>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</si>
  <si>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</si>
  <si>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</si>
  <si>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</si>
  <si>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</si>
  <si>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</si>
  <si>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</si>
  <si>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</si>
  <si>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</si>
  <si>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</si>
  <si>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</si>
  <si>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</si>
  <si>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</si>
  <si>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</si>
  <si>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</si>
  <si>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</si>
  <si>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</si>
  <si>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</si>
  <si>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</si>
  <si>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</si>
  <si>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</si>
  <si>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</si>
  <si>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</si>
  <si>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</si>
  <si>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</si>
  <si>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</si>
  <si>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</si>
  <si>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</si>
  <si>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</si>
  <si>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</si>
  <si>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</si>
  <si>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</si>
  <si>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</si>
  <si>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</si>
  <si>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</si>
  <si>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</si>
  <si>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</si>
  <si>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</si>
  <si>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</si>
  <si>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</si>
  <si>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</si>
  <si>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</si>
  <si>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</si>
  <si>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</si>
  <si>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</si>
  <si>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</si>
  <si>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</si>
  <si>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</si>
  <si>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</si>
  <si>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</si>
  <si>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</si>
  <si>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</si>
  <si>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</si>
  <si>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</si>
  <si>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</si>
  <si>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</si>
  <si>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</si>
  <si>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</si>
  <si>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</si>
  <si>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</si>
  <si>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</si>
  <si>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</si>
  <si>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</si>
  <si>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</si>
  <si>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</si>
  <si>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</si>
  <si>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</si>
  <si>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</si>
  <si>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</si>
  <si>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</si>
  <si>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</si>
  <si>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</si>
  <si>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</si>
  <si>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</si>
  <si>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</si>
  <si>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</si>
  <si>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</si>
  <si>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</si>
  <si>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</si>
  <si>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</si>
  <si>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</si>
  <si>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</si>
  <si>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</si>
  <si>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</si>
  <si>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</si>
  <si>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</si>
  <si>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</si>
  <si>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</si>
  <si>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</si>
  <si>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</si>
  <si>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</si>
  <si>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</si>
  <si>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</si>
  <si>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</si>
  <si>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</si>
  <si>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</si>
  <si>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</si>
  <si>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</si>
  <si>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</si>
  <si>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</si>
  <si>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</si>
  <si>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</si>
  <si>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</si>
  <si>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</si>
  <si>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</si>
  <si>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</si>
  <si>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</si>
  <si>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</si>
  <si>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</si>
  <si>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</si>
  <si>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</si>
  <si>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</si>
  <si>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</si>
  <si>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</si>
  <si>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</si>
  <si>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</si>
  <si>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</si>
  <si>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</si>
  <si>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</si>
  <si>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</si>
  <si>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</si>
  <si>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</si>
  <si>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</si>
  <si>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</si>
  <si>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</si>
  <si>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</si>
  <si>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</si>
  <si>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</si>
  <si>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</si>
  <si>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</si>
  <si>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</si>
  <si>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</si>
  <si>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</si>
  <si>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</si>
  <si>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</si>
  <si>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</si>
  <si>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</si>
  <si>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</si>
  <si>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</si>
  <si>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</si>
  <si>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</si>
  <si>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</si>
  <si>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</si>
  <si>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</si>
  <si>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</si>
  <si>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</si>
  <si>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</si>
  <si>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</si>
  <si>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</si>
  <si>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</si>
  <si>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</si>
  <si>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</si>
  <si>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</si>
  <si>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</si>
  <si>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</si>
  <si>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</si>
  <si>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</si>
  <si>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</si>
  <si>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</si>
  <si>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</si>
  <si>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</si>
  <si>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</si>
  <si>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</si>
  <si>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</si>
  <si>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</si>
  <si>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</si>
  <si>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</si>
  <si>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</si>
  <si>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</si>
  <si>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</si>
  <si>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</si>
  <si>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</si>
  <si>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</si>
  <si>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</si>
  <si>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</si>
  <si>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</si>
  <si>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</si>
  <si>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</si>
  <si>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</si>
  <si>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</si>
  <si>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</si>
  <si>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</si>
  <si>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</si>
  <si>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</si>
  <si>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</si>
  <si>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</si>
  <si>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</si>
  <si>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</si>
  <si>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</si>
  <si>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</si>
  <si>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</si>
  <si>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</si>
  <si>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</si>
  <si>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</si>
  <si>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</si>
  <si>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</si>
  <si>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</si>
  <si>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</si>
  <si>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</si>
  <si>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</si>
  <si>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</si>
  <si>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</si>
  <si>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</si>
  <si>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</si>
  <si>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</si>
  <si>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</si>
  <si>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</si>
  <si>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</si>
  <si>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</si>
  <si>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</si>
  <si>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</si>
  <si>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</si>
  <si>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</si>
  <si>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</si>
  <si>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</si>
  <si>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</si>
  <si>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</si>
  <si>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</si>
  <si>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</si>
  <si>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</si>
  <si>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</si>
  <si>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</si>
  <si>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</si>
  <si>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</si>
  <si>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</si>
  <si>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</si>
  <si>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</si>
  <si>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</si>
  <si>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</si>
  <si>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</si>
  <si>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</si>
  <si>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</si>
  <si>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</si>
  <si>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</si>
  <si>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</si>
  <si>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</si>
  <si>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</si>
  <si>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</si>
  <si>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</si>
  <si>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</si>
  <si>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</si>
  <si>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</si>
  <si>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</si>
  <si>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</si>
  <si>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</si>
  <si>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</si>
  <si>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</si>
  <si>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</si>
  <si>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</si>
  <si>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</si>
  <si>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</si>
  <si>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</si>
  <si>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</si>
  <si>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</si>
  <si>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</si>
  <si>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</si>
  <si>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</si>
  <si>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</si>
  <si>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</si>
  <si>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</si>
  <si>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</si>
  <si>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</si>
  <si>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</si>
  <si>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</si>
  <si>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</si>
  <si>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</si>
  <si>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</si>
  <si>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</si>
  <si>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</si>
  <si>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</si>
  <si>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</si>
  <si>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</si>
  <si>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</si>
  <si>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</si>
  <si>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</si>
  <si>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</si>
  <si>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</si>
  <si>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</si>
  <si>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</si>
  <si>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</si>
  <si>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</si>
  <si>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</si>
  <si>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</si>
  <si>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</si>
  <si>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</si>
  <si>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</si>
  <si>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</si>
  <si>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</si>
  <si>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</si>
  <si>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</si>
  <si>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</si>
  <si>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</si>
  <si>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</si>
  <si>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</si>
  <si>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</si>
  <si>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</si>
  <si>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</si>
  <si>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</si>
  <si>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</si>
  <si>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</si>
  <si>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</si>
  <si>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</si>
  <si>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</si>
  <si>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</si>
  <si>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</si>
  <si>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</si>
  <si>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</si>
  <si>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</si>
  <si>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</si>
  <si>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</si>
  <si>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</si>
  <si>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</si>
  <si>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</si>
  <si>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</si>
  <si>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</si>
  <si>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</si>
  <si>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</si>
  <si>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</si>
  <si>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</si>
  <si>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</si>
  <si>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</si>
  <si>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</si>
  <si>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</si>
  <si>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</si>
  <si>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</si>
  <si>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</si>
  <si>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</si>
  <si>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</si>
  <si>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</si>
  <si>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</si>
  <si>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</si>
  <si>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</si>
  <si>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</si>
  <si>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</si>
  <si>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</si>
  <si>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</si>
  <si>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</si>
  <si>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</si>
  <si>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</si>
  <si>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</si>
  <si>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</si>
  <si>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</si>
  <si>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</si>
  <si>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</si>
  <si>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</si>
  <si>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</si>
  <si>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</si>
  <si>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</si>
  <si>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</si>
  <si>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</si>
  <si>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</si>
  <si>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</si>
  <si>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</si>
  <si>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</si>
  <si>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</si>
  <si>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</si>
  <si>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</si>
  <si>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</si>
  <si>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</si>
  <si>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</si>
  <si>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</si>
  <si>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</si>
  <si>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</si>
  <si>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</si>
  <si>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</si>
  <si>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</si>
  <si>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</si>
  <si>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</si>
  <si>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</si>
  <si>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</si>
  <si>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</si>
  <si>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</si>
  <si>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</si>
  <si>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</si>
  <si>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</si>
  <si>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</si>
  <si>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</si>
  <si>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</si>
  <si>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</si>
  <si>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</si>
  <si>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</si>
  <si>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</si>
  <si>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</si>
  <si>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</si>
  <si>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</si>
  <si>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</si>
  <si>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</si>
  <si>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</si>
  <si>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</si>
  <si>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</si>
  <si>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</si>
  <si>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</si>
  <si>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</si>
  <si>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</si>
  <si>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</si>
  <si>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</si>
  <si>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</si>
  <si>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</si>
  <si>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</si>
  <si>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</si>
  <si>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</si>
  <si>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</si>
  <si>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</si>
  <si>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</si>
  <si>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</si>
  <si>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</si>
  <si>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</si>
  <si>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</si>
  <si>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</si>
  <si>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</si>
  <si>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</si>
  <si>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</si>
  <si>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</si>
  <si>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</si>
  <si>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</si>
  <si>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</si>
  <si>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</si>
  <si>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</si>
  <si>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</si>
  <si>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</si>
  <si>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</si>
  <si>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</si>
  <si>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</si>
  <si>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</si>
  <si>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</si>
  <si>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</si>
  <si>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</si>
  <si>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</si>
  <si>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</si>
  <si>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</si>
  <si>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</si>
  <si>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</si>
  <si>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</si>
  <si>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</si>
  <si>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</si>
  <si>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</si>
  <si>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</si>
  <si>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</si>
  <si>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</si>
  <si>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</si>
  <si>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</si>
  <si>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</si>
  <si>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</si>
  <si>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</si>
  <si>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</si>
  <si>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</si>
  <si>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</si>
  <si>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</si>
  <si>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</si>
  <si>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</si>
  <si>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</si>
  <si>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</si>
  <si>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</si>
  <si>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</si>
  <si>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</si>
  <si>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</si>
  <si>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</si>
  <si>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</si>
  <si>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</si>
  <si>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</si>
  <si>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</si>
  <si>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</si>
  <si>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</si>
  <si>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</si>
  <si>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</si>
  <si>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</si>
  <si>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</si>
  <si>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</si>
  <si>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</si>
  <si>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</si>
  <si>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</si>
  <si>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</si>
  <si>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</si>
  <si>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</si>
  <si>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</si>
  <si>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</si>
  <si>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</si>
  <si>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</si>
  <si>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</si>
  <si>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</si>
  <si>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</si>
  <si>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</si>
  <si>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</si>
  <si>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</si>
  <si>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</si>
  <si>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</si>
  <si>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</si>
  <si>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</si>
  <si>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</si>
  <si>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</si>
  <si>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</si>
  <si>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</si>
  <si>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</si>
  <si>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</si>
  <si>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</si>
  <si>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</si>
  <si>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</si>
  <si>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</si>
  <si>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</si>
  <si>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</si>
  <si>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</si>
  <si>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</si>
  <si>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</si>
  <si>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</si>
  <si>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</si>
  <si>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</si>
  <si>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</si>
  <si>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</si>
  <si>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</si>
  <si>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</si>
  <si>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</si>
  <si>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</si>
  <si>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</si>
  <si>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</si>
  <si>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</si>
  <si>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</si>
  <si>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</si>
  <si>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</si>
  <si>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</si>
  <si>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</si>
  <si>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</si>
  <si>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</si>
  <si>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</si>
  <si>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</si>
  <si>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</si>
  <si>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</si>
  <si>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</si>
  <si>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</si>
  <si>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</si>
  <si>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</si>
  <si>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</si>
  <si>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</si>
  <si>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</si>
  <si>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</si>
  <si>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</si>
  <si>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</si>
  <si>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</si>
  <si>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</si>
  <si>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</si>
  <si>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</si>
  <si>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</si>
  <si>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</si>
  <si>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</si>
  <si>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</si>
  <si>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</si>
  <si>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</si>
  <si>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</si>
  <si>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</si>
  <si>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</si>
  <si>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</si>
  <si>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</si>
  <si>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</si>
  <si>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</si>
  <si>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</si>
  <si>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</si>
  <si>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</si>
  <si>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</si>
  <si>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</si>
  <si>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</si>
  <si>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</si>
  <si>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</si>
  <si>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</si>
  <si>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</si>
  <si>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</si>
  <si>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</si>
  <si>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</si>
  <si>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</si>
  <si>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</si>
  <si>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</si>
  <si>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</si>
  <si>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</si>
  <si>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</si>
  <si>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</si>
  <si>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</si>
  <si>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</si>
  <si>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</si>
  <si>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</si>
  <si>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</si>
  <si>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</si>
  <si>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</si>
  <si>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</si>
  <si>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</si>
  <si>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</si>
  <si>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</si>
  <si>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</si>
  <si>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</si>
  <si>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</si>
  <si>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</si>
  <si>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</si>
  <si>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</si>
  <si>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</si>
  <si>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</si>
  <si>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</si>
  <si>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</si>
  <si>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</si>
  <si>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</si>
  <si>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</si>
  <si>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</si>
  <si>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</si>
  <si>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</si>
  <si>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</si>
  <si>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</si>
  <si>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</si>
  <si>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</si>
  <si>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</si>
  <si>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</si>
  <si>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</si>
  <si>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</si>
  <si>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</si>
  <si>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</si>
  <si>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</si>
  <si>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</si>
  <si>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</si>
  <si>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</si>
  <si>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</si>
  <si>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</si>
  <si>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</si>
  <si>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</si>
  <si>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</si>
  <si>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</si>
  <si>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</si>
  <si>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</si>
  <si>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</si>
  <si>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</si>
  <si>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</si>
  <si>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</si>
  <si>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</si>
  <si>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</si>
  <si>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</si>
  <si>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</si>
  <si>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</si>
  <si>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</si>
  <si>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</si>
  <si>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</si>
  <si>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</si>
  <si>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</si>
  <si>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</si>
  <si>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</si>
  <si>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</si>
  <si>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</si>
  <si>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</si>
  <si>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</si>
  <si>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</si>
  <si>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</si>
  <si>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</si>
  <si>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</si>
  <si>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</si>
  <si>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</si>
  <si>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</si>
  <si>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</si>
  <si>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</si>
  <si>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</si>
  <si>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</si>
  <si>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</si>
  <si>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</si>
  <si>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</si>
  <si>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</si>
  <si>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</si>
  <si>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</si>
  <si>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</si>
  <si>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</si>
  <si>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</si>
  <si>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</si>
  <si>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</si>
  <si>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</si>
  <si>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</si>
  <si>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</si>
  <si>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</si>
  <si>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</si>
  <si>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</si>
  <si>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</si>
  <si>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</si>
  <si>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</si>
  <si>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</si>
  <si>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</si>
  <si>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</si>
  <si>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</si>
  <si>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</si>
  <si>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</si>
  <si>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</si>
  <si>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</si>
  <si>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</si>
  <si>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</si>
  <si>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</si>
  <si>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</si>
  <si>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</si>
  <si>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</si>
  <si>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</si>
  <si>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</si>
  <si>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</si>
  <si>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</si>
  <si>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</si>
  <si>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</si>
  <si>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</si>
  <si>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</si>
  <si>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</si>
  <si>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</si>
  <si>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</si>
  <si>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</si>
  <si>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</si>
  <si>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</si>
  <si>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</si>
  <si>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</si>
  <si>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</si>
  <si>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</si>
  <si>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</si>
  <si>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</si>
  <si>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</si>
  <si>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</si>
  <si>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</si>
  <si>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2009 SCH 410</t>
  </si>
  <si>
    <t>2009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</si>
  <si>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</si>
  <si>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</si>
  <si>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</si>
  <si>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</si>
  <si>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</si>
  <si>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</si>
  <si>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</si>
  <si>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</si>
  <si>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</si>
  <si>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</si>
  <si>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</si>
  <si>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</si>
  <si>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</si>
  <si>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</si>
  <si>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</si>
  <si>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</si>
  <si>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</si>
  <si>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</si>
  <si>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</si>
  <si>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</si>
  <si>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</si>
  <si>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</si>
  <si>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</si>
  <si>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</si>
  <si>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</si>
  <si>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</si>
  <si>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</si>
  <si>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</si>
  <si>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</si>
  <si>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</si>
  <si>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</si>
  <si>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</si>
  <si>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</si>
  <si>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</si>
  <si>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</si>
  <si>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</si>
  <si>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</si>
  <si>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</si>
  <si>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</si>
  <si>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</si>
  <si>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</si>
  <si>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</si>
  <si>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</si>
  <si>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</si>
  <si>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</si>
  <si>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</si>
  <si>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</si>
  <si>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</si>
  <si>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</si>
  <si>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</si>
  <si>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</si>
  <si>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</si>
  <si>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</si>
  <si>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</si>
  <si>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</si>
  <si>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</si>
  <si>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</si>
  <si>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</si>
  <si>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</si>
  <si>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</si>
  <si>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</si>
  <si>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</si>
  <si>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</si>
  <si>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</si>
  <si>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</si>
  <si>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</si>
  <si>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</si>
  <si>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</si>
  <si>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</si>
  <si>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</si>
  <si>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</si>
  <si>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</si>
  <si>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</si>
  <si>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</si>
  <si>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</si>
  <si>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</si>
  <si>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</si>
  <si>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</si>
  <si>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</si>
  <si>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</si>
  <si>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</si>
  <si>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</si>
  <si>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</si>
  <si>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</si>
  <si>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</si>
  <si>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</si>
  <si>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</si>
  <si>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</si>
  <si>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</si>
  <si>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</si>
  <si>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</si>
  <si>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</si>
  <si>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</si>
  <si>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</si>
  <si>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</si>
  <si>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</si>
  <si>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</si>
  <si>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</si>
  <si>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</si>
  <si>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</si>
  <si>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</si>
  <si>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</si>
  <si>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</si>
  <si>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</si>
  <si>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</si>
  <si>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</si>
  <si>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</si>
  <si>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</si>
  <si>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</si>
  <si>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</si>
  <si>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</si>
  <si>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</si>
  <si>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</si>
  <si>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</si>
  <si>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</si>
  <si>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</si>
  <si>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</si>
  <si>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</si>
  <si>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</si>
  <si>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</si>
  <si>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</si>
  <si>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</si>
  <si>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</si>
  <si>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</si>
  <si>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</si>
  <si>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</si>
  <si>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</si>
  <si>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</si>
  <si>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</si>
  <si>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</si>
  <si>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</si>
  <si>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</si>
  <si>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</si>
  <si>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</si>
  <si>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</si>
  <si>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</si>
  <si>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</si>
  <si>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</si>
  <si>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</si>
  <si>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</si>
  <si>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</si>
  <si>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</si>
  <si>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</si>
  <si>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</si>
  <si>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</si>
  <si>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</si>
  <si>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</si>
  <si>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</si>
  <si>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</si>
  <si>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</si>
  <si>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</si>
  <si>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</si>
  <si>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</si>
  <si>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</si>
  <si>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</si>
  <si>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</si>
  <si>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</si>
  <si>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</si>
  <si>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</si>
  <si>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</si>
  <si>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</si>
  <si>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</si>
  <si>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</si>
  <si>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</si>
  <si>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</si>
  <si>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</si>
  <si>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</si>
  <si>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</si>
  <si>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</si>
  <si>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</si>
  <si>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</si>
  <si>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</si>
  <si>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</si>
  <si>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</si>
  <si>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</si>
  <si>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</si>
  <si>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</si>
  <si>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</si>
  <si>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</si>
  <si>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</si>
  <si>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</si>
  <si>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</si>
  <si>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</si>
  <si>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</si>
  <si>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</si>
  <si>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</si>
  <si>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</si>
  <si>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</si>
  <si>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</si>
  <si>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</si>
  <si>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</si>
  <si>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</si>
  <si>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</si>
  <si>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</si>
  <si>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</si>
  <si>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</si>
  <si>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</si>
  <si>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</si>
  <si>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</si>
  <si>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</si>
  <si>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</si>
  <si>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</si>
  <si>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</si>
  <si>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</si>
  <si>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</si>
  <si>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</si>
  <si>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</si>
  <si>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</si>
  <si>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</si>
  <si>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</si>
  <si>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</si>
  <si>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</si>
  <si>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</si>
  <si>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</si>
  <si>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</si>
  <si>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</si>
  <si>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</si>
  <si>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</si>
  <si>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</si>
  <si>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</si>
  <si>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</si>
  <si>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</si>
  <si>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</si>
  <si>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</si>
  <si>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</si>
  <si>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</si>
  <si>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</si>
  <si>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</si>
  <si>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</si>
  <si>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</si>
  <si>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</si>
  <si>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</si>
  <si>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</si>
  <si>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</si>
  <si>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</si>
  <si>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</si>
  <si>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</si>
  <si>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</si>
  <si>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</si>
  <si>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</si>
  <si>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</si>
  <si>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</si>
  <si>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</si>
  <si>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</si>
  <si>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</si>
  <si>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</si>
  <si>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</si>
  <si>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</si>
  <si>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</si>
  <si>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</si>
  <si>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</si>
  <si>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</si>
  <si>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</si>
  <si>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</si>
  <si>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</si>
  <si>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</si>
  <si>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</si>
  <si>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</si>
  <si>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</si>
  <si>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</si>
  <si>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</si>
  <si>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</si>
  <si>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</si>
  <si>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</si>
  <si>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</si>
  <si>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</si>
  <si>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</si>
  <si>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</si>
  <si>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</si>
  <si>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</si>
  <si>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</si>
  <si>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</si>
  <si>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</si>
  <si>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</si>
  <si>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</si>
  <si>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</si>
  <si>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</si>
  <si>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</si>
  <si>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</si>
  <si>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</si>
  <si>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</si>
  <si>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</si>
  <si>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</si>
  <si>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</si>
  <si>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</si>
  <si>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</si>
  <si>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</si>
  <si>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</si>
  <si>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</si>
  <si>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</si>
  <si>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</si>
  <si>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</si>
  <si>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</si>
  <si>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</si>
  <si>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</si>
  <si>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</si>
  <si>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</si>
  <si>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</si>
  <si>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</si>
  <si>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</si>
  <si>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</si>
  <si>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</si>
  <si>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</si>
  <si>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</si>
  <si>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</si>
  <si>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</si>
  <si>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</si>
  <si>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</si>
  <si>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</si>
  <si>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</si>
  <si>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</si>
  <si>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</si>
  <si>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</si>
  <si>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</si>
  <si>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</si>
  <si>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</si>
  <si>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</si>
  <si>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</si>
  <si>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</si>
  <si>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</si>
  <si>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</si>
  <si>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</si>
  <si>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</si>
  <si>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</si>
  <si>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</si>
  <si>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</si>
  <si>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</si>
  <si>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</si>
  <si>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</si>
  <si>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</si>
  <si>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</si>
  <si>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</si>
  <si>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</si>
  <si>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</si>
  <si>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</si>
  <si>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</si>
  <si>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</si>
  <si>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</si>
  <si>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</si>
  <si>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</si>
  <si>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</si>
  <si>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</si>
  <si>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</si>
  <si>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</si>
  <si>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</si>
  <si>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</si>
  <si>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</si>
  <si>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</si>
  <si>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</si>
  <si>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</si>
  <si>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</si>
  <si>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</si>
  <si>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</si>
  <si>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</si>
  <si>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</si>
  <si>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</si>
  <si>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</si>
  <si>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</si>
  <si>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</si>
  <si>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</si>
  <si>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</si>
  <si>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</si>
  <si>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</si>
  <si>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</si>
  <si>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</si>
  <si>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</si>
  <si>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</si>
  <si>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</si>
  <si>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</si>
  <si>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</si>
  <si>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</si>
  <si>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</si>
  <si>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</si>
  <si>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</si>
  <si>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</si>
  <si>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</si>
  <si>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</si>
  <si>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</si>
  <si>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</si>
  <si>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</si>
  <si>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</si>
  <si>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</si>
  <si>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</si>
  <si>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</si>
  <si>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</si>
  <si>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</si>
  <si>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</si>
  <si>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</si>
  <si>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</si>
  <si>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</si>
  <si>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</si>
  <si>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</si>
  <si>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</si>
  <si>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</si>
  <si>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</si>
  <si>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</si>
  <si>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</si>
  <si>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</si>
  <si>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</si>
  <si>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</si>
  <si>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</si>
  <si>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</si>
  <si>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</si>
  <si>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</si>
  <si>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</si>
  <si>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</si>
  <si>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</si>
  <si>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</si>
  <si>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</si>
  <si>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</si>
  <si>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</si>
  <si>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</si>
  <si>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</si>
  <si>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</si>
  <si>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</si>
  <si>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</si>
  <si>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</si>
  <si>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</si>
  <si>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</si>
  <si>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</si>
  <si>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</si>
  <si>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</si>
  <si>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</si>
  <si>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</si>
  <si>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</si>
  <si>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</si>
  <si>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</si>
  <si>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</si>
  <si>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</si>
  <si>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</si>
  <si>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</si>
  <si>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</si>
  <si>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</si>
  <si>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</si>
  <si>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</si>
  <si>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</si>
  <si>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</si>
  <si>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</si>
  <si>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</si>
  <si>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</si>
  <si>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</si>
  <si>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</si>
  <si>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</si>
  <si>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</si>
  <si>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</si>
  <si>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</si>
  <si>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</si>
  <si>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</si>
  <si>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</si>
  <si>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</si>
  <si>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</si>
  <si>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</si>
  <si>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</si>
  <si>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</si>
  <si>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</si>
  <si>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</si>
  <si>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</si>
  <si>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</si>
  <si>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</si>
  <si>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</si>
  <si>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</si>
  <si>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</si>
  <si>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</si>
  <si>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</si>
  <si>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</si>
  <si>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</si>
  <si>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</si>
  <si>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</si>
  <si>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</si>
  <si>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</si>
  <si>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</si>
  <si>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</si>
  <si>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</si>
  <si>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</si>
  <si>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</si>
  <si>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</si>
  <si>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</si>
  <si>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</si>
  <si>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</si>
  <si>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</si>
  <si>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</si>
  <si>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</si>
  <si>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</si>
  <si>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</si>
  <si>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</si>
  <si>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</si>
  <si>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</si>
  <si>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</si>
  <si>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</si>
  <si>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</si>
  <si>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</si>
  <si>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</si>
  <si>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</si>
  <si>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</si>
  <si>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</si>
  <si>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</si>
  <si>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</si>
  <si>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</si>
  <si>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</si>
  <si>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</si>
  <si>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</si>
  <si>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</si>
  <si>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</si>
  <si>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</si>
  <si>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</si>
  <si>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</si>
  <si>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</si>
  <si>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</si>
  <si>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</si>
  <si>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</si>
  <si>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</si>
  <si>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</si>
  <si>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</si>
  <si>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</si>
  <si>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</si>
  <si>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</si>
  <si>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</si>
  <si>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</si>
  <si>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</si>
  <si>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</si>
  <si>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</si>
  <si>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</si>
  <si>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</si>
  <si>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</si>
  <si>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</si>
  <si>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</si>
  <si>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</si>
  <si>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</si>
  <si>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</si>
  <si>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</si>
  <si>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</si>
  <si>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</si>
  <si>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</si>
  <si>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</si>
  <si>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</si>
  <si>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</si>
  <si>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</si>
  <si>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</si>
  <si>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</si>
  <si>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</si>
  <si>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</si>
  <si>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</si>
  <si>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</si>
  <si>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</si>
  <si>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</si>
  <si>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</si>
  <si>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</si>
  <si>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</si>
  <si>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</si>
  <si>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</si>
  <si>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</si>
  <si>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</si>
  <si>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</si>
  <si>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</si>
  <si>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</si>
  <si>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</si>
  <si>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</si>
  <si>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</si>
  <si>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</si>
  <si>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</si>
  <si>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</si>
  <si>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</si>
  <si>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</si>
  <si>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</si>
  <si>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</si>
  <si>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</si>
  <si>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</si>
  <si>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</si>
  <si>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</si>
  <si>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</si>
  <si>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</si>
  <si>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</si>
  <si>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</si>
  <si>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</si>
  <si>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</si>
  <si>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</si>
  <si>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</si>
  <si>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</si>
  <si>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</si>
  <si>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</si>
  <si>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</si>
  <si>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</si>
  <si>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</si>
  <si>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</si>
  <si>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</si>
  <si>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</si>
  <si>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</si>
  <si>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</si>
  <si>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</si>
  <si>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</si>
  <si>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</si>
  <si>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</si>
  <si>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</si>
  <si>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</si>
  <si>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</si>
  <si>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</si>
  <si>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</si>
  <si>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</si>
  <si>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</si>
  <si>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</si>
  <si>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</si>
  <si>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</si>
  <si>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</si>
  <si>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</si>
  <si>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</si>
  <si>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</si>
  <si>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</si>
  <si>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</si>
  <si>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</si>
  <si>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</si>
  <si>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</si>
  <si>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</si>
  <si>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</si>
  <si>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</si>
  <si>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</si>
  <si>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</si>
  <si>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</si>
  <si>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</si>
  <si>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</si>
  <si>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</si>
  <si>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</si>
  <si>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</si>
  <si>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</si>
  <si>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</si>
  <si>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</si>
  <si>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</si>
  <si>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</si>
  <si>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</si>
  <si>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</si>
  <si>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</si>
  <si>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</si>
  <si>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</si>
  <si>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</si>
  <si>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</si>
  <si>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</si>
  <si>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</si>
  <si>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</si>
  <si>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</si>
  <si>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</si>
  <si>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</si>
  <si>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</si>
  <si>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</si>
  <si>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</si>
  <si>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</si>
  <si>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</si>
  <si>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</si>
  <si>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</si>
  <si>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</si>
  <si>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</si>
  <si>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</si>
  <si>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</si>
  <si>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</si>
  <si>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</si>
  <si>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</si>
  <si>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</si>
  <si>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</si>
  <si>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</si>
  <si>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</si>
  <si>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</si>
  <si>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</si>
  <si>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</si>
  <si>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</si>
  <si>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</si>
  <si>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</si>
  <si>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</si>
  <si>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</si>
  <si>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</si>
  <si>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</si>
  <si>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</si>
  <si>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</si>
  <si>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</si>
  <si>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</si>
  <si>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</si>
  <si>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</si>
  <si>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</si>
  <si>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</si>
  <si>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</si>
  <si>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</si>
  <si>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</si>
  <si>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</si>
  <si>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</si>
  <si>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</si>
  <si>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</si>
  <si>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</si>
  <si>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</si>
  <si>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</si>
  <si>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</si>
  <si>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</si>
  <si>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</si>
  <si>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</si>
  <si>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</si>
  <si>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</si>
  <si>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</si>
  <si>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</si>
  <si>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</si>
  <si>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</si>
  <si>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</si>
  <si>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</si>
  <si>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</si>
  <si>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</si>
  <si>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</si>
  <si>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</si>
  <si>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</si>
  <si>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</si>
  <si>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</si>
  <si>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</si>
  <si>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</si>
  <si>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</si>
  <si>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</si>
  <si>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</si>
  <si>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</si>
  <si>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</si>
  <si>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</si>
  <si>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</si>
  <si>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</si>
  <si>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</si>
  <si>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</si>
  <si>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</si>
  <si>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</si>
  <si>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</si>
  <si>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</si>
  <si>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</si>
  <si>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</si>
  <si>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</si>
  <si>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</si>
  <si>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</si>
  <si>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</si>
  <si>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</si>
  <si>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</si>
  <si>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</si>
  <si>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</si>
  <si>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</si>
  <si>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</si>
  <si>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</si>
  <si>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</si>
  <si>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</si>
  <si>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</si>
  <si>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</si>
  <si>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</si>
  <si>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</si>
  <si>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</si>
  <si>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</si>
  <si>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</si>
  <si>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</si>
  <si>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</si>
  <si>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</si>
  <si>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</si>
  <si>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</si>
  <si>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</si>
  <si>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</si>
  <si>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</si>
  <si>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</si>
  <si>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</si>
  <si>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</si>
  <si>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</si>
  <si>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</si>
  <si>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</si>
  <si>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</si>
  <si>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</si>
  <si>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</si>
  <si>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</si>
  <si>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</si>
  <si>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</si>
  <si>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</si>
  <si>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</si>
  <si>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</si>
  <si>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</si>
  <si>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</si>
  <si>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</si>
  <si>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</si>
  <si>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</si>
  <si>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</si>
  <si>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</si>
  <si>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</si>
  <si>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</si>
  <si>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</si>
  <si>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</si>
  <si>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</si>
  <si>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</si>
  <si>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</si>
  <si>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</si>
  <si>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</si>
  <si>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</si>
  <si>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</si>
  <si>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</si>
  <si>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</si>
  <si>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</si>
  <si>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</si>
  <si>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</si>
  <si>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</si>
  <si>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</si>
  <si>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</si>
  <si>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</si>
  <si>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</si>
  <si>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</si>
  <si>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</si>
  <si>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</si>
  <si>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</si>
  <si>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</si>
  <si>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</si>
  <si>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</si>
  <si>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</si>
  <si>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</si>
  <si>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</si>
  <si>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</si>
  <si>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</si>
  <si>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</si>
  <si>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</si>
  <si>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</si>
  <si>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</si>
  <si>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</si>
  <si>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</si>
  <si>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</si>
  <si>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</si>
  <si>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</si>
  <si>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</si>
  <si>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</si>
  <si>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</si>
  <si>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</si>
  <si>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</si>
  <si>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</si>
  <si>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</si>
  <si>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</si>
  <si>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</si>
  <si>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</si>
  <si>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</si>
  <si>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</si>
  <si>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</si>
  <si>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</si>
  <si>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</si>
  <si>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</si>
  <si>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</si>
  <si>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</si>
  <si>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</si>
  <si>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</si>
  <si>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</si>
  <si>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</si>
  <si>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</si>
  <si>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</si>
  <si>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</si>
  <si>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</si>
  <si>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</si>
  <si>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</si>
  <si>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</si>
  <si>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</si>
  <si>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</si>
  <si>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</si>
  <si>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</si>
  <si>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</si>
  <si>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</si>
  <si>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</si>
  <si>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</si>
  <si>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</si>
  <si>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</si>
  <si>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</si>
  <si>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</si>
  <si>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</si>
  <si>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</si>
  <si>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2013 SCH 210</t>
  </si>
  <si>
    <t>2012 SCH 210</t>
  </si>
  <si>
    <t>2011 SCH 210</t>
  </si>
  <si>
    <t>2010 SCH 210</t>
  </si>
  <si>
    <t>2009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</si>
  <si>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</si>
  <si>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</si>
  <si>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</si>
  <si>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</si>
  <si>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</si>
  <si>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</si>
  <si>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</si>
  <si>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</si>
  <si>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</si>
  <si>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</si>
  <si>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</si>
  <si>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</si>
  <si>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</si>
  <si>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</si>
  <si>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</si>
  <si>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</si>
  <si>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</si>
  <si>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</si>
  <si>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</si>
  <si>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</si>
  <si>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</si>
  <si>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</si>
  <si>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</si>
  <si>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</si>
  <si>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</si>
  <si>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</si>
  <si>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</si>
  <si>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</si>
  <si>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</si>
  <si>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</si>
  <si>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</si>
  <si>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</si>
  <si>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</si>
  <si>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</si>
  <si>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</si>
  <si>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</si>
  <si>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</si>
  <si>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</si>
  <si>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</si>
  <si>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</si>
  <si>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</si>
  <si>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</si>
  <si>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</si>
  <si>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</si>
  <si>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</si>
  <si>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</si>
  <si>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</si>
  <si>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</si>
  <si>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</si>
  <si>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</si>
  <si>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</si>
  <si>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</si>
  <si>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</si>
  <si>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</si>
  <si>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</si>
  <si>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</si>
  <si>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</si>
  <si>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</si>
  <si>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</si>
  <si>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</si>
  <si>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</si>
  <si>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</si>
  <si>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</si>
  <si>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</si>
  <si>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</si>
  <si>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</si>
  <si>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</si>
  <si>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</si>
  <si>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</si>
  <si>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</si>
  <si>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</si>
  <si>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</si>
  <si>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</si>
  <si>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</si>
  <si>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</si>
  <si>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</si>
  <si>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</si>
  <si>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</si>
  <si>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</si>
  <si>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</si>
  <si>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</si>
  <si>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</si>
  <si>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</si>
  <si>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</si>
  <si>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</si>
  <si>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</si>
  <si>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</si>
  <si>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</si>
  <si>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</si>
  <si>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</si>
  <si>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</si>
  <si>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</si>
  <si>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</si>
  <si>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2013 SCH 417</t>
  </si>
  <si>
    <t>2012 SCH 417</t>
  </si>
  <si>
    <t>2011 SCH 417</t>
  </si>
  <si>
    <t>2010 SCH 417</t>
  </si>
  <si>
    <t>2009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</si>
  <si>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</si>
  <si>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</si>
  <si>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</si>
  <si>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</si>
  <si>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</si>
  <si>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</si>
  <si>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</si>
  <si>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</si>
  <si>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</si>
  <si>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</si>
  <si>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</si>
  <si>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</si>
  <si>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</si>
  <si>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</si>
  <si>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</si>
  <si>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</si>
  <si>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</si>
  <si>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</si>
  <si>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</si>
  <si>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</si>
  <si>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</si>
  <si>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</si>
  <si>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</si>
  <si>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</si>
  <si>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</si>
  <si>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</si>
  <si>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</si>
  <si>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</si>
  <si>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</si>
  <si>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</si>
  <si>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</si>
  <si>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</si>
  <si>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</si>
  <si>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</si>
  <si>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</si>
  <si>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</si>
  <si>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</si>
  <si>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</si>
  <si>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</si>
  <si>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</si>
  <si>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</si>
  <si>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</si>
  <si>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</si>
  <si>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</si>
  <si>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</si>
  <si>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</si>
  <si>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</si>
  <si>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</si>
  <si>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</si>
  <si>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</si>
  <si>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</si>
  <si>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</si>
  <si>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</si>
  <si>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</si>
  <si>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</si>
  <si>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</si>
  <si>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</si>
  <si>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</si>
  <si>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</si>
  <si>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</si>
  <si>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</si>
  <si>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</si>
  <si>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</si>
  <si>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</si>
  <si>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</si>
  <si>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</si>
  <si>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</si>
  <si>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</si>
  <si>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</si>
  <si>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</si>
  <si>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</si>
  <si>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</si>
  <si>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</si>
  <si>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</si>
  <si>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</si>
  <si>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</si>
  <si>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</si>
  <si>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</si>
  <si>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</si>
  <si>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</si>
  <si>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</si>
  <si>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</si>
  <si>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</si>
  <si>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</si>
  <si>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</si>
  <si>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</si>
  <si>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</si>
  <si>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</si>
  <si>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</si>
  <si>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</si>
  <si>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</si>
  <si>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</si>
  <si>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</si>
  <si>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</si>
  <si>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</si>
  <si>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</si>
  <si>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</si>
  <si>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</si>
  <si>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</si>
  <si>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</si>
  <si>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</si>
  <si>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</si>
  <si>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</si>
  <si>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</si>
  <si>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</si>
  <si>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</si>
  <si>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</si>
  <si>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</si>
  <si>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</si>
  <si>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</si>
  <si>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</si>
  <si>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</si>
  <si>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</si>
  <si>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</si>
  <si>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</si>
  <si>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</si>
  <si>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</si>
  <si>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</si>
  <si>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</si>
  <si>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</si>
  <si>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</si>
  <si>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</si>
  <si>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</si>
  <si>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</si>
  <si>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</si>
  <si>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</si>
  <si>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</si>
  <si>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</si>
  <si>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</si>
  <si>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</si>
  <si>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</si>
  <si>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</si>
  <si>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</si>
  <si>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</si>
  <si>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</si>
  <si>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</si>
  <si>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</si>
  <si>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</si>
  <si>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</si>
  <si>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</si>
  <si>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</si>
  <si>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</si>
  <si>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</si>
  <si>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</si>
  <si>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</si>
  <si>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</si>
  <si>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</si>
  <si>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</si>
  <si>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</si>
  <si>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</si>
  <si>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</si>
  <si>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</si>
  <si>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</si>
  <si>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</si>
  <si>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</si>
  <si>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</si>
  <si>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</si>
  <si>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</si>
  <si>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</si>
  <si>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</si>
  <si>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</si>
  <si>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</si>
  <si>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</si>
  <si>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</si>
  <si>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</si>
  <si>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</si>
  <si>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</si>
  <si>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</si>
  <si>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</si>
  <si>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</si>
  <si>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</si>
  <si>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</si>
  <si>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</si>
  <si>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</si>
  <si>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</si>
  <si>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2013 SCH 414</t>
  </si>
  <si>
    <t>2012 SCH 414</t>
  </si>
  <si>
    <t>2011 SCH 414</t>
  </si>
  <si>
    <t>2010 SCH 414</t>
  </si>
  <si>
    <t>2009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</si>
  <si>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</si>
  <si>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</si>
  <si>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</si>
  <si>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</si>
  <si>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</si>
  <si>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</si>
  <si>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</si>
  <si>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</si>
  <si>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</si>
  <si>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</si>
  <si>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</si>
  <si>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</si>
  <si>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</si>
  <si>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</si>
  <si>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</si>
  <si>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</si>
  <si>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</si>
  <si>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</si>
  <si>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</si>
  <si>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</si>
  <si>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</si>
  <si>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</si>
  <si>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</si>
  <si>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</si>
  <si>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</si>
  <si>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</si>
  <si>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</si>
  <si>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</si>
  <si>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</si>
  <si>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</si>
  <si>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</si>
  <si>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</si>
  <si>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</si>
  <si>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</si>
  <si>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</si>
  <si>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</si>
  <si>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</si>
  <si>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</si>
  <si>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</si>
  <si>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</si>
  <si>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</si>
  <si>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</si>
  <si>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</si>
  <si>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</si>
  <si>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</si>
  <si>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</si>
  <si>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</si>
  <si>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</si>
  <si>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</si>
  <si>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</si>
  <si>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</si>
  <si>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</si>
  <si>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</si>
  <si>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</si>
  <si>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</si>
  <si>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</si>
  <si>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</si>
  <si>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</si>
  <si>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</si>
  <si>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</si>
  <si>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</si>
  <si>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</si>
  <si>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</si>
  <si>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</si>
  <si>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</si>
  <si>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</si>
  <si>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</si>
  <si>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</si>
  <si>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</si>
  <si>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</si>
  <si>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</si>
  <si>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</si>
  <si>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</si>
  <si>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</si>
  <si>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</si>
  <si>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</si>
  <si>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</si>
  <si>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</si>
  <si>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</si>
  <si>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</si>
  <si>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</si>
  <si>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</si>
  <si>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</si>
  <si>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</si>
  <si>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</si>
  <si>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</si>
  <si>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</si>
  <si>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</si>
  <si>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</si>
  <si>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</si>
  <si>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</si>
  <si>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</si>
  <si>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</si>
  <si>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</si>
  <si>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</si>
  <si>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</si>
  <si>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</si>
  <si>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</si>
  <si>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</si>
  <si>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</si>
  <si>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</si>
  <si>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</si>
  <si>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</si>
  <si>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</si>
  <si>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</si>
  <si>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</si>
  <si>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</si>
  <si>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</si>
  <si>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</si>
  <si>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</si>
  <si>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</si>
  <si>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</si>
  <si>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</si>
  <si>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</si>
  <si>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</si>
  <si>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</si>
  <si>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</si>
  <si>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</si>
  <si>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</si>
  <si>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</si>
  <si>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</si>
  <si>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</si>
  <si>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</si>
  <si>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</si>
  <si>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</si>
  <si>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</si>
  <si>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</si>
  <si>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</si>
  <si>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</si>
  <si>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</si>
  <si>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</si>
  <si>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</si>
  <si>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</si>
  <si>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</si>
  <si>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</si>
  <si>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</si>
  <si>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</si>
  <si>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</si>
  <si>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</si>
  <si>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</si>
  <si>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</si>
  <si>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</si>
  <si>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</si>
  <si>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</si>
  <si>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</si>
  <si>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</si>
  <si>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</si>
  <si>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</si>
  <si>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</si>
  <si>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</si>
  <si>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</si>
  <si>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</si>
  <si>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</si>
  <si>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</si>
  <si>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</si>
  <si>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</si>
  <si>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</si>
  <si>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</si>
  <si>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</si>
  <si>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</si>
  <si>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</si>
  <si>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</si>
  <si>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</si>
  <si>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</si>
  <si>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</si>
  <si>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</si>
  <si>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</si>
  <si>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</si>
  <si>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</si>
  <si>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</si>
  <si>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</si>
  <si>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</si>
  <si>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</si>
  <si>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</si>
  <si>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</si>
  <si>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</si>
  <si>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</si>
  <si>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</si>
  <si>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</si>
  <si>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</si>
  <si>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</si>
  <si>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</si>
  <si>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</si>
  <si>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</si>
  <si>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</si>
  <si>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</si>
  <si>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</si>
  <si>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</si>
  <si>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</si>
  <si>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</si>
  <si>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</si>
  <si>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</si>
  <si>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</si>
  <si>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</si>
  <si>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</si>
  <si>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</si>
  <si>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</si>
  <si>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</si>
  <si>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</si>
  <si>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</si>
  <si>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</si>
  <si>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</si>
  <si>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</si>
  <si>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</si>
  <si>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</si>
  <si>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</si>
  <si>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</si>
  <si>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</si>
  <si>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</si>
  <si>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</si>
  <si>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</si>
  <si>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</si>
  <si>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</si>
  <si>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</si>
  <si>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</si>
  <si>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</si>
  <si>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</si>
  <si>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</si>
  <si>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</si>
  <si>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</si>
  <si>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</si>
  <si>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</si>
  <si>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</si>
  <si>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</si>
  <si>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</si>
  <si>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</si>
  <si>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</si>
  <si>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</si>
  <si>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</si>
  <si>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</si>
  <si>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</si>
  <si>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</si>
  <si>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</si>
  <si>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</si>
  <si>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</si>
  <si>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</si>
  <si>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</si>
  <si>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</si>
  <si>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</si>
  <si>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</si>
  <si>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</si>
  <si>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</si>
  <si>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</si>
  <si>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</si>
  <si>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</si>
  <si>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</si>
  <si>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</si>
  <si>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</si>
  <si>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</si>
  <si>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</si>
  <si>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</si>
  <si>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</si>
  <si>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</si>
  <si>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</si>
  <si>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</si>
  <si>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</si>
  <si>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</si>
  <si>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</si>
  <si>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</si>
  <si>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</si>
  <si>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</si>
  <si>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</si>
  <si>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</si>
  <si>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</si>
  <si>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</si>
  <si>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</si>
  <si>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2013 SCH 415</t>
  </si>
  <si>
    <t>2012 SCH 415</t>
  </si>
  <si>
    <t>2011 SCH 415</t>
  </si>
  <si>
    <t>2010 SCH 415</t>
  </si>
  <si>
    <t>2009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</si>
  <si>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</si>
  <si>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</si>
  <si>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</si>
  <si>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</si>
  <si>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</si>
  <si>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</si>
  <si>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</si>
  <si>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</si>
  <si>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</si>
  <si>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</si>
  <si>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</si>
  <si>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</si>
  <si>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</si>
  <si>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</si>
  <si>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</si>
  <si>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</si>
  <si>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</si>
  <si>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</si>
  <si>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</si>
  <si>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</si>
  <si>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</si>
  <si>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</si>
  <si>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</si>
  <si>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</si>
  <si>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</si>
  <si>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</si>
  <si>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</si>
  <si>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</si>
  <si>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</si>
  <si>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</si>
  <si>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</si>
  <si>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</si>
  <si>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</si>
  <si>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</si>
  <si>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</si>
  <si>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</si>
  <si>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</si>
  <si>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</si>
  <si>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</si>
  <si>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</si>
  <si>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</si>
  <si>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</si>
  <si>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</si>
  <si>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</si>
  <si>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</si>
  <si>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</si>
  <si>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</si>
  <si>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</si>
  <si>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</si>
  <si>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</si>
  <si>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</si>
  <si>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</si>
  <si>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</si>
  <si>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</si>
  <si>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</si>
  <si>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</si>
  <si>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</si>
  <si>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</si>
  <si>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</si>
  <si>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</si>
  <si>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</si>
  <si>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</si>
  <si>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</si>
  <si>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</si>
  <si>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</si>
  <si>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</si>
  <si>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</si>
  <si>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</si>
  <si>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</si>
  <si>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</si>
  <si>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</si>
  <si>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</si>
  <si>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</si>
  <si>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</si>
  <si>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</si>
  <si>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</si>
  <si>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</si>
  <si>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</si>
  <si>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</si>
  <si>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</si>
  <si>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</si>
  <si>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</si>
  <si>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</si>
  <si>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</si>
  <si>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</si>
  <si>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</si>
  <si>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</si>
  <si>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</si>
  <si>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</si>
  <si>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</si>
  <si>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</si>
  <si>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</si>
  <si>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</si>
  <si>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</si>
  <si>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</si>
  <si>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</si>
  <si>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</si>
  <si>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</si>
  <si>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</si>
  <si>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</si>
  <si>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</si>
  <si>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</si>
  <si>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</si>
  <si>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</si>
  <si>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</si>
  <si>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</si>
  <si>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</si>
  <si>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</si>
  <si>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</si>
  <si>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</si>
  <si>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</si>
  <si>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</si>
  <si>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</si>
  <si>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</si>
  <si>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</si>
  <si>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</si>
  <si>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</si>
  <si>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</si>
  <si>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</si>
  <si>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</si>
  <si>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</si>
  <si>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</si>
  <si>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</si>
  <si>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</si>
  <si>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</si>
  <si>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</si>
  <si>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</si>
  <si>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</si>
  <si>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</si>
  <si>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</si>
  <si>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</si>
  <si>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</si>
  <si>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</si>
  <si>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</si>
  <si>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</si>
  <si>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</si>
  <si>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</si>
  <si>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</si>
  <si>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</si>
  <si>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</si>
  <si>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</si>
  <si>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</si>
  <si>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</si>
  <si>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</si>
  <si>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</si>
  <si>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</si>
  <si>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</si>
  <si>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</si>
  <si>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</si>
  <si>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</si>
  <si>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</si>
  <si>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</si>
  <si>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</si>
  <si>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</si>
  <si>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</si>
  <si>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</si>
  <si>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</si>
  <si>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</si>
  <si>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</si>
  <si>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</si>
  <si>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</si>
  <si>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</si>
  <si>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</si>
  <si>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</si>
  <si>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</si>
  <si>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</si>
  <si>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</si>
  <si>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</si>
  <si>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</si>
  <si>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</si>
  <si>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</si>
  <si>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</si>
  <si>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</si>
  <si>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</si>
  <si>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</si>
  <si>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</si>
  <si>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</si>
  <si>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</si>
  <si>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</si>
  <si>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</si>
  <si>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</si>
  <si>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</si>
  <si>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</si>
  <si>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</si>
  <si>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</si>
  <si>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</si>
  <si>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</si>
  <si>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</si>
  <si>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</si>
  <si>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</si>
  <si>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</si>
  <si>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</si>
  <si>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</si>
  <si>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</si>
  <si>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</si>
  <si>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</si>
  <si>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</si>
  <si>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</si>
  <si>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</si>
  <si>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</si>
  <si>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</si>
  <si>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</si>
  <si>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</si>
  <si>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</si>
  <si>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</si>
  <si>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</si>
  <si>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</si>
  <si>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</si>
  <si>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</si>
  <si>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</si>
  <si>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</si>
  <si>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</si>
  <si>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</si>
  <si>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</si>
  <si>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</si>
  <si>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</si>
  <si>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</si>
  <si>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</si>
  <si>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</si>
  <si>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</si>
  <si>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</si>
  <si>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</si>
  <si>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</si>
  <si>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</si>
  <si>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</si>
  <si>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</si>
  <si>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</si>
  <si>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</si>
  <si>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</si>
  <si>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</si>
  <si>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</si>
  <si>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</si>
  <si>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</si>
  <si>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</si>
  <si>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</si>
  <si>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</si>
  <si>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</si>
  <si>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</si>
  <si>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</si>
  <si>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</si>
  <si>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</si>
  <si>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</si>
  <si>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</si>
  <si>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</si>
  <si>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</si>
  <si>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</si>
  <si>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</si>
  <si>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</si>
  <si>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</si>
  <si>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</si>
  <si>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</si>
  <si>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</si>
  <si>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</si>
  <si>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</si>
  <si>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</si>
  <si>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</si>
  <si>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</si>
  <si>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</si>
  <si>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</si>
  <si>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</si>
  <si>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</si>
  <si>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</si>
  <si>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</si>
  <si>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</si>
  <si>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</si>
  <si>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</si>
  <si>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</si>
  <si>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</si>
  <si>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</si>
  <si>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</si>
  <si>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</si>
  <si>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</si>
  <si>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</si>
  <si>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</si>
  <si>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</si>
  <si>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</si>
  <si>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</si>
  <si>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</si>
  <si>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</si>
  <si>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</si>
  <si>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</si>
  <si>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</si>
  <si>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</si>
  <si>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</si>
  <si>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</si>
  <si>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</si>
  <si>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</si>
  <si>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</si>
  <si>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</si>
  <si>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</si>
  <si>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</si>
  <si>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</si>
  <si>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</si>
  <si>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</si>
  <si>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</si>
  <si>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</si>
  <si>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</si>
  <si>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</si>
  <si>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</si>
  <si>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</si>
  <si>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</si>
  <si>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</si>
  <si>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</si>
  <si>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</si>
  <si>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</si>
  <si>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</si>
  <si>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</si>
  <si>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</si>
  <si>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</si>
  <si>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</si>
  <si>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</si>
  <si>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</si>
  <si>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</si>
  <si>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</si>
  <si>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</si>
  <si>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</si>
  <si>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</si>
  <si>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</si>
  <si>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</si>
  <si>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</si>
  <si>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</si>
  <si>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</si>
  <si>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</si>
  <si>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</si>
  <si>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</si>
  <si>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</si>
  <si>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</si>
  <si>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</si>
  <si>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</si>
  <si>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</si>
  <si>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</si>
  <si>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</si>
  <si>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</si>
  <si>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</si>
  <si>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</si>
  <si>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</si>
  <si>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</si>
  <si>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</si>
  <si>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</si>
  <si>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</si>
  <si>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</si>
  <si>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</si>
  <si>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</si>
  <si>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</si>
  <si>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</si>
  <si>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</si>
  <si>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</si>
  <si>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</si>
  <si>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</si>
  <si>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</si>
  <si>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</si>
  <si>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</si>
  <si>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</si>
  <si>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</si>
  <si>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</si>
  <si>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</si>
  <si>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</si>
  <si>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</si>
  <si>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</si>
  <si>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</si>
  <si>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</si>
  <si>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</si>
  <si>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</si>
  <si>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</si>
  <si>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</si>
  <si>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</si>
  <si>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</si>
  <si>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</si>
  <si>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</si>
  <si>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</si>
  <si>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</si>
  <si>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</si>
  <si>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</si>
  <si>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</si>
  <si>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</si>
  <si>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</si>
  <si>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</si>
  <si>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</si>
  <si>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</si>
  <si>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</si>
  <si>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</si>
  <si>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</si>
  <si>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</si>
  <si>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</si>
  <si>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</si>
  <si>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</si>
  <si>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</si>
  <si>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</si>
  <si>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</si>
  <si>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</si>
  <si>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</si>
  <si>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</si>
  <si>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</si>
  <si>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</si>
  <si>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2013 SCH 412</t>
  </si>
  <si>
    <t>2012 SCH 412</t>
  </si>
  <si>
    <t>2011 SCH 412</t>
  </si>
  <si>
    <t>2010 SCH 412</t>
  </si>
  <si>
    <t>2009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</si>
  <si>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</si>
  <si>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</si>
  <si>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</si>
  <si>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</si>
  <si>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</si>
  <si>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</si>
  <si>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</si>
  <si>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</si>
  <si>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</si>
  <si>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</si>
  <si>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</si>
  <si>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</si>
  <si>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</si>
  <si>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</si>
  <si>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</si>
  <si>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</si>
  <si>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</si>
  <si>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</si>
  <si>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</si>
  <si>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</si>
  <si>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</si>
  <si>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</si>
  <si>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</si>
  <si>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</si>
  <si>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</si>
  <si>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</si>
  <si>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</si>
  <si>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</si>
  <si>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</si>
  <si>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</si>
  <si>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</si>
  <si>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</si>
  <si>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</si>
  <si>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</si>
  <si>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</si>
  <si>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</si>
  <si>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</si>
  <si>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</si>
  <si>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</si>
  <si>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</si>
  <si>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</si>
  <si>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</si>
  <si>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</si>
  <si>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</si>
  <si>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</si>
  <si>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</si>
  <si>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</si>
  <si>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</si>
  <si>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</si>
  <si>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</si>
  <si>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</si>
  <si>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</si>
  <si>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</si>
  <si>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</si>
  <si>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</si>
  <si>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</si>
  <si>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</si>
  <si>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</si>
  <si>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</si>
  <si>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</si>
  <si>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</si>
  <si>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</si>
  <si>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</si>
  <si>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</si>
  <si>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</si>
  <si>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</si>
  <si>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</si>
  <si>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</si>
  <si>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</si>
  <si>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</si>
  <si>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</si>
  <si>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</si>
  <si>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</si>
  <si>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</si>
  <si>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</si>
  <si>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</si>
  <si>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</si>
  <si>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</si>
  <si>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</si>
  <si>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</si>
  <si>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</si>
  <si>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</si>
  <si>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</si>
  <si>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</si>
  <si>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</si>
  <si>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</si>
  <si>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</si>
  <si>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</si>
  <si>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</si>
  <si>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</si>
  <si>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</si>
  <si>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</si>
  <si>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</si>
  <si>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</si>
  <si>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</si>
  <si>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</si>
  <si>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</si>
  <si>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</si>
  <si>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</si>
  <si>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</si>
  <si>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</si>
  <si>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</si>
  <si>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</si>
  <si>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</si>
  <si>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</si>
  <si>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</si>
  <si>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</si>
  <si>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</si>
  <si>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</si>
  <si>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</si>
  <si>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</si>
  <si>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</si>
  <si>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</si>
  <si>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</si>
  <si>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</si>
  <si>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</si>
  <si>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</si>
  <si>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</si>
  <si>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</si>
  <si>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</si>
  <si>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</si>
  <si>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</si>
  <si>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2013 SCH 352B COL (B)</t>
  </si>
  <si>
    <t>=SUM(A4L101C2,A4L101C3)</t>
  </si>
  <si>
    <t>2013 SCH 335 COL (G)</t>
  </si>
  <si>
    <t>2013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</si>
  <si>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</si>
  <si>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</si>
  <si>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</si>
  <si>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</si>
  <si>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</si>
  <si>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</si>
  <si>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</si>
  <si>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</si>
  <si>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</si>
  <si>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</si>
  <si>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</si>
  <si>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</si>
  <si>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</si>
  <si>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</si>
  <si>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</si>
  <si>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</si>
  <si>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</si>
  <si>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</si>
  <si>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</si>
  <si>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</si>
  <si>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</si>
  <si>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</si>
  <si>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</si>
  <si>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</si>
  <si>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</si>
  <si>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</si>
  <si>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</si>
  <si>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</si>
  <si>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</si>
  <si>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</si>
  <si>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</si>
  <si>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</si>
  <si>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</si>
  <si>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</si>
  <si>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</si>
  <si>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</si>
  <si>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</si>
  <si>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</si>
  <si>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</si>
  <si>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</si>
  <si>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</si>
  <si>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</si>
  <si>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</si>
  <si>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</si>
  <si>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</si>
  <si>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</si>
  <si>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</si>
  <si>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</si>
  <si>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</si>
  <si>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</si>
  <si>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</si>
  <si>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</si>
  <si>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</si>
  <si>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</si>
  <si>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</si>
  <si>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</si>
  <si>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</si>
  <si>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</si>
  <si>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</si>
  <si>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</si>
  <si>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</si>
  <si>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</si>
  <si>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</si>
  <si>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</si>
  <si>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</si>
  <si>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</si>
  <si>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</si>
  <si>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</si>
  <si>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</si>
  <si>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</si>
  <si>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</si>
  <si>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</si>
  <si>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</si>
  <si>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</si>
  <si>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</si>
  <si>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</si>
  <si>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</si>
  <si>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2013 SCH 245, LINE 28</t>
  </si>
  <si>
    <t>=A4L201C1</t>
  </si>
  <si>
    <t>2013 SCH 200, LINE 49</t>
  </si>
  <si>
    <t>=A4L202C1</t>
  </si>
  <si>
    <t>2013 SCH 510, LINE 27</t>
  </si>
  <si>
    <t>=IF(EMBEDDED_COC="N",A4L205C1,A4L203C1)</t>
  </si>
  <si>
    <t>2013 SCH 510, LINE 28</t>
  </si>
  <si>
    <t>=IF(EMBEDDED_COC="N",A4L205C1,A4L204C1)</t>
  </si>
  <si>
    <t>2013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</si>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</sst>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900004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8</v>
      </c>
    </row>
    <row r="9" spans="1:2" x14ac:dyDescent="0.2">
      <c r="A9" s="1" t="s">
        <v>9</v>
      </c>
      <c r="B9" s="6">
        <v>2013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32543.036</v>
      </c>
      <c r="F8" s="16" t="s">
        <v>175</v>
      </c>
      <c r="G8" s="15">
        <v>30641.719000000001</v>
      </c>
      <c r="H8" s="16" t="s">
        <v>176</v>
      </c>
      <c r="I8" s="15">
        <v>33599.39</v>
      </c>
      <c r="J8" s="16" t="s">
        <v>177</v>
      </c>
      <c r="K8" s="15">
        <v>33295.453000000001</v>
      </c>
      <c r="L8" s="16" t="s">
        <v>178</v>
      </c>
      <c r="M8" s="15">
        <v>30808.357</v>
      </c>
      <c r="N8" s="16" t="s">
        <v>179</v>
      </c>
      <c r="O8" s="17">
        <f>IF(RUN_YEARS &gt; 1,(A1L101C1 + A1L101C2) / 2, 0)</f>
        <v>31592.377500000002</v>
      </c>
      <c r="P8" s="16" t="s">
        <v>180</v>
      </c>
      <c r="Q8" s="17">
        <f>IF(RUN_YEARS &gt; 2,(A1L101C1 + A1L101C2 + A1L101C3) / 3, 0)</f>
        <v>32261.381666666668</v>
      </c>
      <c r="R8" s="16" t="s">
        <v>181</v>
      </c>
      <c r="S8" s="17">
        <f>IF(RUN_YEARS &gt; 3,(A1L101C1 + A1L101C2 + A1L101C3 + A1L101C4) / 4, 0)</f>
        <v>32519.8995</v>
      </c>
      <c r="T8" s="16" t="s">
        <v>182</v>
      </c>
      <c r="U8" s="17">
        <f>IF(RUN_YEARS &gt; 4,(A1L101C1 + A1L101C2 + A1L101C3 + A1L101C4 + A1L101C5) / 5, 0)</f>
        <v>32177.590999999997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27086.242999999999</v>
      </c>
      <c r="F9" s="16" t="s">
        <v>175</v>
      </c>
      <c r="G9" s="15">
        <v>28001.368999999999</v>
      </c>
      <c r="H9" s="16" t="s">
        <v>176</v>
      </c>
      <c r="I9" s="15">
        <v>27632.641</v>
      </c>
      <c r="J9" s="16" t="s">
        <v>177</v>
      </c>
      <c r="K9" s="15">
        <v>27794.583999999999</v>
      </c>
      <c r="L9" s="16" t="s">
        <v>178</v>
      </c>
      <c r="M9" s="15">
        <v>26677.39</v>
      </c>
      <c r="N9" s="16" t="s">
        <v>183</v>
      </c>
      <c r="O9" s="17">
        <f>IF(RUN_YEARS &gt; 1,(A1L102C1 + A1L102C2) / 2, 0)</f>
        <v>27543.805999999997</v>
      </c>
      <c r="P9" s="16" t="s">
        <v>184</v>
      </c>
      <c r="Q9" s="17">
        <f>IF(RUN_YEARS &gt; 2,(A1L102C1 + A1L102C2 + A1L102C3) / 3, 0)</f>
        <v>27573.417666666664</v>
      </c>
      <c r="R9" s="16" t="s">
        <v>185</v>
      </c>
      <c r="S9" s="17">
        <f>IF(RUN_YEARS &gt; 3,(A1L102C1 + A1L102C2 + A1L102C3 + A1L102C4) / 4, 0)</f>
        <v>27628.70925</v>
      </c>
      <c r="T9" s="16" t="s">
        <v>186</v>
      </c>
      <c r="U9" s="17">
        <f>IF(RUN_YEARS &gt; 4,(A1L102C1 + A1L102C2 + A1L102C3 + A1L102C4 + A1L102C5) / 5, 0)</f>
        <v>27438.445400000004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115775.391</v>
      </c>
      <c r="F10" s="16" t="s">
        <v>175</v>
      </c>
      <c r="G10" s="15">
        <v>116564.338</v>
      </c>
      <c r="H10" s="16" t="s">
        <v>176</v>
      </c>
      <c r="I10" s="15">
        <v>111894.765</v>
      </c>
      <c r="J10" s="16" t="s">
        <v>177</v>
      </c>
      <c r="K10" s="15">
        <v>104653.935</v>
      </c>
      <c r="L10" s="16" t="s">
        <v>178</v>
      </c>
      <c r="M10" s="15">
        <v>96992.032000000007</v>
      </c>
      <c r="N10" s="16" t="s">
        <v>187</v>
      </c>
      <c r="O10" s="17">
        <f>IF(RUN_YEARS &gt; 1,(A1L103C1 + A1L103C2) / 2, 0)</f>
        <v>116169.8645</v>
      </c>
      <c r="P10" s="16" t="s">
        <v>188</v>
      </c>
      <c r="Q10" s="17">
        <f>IF(RUN_YEARS &gt; 2,(A1L103C1 + A1L103C2 + A1L103C3) / 3, 0)</f>
        <v>114744.83133333334</v>
      </c>
      <c r="R10" s="16" t="s">
        <v>189</v>
      </c>
      <c r="S10" s="17">
        <f>IF(RUN_YEARS &gt; 3,(A1L103C1 + A1L103C2 + A1L103C3 + A1L103C4) / 4, 0)</f>
        <v>112222.10725</v>
      </c>
      <c r="T10" s="16" t="s">
        <v>190</v>
      </c>
      <c r="U10" s="17">
        <f>IF(RUN_YEARS &gt; 4,(A1L103C1 + A1L103C2 + A1L103C3 + A1L103C4 + A1L103C5) / 5, 0)</f>
        <v>109176.0922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175404.67</v>
      </c>
      <c r="F11" s="16" t="s">
        <v>175</v>
      </c>
      <c r="G11" s="15">
        <v>175207.42600000001</v>
      </c>
      <c r="H11" s="16" t="s">
        <v>176</v>
      </c>
      <c r="I11" s="15">
        <v>173126.796</v>
      </c>
      <c r="J11" s="16" t="s">
        <v>177</v>
      </c>
      <c r="K11" s="15">
        <v>165743.97200000001</v>
      </c>
      <c r="L11" s="16" t="s">
        <v>178</v>
      </c>
      <c r="M11" s="15">
        <v>154477.77900000001</v>
      </c>
      <c r="N11" s="16" t="s">
        <v>191</v>
      </c>
      <c r="O11" s="17">
        <f>IF(RUN_YEARS &gt; 1,(A1L104C1 + A1L104C2) / 2, 0)</f>
        <v>175306.04800000001</v>
      </c>
      <c r="P11" s="16" t="s">
        <v>192</v>
      </c>
      <c r="Q11" s="17">
        <f>IF(RUN_YEARS &gt; 2,(A1L104C1 + A1L104C2 + A1L104C3) / 3, 0)</f>
        <v>174579.63066666666</v>
      </c>
      <c r="R11" s="16" t="s">
        <v>193</v>
      </c>
      <c r="S11" s="17">
        <f>IF(RUN_YEARS &gt; 3,(A1L104C1 + A1L104C2 + A1L104C3 + A1L104C4) / 4, 0)</f>
        <v>172370.71600000001</v>
      </c>
      <c r="T11" s="16" t="s">
        <v>194</v>
      </c>
      <c r="U11" s="17">
        <f>IF(RUN_YEARS &gt; 4,(A1L104C1 + A1L104C2 + A1L104C3 + A1L104C4 + A1L104C5) / 5, 0)</f>
        <v>168792.1286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77198.292000000001</v>
      </c>
      <c r="F12" s="16" t="s">
        <v>175</v>
      </c>
      <c r="G12" s="15">
        <v>71412.805999999997</v>
      </c>
      <c r="H12" s="16" t="s">
        <v>176</v>
      </c>
      <c r="I12" s="15">
        <v>76705.046000000002</v>
      </c>
      <c r="J12" s="16" t="s">
        <v>177</v>
      </c>
      <c r="K12" s="15">
        <v>76766.722999999998</v>
      </c>
      <c r="L12" s="16" t="s">
        <v>178</v>
      </c>
      <c r="M12" s="15">
        <v>71314.346999999994</v>
      </c>
      <c r="N12" s="16" t="s">
        <v>195</v>
      </c>
      <c r="O12" s="17">
        <f>IF(RUN_YEARS &gt; 1,(A1L105C1 + A1L105C2) / 2, 0)</f>
        <v>74305.548999999999</v>
      </c>
      <c r="P12" s="16" t="s">
        <v>196</v>
      </c>
      <c r="Q12" s="17">
        <f>IF(RUN_YEARS &gt; 2,(A1L105C1 + A1L105C2 + A1L105C3) / 3, 0)</f>
        <v>75105.381333333338</v>
      </c>
      <c r="R12" s="16" t="s">
        <v>197</v>
      </c>
      <c r="S12" s="17">
        <f>IF(RUN_YEARS &gt; 3,(A1L105C1 + A1L105C2 + A1L105C3 + A1L105C4) / 4, 0)</f>
        <v>75520.716749999992</v>
      </c>
      <c r="T12" s="16" t="s">
        <v>198</v>
      </c>
      <c r="U12" s="17">
        <f>IF(RUN_YEARS &gt; 4,(A1L105C1 + A1L105C2 + A1L105C3 + A1L105C4 + A1L105C5) / 5, 0)</f>
        <v>74679.44279999999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42039.264999999999</v>
      </c>
      <c r="F13" s="16" t="s">
        <v>175</v>
      </c>
      <c r="G13" s="15">
        <v>43733.29</v>
      </c>
      <c r="H13" s="16" t="s">
        <v>176</v>
      </c>
      <c r="I13" s="15">
        <v>42065.879000000001</v>
      </c>
      <c r="J13" s="16" t="s">
        <v>177</v>
      </c>
      <c r="K13" s="15">
        <v>42385.826000000001</v>
      </c>
      <c r="L13" s="16" t="s">
        <v>178</v>
      </c>
      <c r="M13" s="15">
        <v>40106.06</v>
      </c>
      <c r="N13" s="16" t="s">
        <v>199</v>
      </c>
      <c r="O13" s="17">
        <f>IF(RUN_YEARS &gt; 1,(A1L106C1 + A1L106C2) / 2, 0)</f>
        <v>42886.277499999997</v>
      </c>
      <c r="P13" s="16" t="s">
        <v>200</v>
      </c>
      <c r="Q13" s="17">
        <f>IF(RUN_YEARS &gt; 2,(A1L106C1 + A1L106C2 + A1L106C3) / 3, 0)</f>
        <v>42612.811333333331</v>
      </c>
      <c r="R13" s="16" t="s">
        <v>201</v>
      </c>
      <c r="S13" s="17">
        <f>IF(RUN_YEARS &gt; 3,(A1L106C1 + A1L106C2 + A1L106C3 + A1L106C4) / 4, 0)</f>
        <v>42556.065000000002</v>
      </c>
      <c r="T13" s="16" t="s">
        <v>202</v>
      </c>
      <c r="U13" s="17">
        <f>IF(RUN_YEARS &gt; 4,(A1L106C1 + A1L106C2 + A1L106C3 + A1L106C4 + A1L106C5) / 5, 0)</f>
        <v>42066.063999999998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278521.83899999998</v>
      </c>
      <c r="F14" s="16" t="s">
        <v>175</v>
      </c>
      <c r="G14" s="15">
        <v>281847.81400000001</v>
      </c>
      <c r="H14" s="16" t="s">
        <v>176</v>
      </c>
      <c r="I14" s="15">
        <v>269389.71899999998</v>
      </c>
      <c r="J14" s="16" t="s">
        <v>177</v>
      </c>
      <c r="K14" s="15">
        <v>253354.02</v>
      </c>
      <c r="L14" s="16" t="s">
        <v>178</v>
      </c>
      <c r="M14" s="15">
        <v>236225.696</v>
      </c>
      <c r="N14" s="16" t="s">
        <v>203</v>
      </c>
      <c r="O14" s="17">
        <f>IF(RUN_YEARS &gt; 1,(A1L107C1 + A1L107C2) / 2, 0)</f>
        <v>280184.82649999997</v>
      </c>
      <c r="P14" s="16" t="s">
        <v>204</v>
      </c>
      <c r="Q14" s="17">
        <f>IF(RUN_YEARS &gt; 2,(A1L107C1 + A1L107C2 + A1L107C3) / 3, 0)</f>
        <v>276586.45733333332</v>
      </c>
      <c r="R14" s="16" t="s">
        <v>205</v>
      </c>
      <c r="S14" s="17">
        <f>IF(RUN_YEARS &gt; 3,(A1L107C1 + A1L107C2 + A1L107C3 + A1L107C4) / 4, 0)</f>
        <v>270778.348</v>
      </c>
      <c r="T14" s="16" t="s">
        <v>206</v>
      </c>
      <c r="U14" s="17">
        <f>IF(RUN_YEARS &gt; 4,(A1L107C1 + A1L107C2 + A1L107C3 + A1L107C4 + A1L107C5) / 5, 0)</f>
        <v>263867.81760000001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397759.39600000001</v>
      </c>
      <c r="F15" s="16" t="s">
        <v>175</v>
      </c>
      <c r="G15" s="15">
        <v>396993.91</v>
      </c>
      <c r="H15" s="16" t="s">
        <v>176</v>
      </c>
      <c r="I15" s="15">
        <v>388160.64399999997</v>
      </c>
      <c r="J15" s="16" t="s">
        <v>177</v>
      </c>
      <c r="K15" s="15">
        <v>372506.56900000002</v>
      </c>
      <c r="L15" s="16" t="s">
        <v>178</v>
      </c>
      <c r="M15" s="15">
        <v>347646.103</v>
      </c>
      <c r="N15" s="16" t="s">
        <v>207</v>
      </c>
      <c r="O15" s="17">
        <f>IF(RUN_YEARS &gt; 1,(A1L108C1 + A1L108C2) / 2, 0)</f>
        <v>397376.65299999999</v>
      </c>
      <c r="P15" s="16" t="s">
        <v>208</v>
      </c>
      <c r="Q15" s="17">
        <f>IF(RUN_YEARS &gt; 2,(A1L108C1 + A1L108C2 + A1L108C3) / 3, 0)</f>
        <v>394304.64999999997</v>
      </c>
      <c r="R15" s="16" t="s">
        <v>209</v>
      </c>
      <c r="S15" s="17">
        <f>IF(RUN_YEARS &gt; 3,(A1L108C1 + A1L108C2 + A1L108C3 + A1L108C4) / 4, 0)</f>
        <v>388855.12974999996</v>
      </c>
      <c r="T15" s="16" t="s">
        <v>210</v>
      </c>
      <c r="U15" s="17">
        <f>IF(RUN_YEARS &gt; 4,(A1L108C1 + A1L108C2 + A1L108C3 + A1L108C4 + A1L108C5) / 5, 0)</f>
        <v>380613.32439999998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15719.965</v>
      </c>
      <c r="F16" s="16" t="s">
        <v>175</v>
      </c>
      <c r="G16" s="15">
        <v>16061.146000000001</v>
      </c>
      <c r="H16" s="16" t="s">
        <v>176</v>
      </c>
      <c r="I16" s="15">
        <v>16286.022999999999</v>
      </c>
      <c r="J16" s="16" t="s">
        <v>177</v>
      </c>
      <c r="K16" s="15">
        <v>15423.492</v>
      </c>
      <c r="L16" s="16" t="s">
        <v>178</v>
      </c>
      <c r="M16" s="15">
        <v>15751.885</v>
      </c>
      <c r="N16" s="16" t="s">
        <v>211</v>
      </c>
      <c r="O16" s="17">
        <f>IF(RUN_YEARS &gt; 1,(A1L109C1 + A1L109C2) / 2, 0)</f>
        <v>15890.5555</v>
      </c>
      <c r="P16" s="16" t="s">
        <v>212</v>
      </c>
      <c r="Q16" s="17">
        <f>IF(RUN_YEARS &gt; 2,(A1L109C1 + A1L109C2 + A1L109C3) / 3, 0)</f>
        <v>16022.377999999999</v>
      </c>
      <c r="R16" s="16" t="s">
        <v>213</v>
      </c>
      <c r="S16" s="17">
        <f>IF(RUN_YEARS &gt; 3,(A1L109C1 + A1L109C2 + A1L109C3 + A1L109C4) / 4, 0)</f>
        <v>15872.656499999999</v>
      </c>
      <c r="T16" s="16" t="s">
        <v>214</v>
      </c>
      <c r="U16" s="17">
        <f>IF(RUN_YEARS &gt; 4,(A1L109C1 + A1L109C2 + A1L109C3 + A1L109C4 + A1L109C5) / 5, 0)</f>
        <v>15848.502199999999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30943.705999999998</v>
      </c>
      <c r="F17" s="16" t="s">
        <v>175</v>
      </c>
      <c r="G17" s="15">
        <v>32467.654999999999</v>
      </c>
      <c r="H17" s="16" t="s">
        <v>176</v>
      </c>
      <c r="I17" s="15">
        <v>33128.124000000003</v>
      </c>
      <c r="J17" s="16" t="s">
        <v>177</v>
      </c>
      <c r="K17" s="15">
        <v>27043.334999999999</v>
      </c>
      <c r="L17" s="16" t="s">
        <v>178</v>
      </c>
      <c r="M17" s="15">
        <v>27017.694</v>
      </c>
      <c r="N17" s="16" t="s">
        <v>215</v>
      </c>
      <c r="O17" s="17">
        <f>IF(RUN_YEARS &gt; 1,(A1L110C1 + A1L110C2) / 2, 0)</f>
        <v>31705.680499999999</v>
      </c>
      <c r="P17" s="16" t="s">
        <v>216</v>
      </c>
      <c r="Q17" s="17">
        <f>IF(RUN_YEARS &gt; 2,(A1L110C1 + A1L110C2 + A1L110C3) / 3, 0)</f>
        <v>32179.828333333335</v>
      </c>
      <c r="R17" s="16" t="s">
        <v>217</v>
      </c>
      <c r="S17" s="17">
        <f>IF(RUN_YEARS &gt; 3,(A1L110C1 + A1L110C2 + A1L110C3 + A1L110C4) / 4, 0)</f>
        <v>30895.705000000002</v>
      </c>
      <c r="T17" s="16" t="s">
        <v>218</v>
      </c>
      <c r="U17" s="17">
        <f>IF(RUN_YEARS &gt; 4,(A1L110C1 + A1L110C2 + A1L110C3 + A1L110C4 + A1L110C5) / 5, 0)</f>
        <v>30120.102800000001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46663.671000000002</v>
      </c>
      <c r="F18" s="16" t="s">
        <v>220</v>
      </c>
      <c r="G18" s="17">
        <f>(A1L109C2 + A1L110C2)</f>
        <v>48528.800999999999</v>
      </c>
      <c r="H18" s="16" t="s">
        <v>221</v>
      </c>
      <c r="I18" s="17">
        <f>(A1L109C3 + A1L110C3)</f>
        <v>49414.147000000004</v>
      </c>
      <c r="J18" s="16" t="s">
        <v>222</v>
      </c>
      <c r="K18" s="17">
        <f>(A1L109C4 + A1L110C4)</f>
        <v>42466.826999999997</v>
      </c>
      <c r="L18" s="16" t="s">
        <v>223</v>
      </c>
      <c r="M18" s="17">
        <f>(A1L109C5 + A1L110C5)</f>
        <v>42769.578999999998</v>
      </c>
      <c r="N18" s="16" t="s">
        <v>224</v>
      </c>
      <c r="O18" s="17">
        <f>IF(RUN_YEARS &gt; 1,(A1L111C1 + A1L111C2) / 2, 0)</f>
        <v>47596.236000000004</v>
      </c>
      <c r="P18" s="16" t="s">
        <v>225</v>
      </c>
      <c r="Q18" s="17">
        <f>IF(RUN_YEARS &gt; 2,(A1L111C1 + A1L111C2 + A1L111C3) / 3, 0)</f>
        <v>48202.206333333335</v>
      </c>
      <c r="R18" s="16" t="s">
        <v>226</v>
      </c>
      <c r="S18" s="17">
        <f>IF(RUN_YEARS &gt; 3,(A1L111C1 + A1L111C2 + A1L111C3 + A1L111C4) / 4, 0)</f>
        <v>46768.361499999999</v>
      </c>
      <c r="T18" s="16" t="s">
        <v>227</v>
      </c>
      <c r="U18" s="17">
        <f>IF(RUN_YEARS &gt; 4,(A1L111C1 + A1L111C2 + A1L111C3 + A1L111C4 + A1L111C5) / 5, 0)</f>
        <v>45968.604999999996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444423.06699999998</v>
      </c>
      <c r="F19" s="16" t="s">
        <v>175</v>
      </c>
      <c r="G19" s="15">
        <v>445522.71100000001</v>
      </c>
      <c r="H19" s="16" t="s">
        <v>176</v>
      </c>
      <c r="I19" s="15">
        <v>437574.79100000003</v>
      </c>
      <c r="J19" s="16" t="s">
        <v>177</v>
      </c>
      <c r="K19" s="15">
        <v>414973.39600000001</v>
      </c>
      <c r="L19" s="16" t="s">
        <v>178</v>
      </c>
      <c r="M19" s="15">
        <v>390415.68199999997</v>
      </c>
      <c r="N19" s="16" t="s">
        <v>228</v>
      </c>
      <c r="O19" s="17">
        <f>IF(RUN_YEARS &gt; 1,(A1L112C1 + A1L112C2) / 2, 0)</f>
        <v>444972.88899999997</v>
      </c>
      <c r="P19" s="16" t="s">
        <v>229</v>
      </c>
      <c r="Q19" s="17">
        <f>IF(RUN_YEARS &gt; 2,(A1L112C1 + A1L112C2 + A1L112C3) / 3, 0)</f>
        <v>442506.8563333333</v>
      </c>
      <c r="R19" s="16" t="s">
        <v>230</v>
      </c>
      <c r="S19" s="17">
        <f>IF(RUN_YEARS &gt; 3,(A1L112C1 + A1L112C2 + A1L112C3 + A1L112C4) / 4, 0)</f>
        <v>435623.49124999996</v>
      </c>
      <c r="T19" s="16" t="s">
        <v>231</v>
      </c>
      <c r="U19" s="17">
        <f>IF(RUN_YEARS &gt; 4,(A1L112C1 + A1L112C2 + A1L112C3 + A1L112C4 + A1L112C5) / 5, 0)</f>
        <v>426581.92939999996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529</v>
      </c>
      <c r="F20" s="16" t="s">
        <v>175</v>
      </c>
      <c r="G20" s="15">
        <v>308</v>
      </c>
      <c r="H20" s="16" t="s">
        <v>176</v>
      </c>
      <c r="I20" s="15">
        <v>331</v>
      </c>
      <c r="J20" s="16" t="s">
        <v>177</v>
      </c>
      <c r="K20" s="15">
        <v>324</v>
      </c>
      <c r="L20" s="16" t="s">
        <v>178</v>
      </c>
      <c r="M20" s="15">
        <v>359</v>
      </c>
      <c r="N20" s="16" t="s">
        <v>232</v>
      </c>
      <c r="O20" s="17">
        <f>IF(RUN_YEARS &gt; 1,(A1L113C1 + A1L113C2) / 2, 0)</f>
        <v>418.5</v>
      </c>
      <c r="P20" s="16" t="s">
        <v>233</v>
      </c>
      <c r="Q20" s="17">
        <f>IF(RUN_YEARS &gt; 2,(A1L113C1 + A1L113C2 + A1L113C3) / 3, 0)</f>
        <v>389.33333333333331</v>
      </c>
      <c r="R20" s="16" t="s">
        <v>234</v>
      </c>
      <c r="S20" s="17">
        <f>IF(RUN_YEARS &gt; 3,(A1L113C1 + A1L113C2 + A1L113C3 + A1L113C4) / 4, 0)</f>
        <v>373</v>
      </c>
      <c r="T20" s="16" t="s">
        <v>235</v>
      </c>
      <c r="U20" s="17">
        <f>IF(RUN_YEARS &gt; 4,(A1L113C1 + A1L113C2 + A1L113C3 + A1L113C4 + A1L113C5) / 5, 0)</f>
        <v>370.2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10867387</v>
      </c>
      <c r="F21" s="16" t="s">
        <v>175</v>
      </c>
      <c r="G21" s="15">
        <v>10560527</v>
      </c>
      <c r="H21" s="16" t="s">
        <v>176</v>
      </c>
      <c r="I21" s="15">
        <v>10623222</v>
      </c>
      <c r="J21" s="16" t="s">
        <v>177</v>
      </c>
      <c r="K21" s="15">
        <v>10259837</v>
      </c>
      <c r="L21" s="16" t="s">
        <v>178</v>
      </c>
      <c r="M21" s="15">
        <v>9360074</v>
      </c>
      <c r="N21" s="16" t="s">
        <v>236</v>
      </c>
      <c r="O21" s="17">
        <f>IF(RUN_YEARS &gt; 1,(A1L114C1 + A1L114C2) / 2, 0)</f>
        <v>10713957</v>
      </c>
      <c r="P21" s="16" t="s">
        <v>237</v>
      </c>
      <c r="Q21" s="17">
        <f>IF(RUN_YEARS &gt; 2,(A1L114C1 + A1L114C2 + A1L114C3) / 3, 0)</f>
        <v>10683712</v>
      </c>
      <c r="R21" s="16" t="s">
        <v>238</v>
      </c>
      <c r="S21" s="17">
        <f>IF(RUN_YEARS &gt; 3,(A1L114C1 + A1L114C2 + A1L114C3 + A1L114C4) / 4, 0)</f>
        <v>10577743.25</v>
      </c>
      <c r="T21" s="16" t="s">
        <v>239</v>
      </c>
      <c r="U21" s="17">
        <f>IF(RUN_YEARS &gt; 4,(A1L114C1 + A1L114C2 + A1L114C3 + A1L114C4 + A1L114C5) / 5, 0)</f>
        <v>10334209.4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3018395</v>
      </c>
      <c r="F22" s="16" t="s">
        <v>175</v>
      </c>
      <c r="G22" s="15">
        <v>2893749</v>
      </c>
      <c r="H22" s="16" t="s">
        <v>176</v>
      </c>
      <c r="I22" s="15">
        <v>3143290</v>
      </c>
      <c r="J22" s="16" t="s">
        <v>177</v>
      </c>
      <c r="K22" s="15">
        <v>3082736</v>
      </c>
      <c r="L22" s="16" t="s">
        <v>178</v>
      </c>
      <c r="M22" s="15">
        <v>2836013</v>
      </c>
      <c r="N22" s="16" t="s">
        <v>240</v>
      </c>
      <c r="O22" s="17">
        <f>IF(RUN_YEARS &gt; 1,(A1L115C1 + A1L115C2) / 2, 0)</f>
        <v>2956072</v>
      </c>
      <c r="P22" s="16" t="s">
        <v>241</v>
      </c>
      <c r="Q22" s="17">
        <f>IF(RUN_YEARS &gt; 2,(A1L115C1 + A1L115C2 + A1L115C3) / 3, 0)</f>
        <v>3018478</v>
      </c>
      <c r="R22" s="16" t="s">
        <v>242</v>
      </c>
      <c r="S22" s="17">
        <f>IF(RUN_YEARS &gt; 3,(A1L115C1 + A1L115C2 + A1L115C3 + A1L115C4) / 4, 0)</f>
        <v>3034542.5</v>
      </c>
      <c r="T22" s="16" t="s">
        <v>243</v>
      </c>
      <c r="U22" s="17">
        <f>IF(RUN_YEARS &gt; 4,(A1L115C1 + A1L115C2 + A1L115C3 + A1L115C4 + A1L115C5) / 5, 0)</f>
        <v>2994836.6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642534</v>
      </c>
      <c r="F23" s="16" t="s">
        <v>175</v>
      </c>
      <c r="G23" s="15">
        <v>630087</v>
      </c>
      <c r="H23" s="16" t="s">
        <v>176</v>
      </c>
      <c r="I23" s="15">
        <v>660597</v>
      </c>
      <c r="J23" s="16" t="s">
        <v>177</v>
      </c>
      <c r="K23" s="15">
        <v>670889</v>
      </c>
      <c r="L23" s="16" t="s">
        <v>178</v>
      </c>
      <c r="M23" s="15">
        <v>581952</v>
      </c>
      <c r="N23" s="16" t="s">
        <v>244</v>
      </c>
      <c r="O23" s="17">
        <f>IF(RUN_YEARS &gt; 1,(A1L116C1 + A1L116C2) / 2, 0)</f>
        <v>636310.5</v>
      </c>
      <c r="P23" s="16" t="s">
        <v>245</v>
      </c>
      <c r="Q23" s="17">
        <f>IF(RUN_YEARS &gt; 2,(A1L116C1 + A1L116C2 + A1L116C3) / 3, 0)</f>
        <v>644406</v>
      </c>
      <c r="R23" s="16" t="s">
        <v>246</v>
      </c>
      <c r="S23" s="17">
        <f>IF(RUN_YEARS &gt; 3,(A1L116C1 + A1L116C2 + A1L116C3 + A1L116C4) / 4, 0)</f>
        <v>651026.75</v>
      </c>
      <c r="T23" s="16" t="s">
        <v>247</v>
      </c>
      <c r="U23" s="17">
        <f>IF(RUN_YEARS &gt; 4,(A1L116C1 + A1L116C2 + A1L116C3 + A1L116C4 + A1L116C5) / 5, 0)</f>
        <v>637211.80000000005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7206458</v>
      </c>
      <c r="F24" s="16" t="s">
        <v>175</v>
      </c>
      <c r="G24" s="15">
        <v>7036691</v>
      </c>
      <c r="H24" s="16" t="s">
        <v>176</v>
      </c>
      <c r="I24" s="15">
        <v>6819335</v>
      </c>
      <c r="J24" s="16" t="s">
        <v>177</v>
      </c>
      <c r="K24" s="15">
        <v>6506212</v>
      </c>
      <c r="L24" s="16" t="s">
        <v>178</v>
      </c>
      <c r="M24" s="15">
        <v>5942109</v>
      </c>
      <c r="N24" s="16" t="s">
        <v>248</v>
      </c>
      <c r="O24" s="17">
        <f>IF(RUN_YEARS &gt; 1,(A1L117C1 + A1L117C2) / 2, 0)</f>
        <v>7121574.5</v>
      </c>
      <c r="P24" s="16" t="s">
        <v>249</v>
      </c>
      <c r="Q24" s="17">
        <f>IF(RUN_YEARS &gt; 2,(A1L117C1 + A1L117C2 + A1L117C3) / 3, 0)</f>
        <v>7020828</v>
      </c>
      <c r="R24" s="16" t="s">
        <v>250</v>
      </c>
      <c r="S24" s="17">
        <f>IF(RUN_YEARS &gt; 3,(A1L117C1 + A1L117C2 + A1L117C3 + A1L117C4) / 4, 0)</f>
        <v>6892174</v>
      </c>
      <c r="T24" s="16" t="s">
        <v>251</v>
      </c>
      <c r="U24" s="17">
        <f>IF(RUN_YEARS &gt; 4,(A1L117C1 + A1L117C2 + A1L117C3 + A1L117C4 + A1L117C5) / 5, 0)</f>
        <v>6702161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78061860</v>
      </c>
      <c r="F25" s="16" t="s">
        <v>175</v>
      </c>
      <c r="G25" s="15">
        <v>78399537</v>
      </c>
      <c r="H25" s="16" t="s">
        <v>176</v>
      </c>
      <c r="I25" s="15">
        <v>75773329</v>
      </c>
      <c r="J25" s="16" t="s">
        <v>177</v>
      </c>
      <c r="K25" s="15">
        <v>73407940</v>
      </c>
      <c r="L25" s="16" t="s">
        <v>178</v>
      </c>
      <c r="M25" s="15">
        <v>67988587</v>
      </c>
      <c r="N25" s="16" t="s">
        <v>252</v>
      </c>
      <c r="O25" s="17">
        <f>IF(RUN_YEARS &gt; 1,(A1L118C1 + A1L118C2) / 2, 0)</f>
        <v>78230698.5</v>
      </c>
      <c r="P25" s="16" t="s">
        <v>253</v>
      </c>
      <c r="Q25" s="17">
        <f>IF(RUN_YEARS &gt; 2,(A1L118C1 + A1L118C2 + A1L118C3) / 3, 0)</f>
        <v>77411575.333333328</v>
      </c>
      <c r="R25" s="16" t="s">
        <v>254</v>
      </c>
      <c r="S25" s="17">
        <f>IF(RUN_YEARS &gt; 3,(A1L118C1 + A1L118C2 + A1L118C3 + A1L118C4) / 4, 0)</f>
        <v>76410666.5</v>
      </c>
      <c r="T25" s="16" t="s">
        <v>255</v>
      </c>
      <c r="U25" s="17">
        <f>IF(RUN_YEARS &gt; 4,(A1L118C1 + A1L118C2 + A1L118C3 + A1L118C4 + A1L118C5) / 5, 0)</f>
        <v>74726250.599999994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244096386</v>
      </c>
      <c r="F26" s="16" t="s">
        <v>175</v>
      </c>
      <c r="G26" s="15">
        <v>240596324</v>
      </c>
      <c r="H26" s="16" t="s">
        <v>176</v>
      </c>
      <c r="I26" s="15">
        <v>259258407</v>
      </c>
      <c r="J26" s="16" t="s">
        <v>177</v>
      </c>
      <c r="K26" s="15">
        <v>256475359</v>
      </c>
      <c r="L26" s="16" t="s">
        <v>178</v>
      </c>
      <c r="M26" s="15">
        <v>232417187</v>
      </c>
      <c r="N26" s="16" t="s">
        <v>256</v>
      </c>
      <c r="O26" s="17">
        <f>IF(RUN_YEARS &gt; 1,(A1L119C1 + A1L119C2) / 2, 0)</f>
        <v>242346355</v>
      </c>
      <c r="P26" s="16" t="s">
        <v>257</v>
      </c>
      <c r="Q26" s="17">
        <f>IF(RUN_YEARS &gt; 2,(A1L119C1 + A1L119C2 + A1L119C3) / 3, 0)</f>
        <v>247983705.66666666</v>
      </c>
      <c r="R26" s="16" t="s">
        <v>258</v>
      </c>
      <c r="S26" s="17">
        <f>IF(RUN_YEARS &gt; 3,(A1L119C1 + A1L119C2 + A1L119C3 + A1L119C4) / 4, 0)</f>
        <v>250106619</v>
      </c>
      <c r="T26" s="16" t="s">
        <v>259</v>
      </c>
      <c r="U26" s="17">
        <f>IF(RUN_YEARS &gt; 4,(A1L119C1 + A1L119C2 + A1L119C3 + A1L119C4 + A1L119C5) / 5, 0)</f>
        <v>246568732.59999999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48292087</v>
      </c>
      <c r="F27" s="16" t="s">
        <v>175</v>
      </c>
      <c r="G27" s="15">
        <v>47674440</v>
      </c>
      <c r="H27" s="16" t="s">
        <v>176</v>
      </c>
      <c r="I27" s="15">
        <v>50543200</v>
      </c>
      <c r="J27" s="16" t="s">
        <v>177</v>
      </c>
      <c r="K27" s="15">
        <v>51794656</v>
      </c>
      <c r="L27" s="16" t="s">
        <v>178</v>
      </c>
      <c r="M27" s="15">
        <v>43918161</v>
      </c>
      <c r="N27" s="16" t="s">
        <v>260</v>
      </c>
      <c r="O27" s="17">
        <f>IF(RUN_YEARS &gt; 1,(A1L120C1 + A1L120C2) / 2, 0)</f>
        <v>47983263.5</v>
      </c>
      <c r="P27" s="16" t="s">
        <v>261</v>
      </c>
      <c r="Q27" s="17">
        <f>IF(RUN_YEARS &gt; 2,(A1L120C1 + A1L120C2 + A1L120C3) / 3, 0)</f>
        <v>48836575.666666664</v>
      </c>
      <c r="R27" s="16" t="s">
        <v>262</v>
      </c>
      <c r="S27" s="17">
        <f>IF(RUN_YEARS &gt; 3,(A1L120C1 + A1L120C2 + A1L120C3 + A1L120C4) / 4, 0)</f>
        <v>49576095.75</v>
      </c>
      <c r="T27" s="16" t="s">
        <v>263</v>
      </c>
      <c r="U27" s="17">
        <f>IF(RUN_YEARS &gt; 4,(A1L120C1 + A1L120C2 + A1L120C3 + A1L120C4 + A1L120C5) / 5, 0)</f>
        <v>48444508.799999997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597671550</v>
      </c>
      <c r="F28" s="16" t="s">
        <v>175</v>
      </c>
      <c r="G28" s="15">
        <v>574988580</v>
      </c>
      <c r="H28" s="16" t="s">
        <v>176</v>
      </c>
      <c r="I28" s="15">
        <v>560726157</v>
      </c>
      <c r="J28" s="16" t="s">
        <v>177</v>
      </c>
      <c r="K28" s="15">
        <v>540314793</v>
      </c>
      <c r="L28" s="16" t="s">
        <v>178</v>
      </c>
      <c r="M28" s="15">
        <v>480308517</v>
      </c>
      <c r="N28" s="16" t="s">
        <v>264</v>
      </c>
      <c r="O28" s="17">
        <f>IF(RUN_YEARS &gt; 1,(A1L121C1 + A1L121C2) / 2, 0)</f>
        <v>586330065</v>
      </c>
      <c r="P28" s="16" t="s">
        <v>265</v>
      </c>
      <c r="Q28" s="17">
        <f>IF(RUN_YEARS &gt; 2,(A1L121C1 + A1L121C2 + A1L121C3) / 3, 0)</f>
        <v>577795429</v>
      </c>
      <c r="R28" s="16" t="s">
        <v>266</v>
      </c>
      <c r="S28" s="17">
        <f>IF(RUN_YEARS &gt; 3,(A1L121C1 + A1L121C2 + A1L121C3 + A1L121C4) / 4, 0)</f>
        <v>568425270</v>
      </c>
      <c r="T28" s="16" t="s">
        <v>267</v>
      </c>
      <c r="U28" s="17">
        <f>IF(RUN_YEARS &gt; 4,(A1L121C1 + A1L121C2 + A1L121C3 + A1L121C4 + A1L121C5) / 5, 0)</f>
        <v>550801919.39999998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890060023</v>
      </c>
      <c r="F29" s="16" t="s">
        <v>269</v>
      </c>
      <c r="G29" s="17">
        <f>SUM(A1L119C2:A1L121C2)</f>
        <v>863259344</v>
      </c>
      <c r="H29" s="16" t="s">
        <v>270</v>
      </c>
      <c r="I29" s="17">
        <f>SUM(A1L119C3:A1L121C3)</f>
        <v>870527764</v>
      </c>
      <c r="J29" s="16" t="s">
        <v>271</v>
      </c>
      <c r="K29" s="17">
        <f>SUM(A1L119C4:A1L121C4)</f>
        <v>848584808</v>
      </c>
      <c r="L29" s="16" t="s">
        <v>272</v>
      </c>
      <c r="M29" s="17">
        <f>SUM(A1L119C5:A1L121C5)</f>
        <v>756643865</v>
      </c>
      <c r="N29" s="16" t="s">
        <v>273</v>
      </c>
      <c r="O29" s="17">
        <f>IF(RUN_YEARS &gt; 1,(A1L122C1 + A1L122C2) / 2, 0)</f>
        <v>876659683.5</v>
      </c>
      <c r="P29" s="16" t="s">
        <v>274</v>
      </c>
      <c r="Q29" s="17">
        <f>IF(RUN_YEARS &gt; 2,(A1L122C1 + A1L122C2 + A1L122C3) / 3, 0)</f>
        <v>874615710.33333337</v>
      </c>
      <c r="R29" s="16" t="s">
        <v>275</v>
      </c>
      <c r="S29" s="17">
        <f>IF(RUN_YEARS &gt; 3,(A1L122C1 + A1L122C2 + A1L122C3 + A1L122C4) / 4, 0)</f>
        <v>868107984.75</v>
      </c>
      <c r="T29" s="16" t="s">
        <v>276</v>
      </c>
      <c r="U29" s="17">
        <f>IF(RUN_YEARS &gt; 4,(A1L122C1 + A1L122C2 + A1L122C3 + A1L122C4 + A1L122C5) / 5, 0)</f>
        <v>845815160.79999995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976603882</v>
      </c>
      <c r="F30" s="16" t="s">
        <v>175</v>
      </c>
      <c r="G30" s="15">
        <v>949826394</v>
      </c>
      <c r="H30" s="16" t="s">
        <v>176</v>
      </c>
      <c r="I30" s="15">
        <v>953459909</v>
      </c>
      <c r="J30" s="16" t="s">
        <v>177</v>
      </c>
      <c r="K30" s="15">
        <v>928707791</v>
      </c>
      <c r="L30" s="16" t="s">
        <v>178</v>
      </c>
      <c r="M30" s="15">
        <v>831228667</v>
      </c>
      <c r="N30" s="16" t="s">
        <v>277</v>
      </c>
      <c r="O30" s="17">
        <f>IF(RUN_YEARS &gt; 1,(A1L123C1 + A1L123C2) / 2, 0)</f>
        <v>963215138</v>
      </c>
      <c r="P30" s="16" t="s">
        <v>278</v>
      </c>
      <c r="Q30" s="17">
        <f>IF(RUN_YEARS &gt; 2,(A1L123C1 + A1L123C2 + A1L123C3) / 3, 0)</f>
        <v>959963395</v>
      </c>
      <c r="R30" s="16" t="s">
        <v>279</v>
      </c>
      <c r="S30" s="17">
        <f>IF(RUN_YEARS &gt; 3,(A1L123C1 + A1L123C2 + A1L123C3 + A1L123C4) / 4, 0)</f>
        <v>952149494</v>
      </c>
      <c r="T30" s="16" t="s">
        <v>280</v>
      </c>
      <c r="U30" s="17">
        <f>IF(RUN_YEARS &gt; 4,(A1L123C1 + A1L123C2 + A1L123C3 + A1L123C4 + A1L123C5) / 5, 0)</f>
        <v>927965328.60000002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974842</v>
      </c>
      <c r="F31" s="16" t="s">
        <v>175</v>
      </c>
      <c r="G31" s="15">
        <v>967077</v>
      </c>
      <c r="H31" s="16" t="s">
        <v>176</v>
      </c>
      <c r="I31" s="15">
        <v>1014836</v>
      </c>
      <c r="J31" s="16" t="s">
        <v>177</v>
      </c>
      <c r="K31" s="15">
        <v>1001033</v>
      </c>
      <c r="L31" s="16" t="s">
        <v>178</v>
      </c>
      <c r="M31" s="15">
        <v>895132</v>
      </c>
      <c r="N31" s="16" t="s">
        <v>281</v>
      </c>
      <c r="O31" s="17">
        <f>IF(RUN_YEARS &gt; 1,(A1L124C1 + A1L124C2) / 2, 0)</f>
        <v>970959.5</v>
      </c>
      <c r="P31" s="16" t="s">
        <v>282</v>
      </c>
      <c r="Q31" s="17">
        <f>IF(RUN_YEARS &gt; 2,(A1L124C1 + A1L124C2 + A1L124C3) / 3, 0)</f>
        <v>985585</v>
      </c>
      <c r="R31" s="16" t="s">
        <v>283</v>
      </c>
      <c r="S31" s="17">
        <f>IF(RUN_YEARS &gt; 3,(A1L124C1 + A1L124C2 + A1L124C3 + A1L124C4) / 4, 0)</f>
        <v>989447</v>
      </c>
      <c r="T31" s="16" t="s">
        <v>284</v>
      </c>
      <c r="U31" s="17">
        <f>IF(RUN_YEARS &gt; 4,(A1L124C1 + A1L124C2 + A1L124C3 + A1L124C4 + A1L124C5) / 5, 0)</f>
        <v>970584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39260.648999999998</v>
      </c>
      <c r="F32" s="16" t="s">
        <v>175</v>
      </c>
      <c r="G32" s="15">
        <v>38537.703000000001</v>
      </c>
      <c r="H32" s="16" t="s">
        <v>176</v>
      </c>
      <c r="I32" s="15">
        <v>43305.851999999999</v>
      </c>
      <c r="J32" s="16" t="s">
        <v>177</v>
      </c>
      <c r="K32" s="15">
        <v>36182.152999999998</v>
      </c>
      <c r="L32" s="16" t="s">
        <v>178</v>
      </c>
      <c r="M32" s="15">
        <v>26502.188999999998</v>
      </c>
      <c r="N32" s="16" t="s">
        <v>285</v>
      </c>
      <c r="O32" s="17">
        <f>IF(RUN_YEARS &gt; 1,(A1L125C1 + A1L125C2) / 2, 0)</f>
        <v>38899.175999999999</v>
      </c>
      <c r="P32" s="16" t="s">
        <v>286</v>
      </c>
      <c r="Q32" s="17">
        <f>IF(RUN_YEARS &gt; 2,(A1L125C1 + A1L125C2 + A1L125C3) / 3, 0)</f>
        <v>40368.067999999999</v>
      </c>
      <c r="R32" s="16" t="s">
        <v>287</v>
      </c>
      <c r="S32" s="17">
        <f>IF(RUN_YEARS &gt; 3,(A1L125C1 + A1L125C2 + A1L125C3 + A1L125C4) / 4, 0)</f>
        <v>39321.589249999997</v>
      </c>
      <c r="T32" s="16" t="s">
        <v>288</v>
      </c>
      <c r="U32" s="17">
        <f>IF(RUN_YEARS &gt; 4,(A1L125C1 + A1L125C2 + A1L125C3 + A1L125C4 + A1L125C5) / 5, 0)</f>
        <v>36757.709199999998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36591.180999999997</v>
      </c>
      <c r="F33" s="16" t="s">
        <v>175</v>
      </c>
      <c r="G33" s="15">
        <v>37185.135999999999</v>
      </c>
      <c r="H33" s="16" t="s">
        <v>176</v>
      </c>
      <c r="I33" s="15">
        <v>36910.6</v>
      </c>
      <c r="J33" s="16" t="s">
        <v>177</v>
      </c>
      <c r="K33" s="15">
        <v>34248.317999999999</v>
      </c>
      <c r="L33" s="16" t="s">
        <v>178</v>
      </c>
      <c r="M33" s="15">
        <v>22179.74</v>
      </c>
      <c r="N33" s="16" t="s">
        <v>289</v>
      </c>
      <c r="O33" s="17">
        <f>IF(RUN_YEARS &gt; 1,(A1L126C1 + A1L126C2) / 2, 0)</f>
        <v>36888.158499999998</v>
      </c>
      <c r="P33" s="16" t="s">
        <v>290</v>
      </c>
      <c r="Q33" s="17">
        <f>IF(RUN_YEARS &gt; 2,(A1L126C1 + A1L126C2 + A1L126C3) / 3, 0)</f>
        <v>36895.638999999996</v>
      </c>
      <c r="R33" s="16" t="s">
        <v>291</v>
      </c>
      <c r="S33" s="17">
        <f>IF(RUN_YEARS &gt; 3,(A1L126C1 + A1L126C2 + A1L126C3 + A1L126C4) / 4, 0)</f>
        <v>36233.808749999997</v>
      </c>
      <c r="T33" s="16" t="s">
        <v>292</v>
      </c>
      <c r="U33" s="17">
        <f>IF(RUN_YEARS &gt; 4,(A1L126C1 + A1L126C2 + A1L126C3 + A1L126C4 + A1L126C5) / 5, 0)</f>
        <v>33422.994999999995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1090.5119999999999</v>
      </c>
      <c r="F34" s="16" t="s">
        <v>175</v>
      </c>
      <c r="G34" s="15">
        <v>334.60700000000003</v>
      </c>
      <c r="H34" s="16" t="s">
        <v>176</v>
      </c>
      <c r="I34" s="15">
        <v>1638.3240000000001</v>
      </c>
      <c r="J34" s="16" t="s">
        <v>177</v>
      </c>
      <c r="K34" s="15">
        <v>2132.116</v>
      </c>
      <c r="L34" s="16" t="s">
        <v>178</v>
      </c>
      <c r="M34" s="15">
        <v>459.26299999999998</v>
      </c>
      <c r="N34" s="16" t="s">
        <v>293</v>
      </c>
      <c r="O34" s="17">
        <f>IF(RUN_YEARS &gt; 1,(A1L127C1 + A1L127C2) / 2, 0)</f>
        <v>712.55949999999996</v>
      </c>
      <c r="P34" s="16" t="s">
        <v>294</v>
      </c>
      <c r="Q34" s="17">
        <f>IF(RUN_YEARS &gt; 2,(A1L127C1 + A1L127C2 + A1L127C3) / 3, 0)</f>
        <v>1021.1476666666667</v>
      </c>
      <c r="R34" s="16" t="s">
        <v>295</v>
      </c>
      <c r="S34" s="17">
        <f>IF(RUN_YEARS &gt; 3,(A1L127C1 + A1L127C2 + A1L127C3 + A1L127C4) / 4, 0)</f>
        <v>1298.88975</v>
      </c>
      <c r="T34" s="16" t="s">
        <v>296</v>
      </c>
      <c r="U34" s="17">
        <f>IF(RUN_YEARS &gt; 4,(A1L127C1 + A1L127C2 + A1L127C3 + A1L127C4 + A1L127C5) / 5, 0)</f>
        <v>1130.9644000000001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8976.0889999999999</v>
      </c>
      <c r="F36" s="16" t="s">
        <v>175</v>
      </c>
      <c r="G36" s="15">
        <v>8962.2139999999999</v>
      </c>
      <c r="H36" s="16" t="s">
        <v>176</v>
      </c>
      <c r="I36" s="15">
        <v>9460.07</v>
      </c>
      <c r="J36" s="16" t="s">
        <v>177</v>
      </c>
      <c r="K36" s="15">
        <v>8888.4009999999998</v>
      </c>
      <c r="L36" s="16" t="s">
        <v>178</v>
      </c>
      <c r="M36" s="15">
        <v>8009.7719999999999</v>
      </c>
      <c r="N36" s="16" t="s">
        <v>301</v>
      </c>
      <c r="O36" s="17">
        <f>IF(RUN_YEARS &gt; 1,(A1L129C1 + A1L129C2) / 2, 0)</f>
        <v>8969.1514999999999</v>
      </c>
      <c r="P36" s="16" t="s">
        <v>302</v>
      </c>
      <c r="Q36" s="17">
        <f>IF(RUN_YEARS &gt; 2,(A1L129C1 + A1L129C2 + A1L129C3) / 3, 0)</f>
        <v>9132.7909999999993</v>
      </c>
      <c r="R36" s="16" t="s">
        <v>303</v>
      </c>
      <c r="S36" s="17">
        <f>IF(RUN_YEARS &gt; 3,(A1L129C1 + A1L129C2 + A1L129C3 + A1L129C4) / 4, 0)</f>
        <v>9071.6934999999994</v>
      </c>
      <c r="T36" s="16" t="s">
        <v>304</v>
      </c>
      <c r="U36" s="17">
        <f>IF(RUN_YEARS &gt; 4,(A1L129C1 + A1L129C2 + A1L129C3 + A1L129C4 + A1L129C5) / 5, 0)</f>
        <v>8859.3091999999997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1964.3</v>
      </c>
      <c r="F37" s="16" t="s">
        <v>175</v>
      </c>
      <c r="G37" s="15">
        <v>2024.0239999999999</v>
      </c>
      <c r="H37" s="16" t="s">
        <v>176</v>
      </c>
      <c r="I37" s="15">
        <v>2044.9639999999999</v>
      </c>
      <c r="J37" s="16" t="s">
        <v>177</v>
      </c>
      <c r="K37" s="15">
        <v>1928.2629999999999</v>
      </c>
      <c r="L37" s="16" t="s">
        <v>178</v>
      </c>
      <c r="M37" s="15">
        <v>1961.7080000000001</v>
      </c>
      <c r="N37" s="16" t="s">
        <v>305</v>
      </c>
      <c r="O37" s="17">
        <f>IF(RUN_YEARS &gt; 1,(A1L130C1 + A1L130C2) / 2, 0)</f>
        <v>1994.1619999999998</v>
      </c>
      <c r="P37" s="16" t="s">
        <v>306</v>
      </c>
      <c r="Q37" s="17">
        <f>IF(RUN_YEARS &gt; 2,(A1L130C1 + A1L130C2 + A1L130C3) / 3, 0)</f>
        <v>2011.0959999999998</v>
      </c>
      <c r="R37" s="16" t="s">
        <v>307</v>
      </c>
      <c r="S37" s="17">
        <f>IF(RUN_YEARS &gt; 3,(A1L130C1 + A1L130C2 + A1L130C3 + A1L130C4) / 4, 0)</f>
        <v>1990.3877499999999</v>
      </c>
      <c r="T37" s="16" t="s">
        <v>308</v>
      </c>
      <c r="U37" s="17">
        <f>IF(RUN_YEARS &gt; 4,(A1L130C1 + A1L130C2 + A1L130C3 + A1L130C4 + A1L130C5) / 5, 0)</f>
        <v>1984.6518000000001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7011.7889999999998</v>
      </c>
      <c r="F38" s="16" t="s">
        <v>310</v>
      </c>
      <c r="G38" s="17">
        <f>(A1L129C2 - A1L130C2)</f>
        <v>6938.1900000000005</v>
      </c>
      <c r="H38" s="16" t="s">
        <v>311</v>
      </c>
      <c r="I38" s="17">
        <f>(A1L129C3 - A1L130C3)</f>
        <v>7415.1059999999998</v>
      </c>
      <c r="J38" s="16" t="s">
        <v>312</v>
      </c>
      <c r="K38" s="17">
        <f>(A1L129C4 - A1L130C4)</f>
        <v>6960.1379999999999</v>
      </c>
      <c r="L38" s="16" t="s">
        <v>313</v>
      </c>
      <c r="M38" s="17">
        <f>(A1L129C5 - A1L130C5)</f>
        <v>6048.0640000000003</v>
      </c>
      <c r="N38" s="16" t="s">
        <v>314</v>
      </c>
      <c r="O38" s="17">
        <f>IF(RUN_YEARS &gt; 1,(A1L131C1 + A1L131C2) / 2, 0)</f>
        <v>6974.9894999999997</v>
      </c>
      <c r="P38" s="16" t="s">
        <v>315</v>
      </c>
      <c r="Q38" s="17">
        <f>IF(RUN_YEARS &gt; 2,(A1L131C1 + A1L131C2 + A1L131C3) / 3, 0)</f>
        <v>7121.6949999999997</v>
      </c>
      <c r="R38" s="16" t="s">
        <v>316</v>
      </c>
      <c r="S38" s="17">
        <f>IF(RUN_YEARS &gt; 3,(A1L131C1 + A1L131C2 + A1L131C3 + A1L131C4) / 4, 0)</f>
        <v>7081.3057499999995</v>
      </c>
      <c r="T38" s="16" t="s">
        <v>317</v>
      </c>
      <c r="U38" s="17">
        <f>IF(RUN_YEARS &gt; 4,(A1L131C1 + A1L131C2 + A1L131C3 + A1L131C4 + A1L131C5) / 5, 0)</f>
        <v>6874.6573999999991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4926.4430000000002</v>
      </c>
      <c r="F39" s="16" t="s">
        <v>175</v>
      </c>
      <c r="G39" s="15">
        <v>5154.2560000000003</v>
      </c>
      <c r="H39" s="16" t="s">
        <v>176</v>
      </c>
      <c r="I39" s="15">
        <v>5243.585</v>
      </c>
      <c r="J39" s="16" t="s">
        <v>177</v>
      </c>
      <c r="K39" s="15">
        <v>5003.7</v>
      </c>
      <c r="L39" s="16" t="s">
        <v>178</v>
      </c>
      <c r="M39" s="15">
        <v>4657.5630000000001</v>
      </c>
      <c r="N39" s="16" t="s">
        <v>318</v>
      </c>
      <c r="O39" s="17">
        <f>IF(RUN_YEARS &gt; 1,(A1L132C1 + A1L132C2) / 2, 0)</f>
        <v>5040.3495000000003</v>
      </c>
      <c r="P39" s="16" t="s">
        <v>319</v>
      </c>
      <c r="Q39" s="17">
        <f>IF(RUN_YEARS &gt; 2,(A1L132C1 + A1L132C2 + A1L132C3) / 3, 0)</f>
        <v>5108.0946666666669</v>
      </c>
      <c r="R39" s="16" t="s">
        <v>320</v>
      </c>
      <c r="S39" s="17">
        <f>IF(RUN_YEARS &gt; 3,(A1L132C1 + A1L132C2 + A1L132C3 + A1L132C4) / 4, 0)</f>
        <v>5081.9960000000001</v>
      </c>
      <c r="T39" s="16" t="s">
        <v>321</v>
      </c>
      <c r="U39" s="17">
        <f>IF(RUN_YEARS &gt; 4,(A1L132C1 + A1L132C2 + A1L132C3 + A1L132C4 + A1L132C5) / 5, 0)</f>
        <v>4997.1093999999994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6890.7430000000004</v>
      </c>
      <c r="F40" s="16" t="s">
        <v>323</v>
      </c>
      <c r="G40" s="17">
        <f>(A1L130C2 + A1L132C2)</f>
        <v>7178.2800000000007</v>
      </c>
      <c r="H40" s="16" t="s">
        <v>324</v>
      </c>
      <c r="I40" s="17">
        <f>(A1L130C3 + A1L132C3)</f>
        <v>7288.549</v>
      </c>
      <c r="J40" s="16" t="s">
        <v>325</v>
      </c>
      <c r="K40" s="17">
        <f>(A1L130C4 + A1L132C4)</f>
        <v>6931.9629999999997</v>
      </c>
      <c r="L40" s="16" t="s">
        <v>326</v>
      </c>
      <c r="M40" s="17">
        <f>(A1L130C5 + A1L132C5)</f>
        <v>6619.2710000000006</v>
      </c>
      <c r="N40" s="16" t="s">
        <v>327</v>
      </c>
      <c r="O40" s="17">
        <f>IF(RUN_YEARS &gt; 1,(A1L133C1 + A1L133C2) / 2, 0)</f>
        <v>7034.5115000000005</v>
      </c>
      <c r="P40" s="16" t="s">
        <v>328</v>
      </c>
      <c r="Q40" s="17">
        <f>IF(RUN_YEARS &gt; 2,(A1L133C1 + A1L133C2 + A1L133C3) / 3, 0)</f>
        <v>7119.1906666666664</v>
      </c>
      <c r="R40" s="16" t="s">
        <v>329</v>
      </c>
      <c r="S40" s="17">
        <f>IF(RUN_YEARS &gt; 3,(A1L133C1 + A1L133C2 + A1L133C3 + A1L133C4) / 4, 0)</f>
        <v>7072.38375</v>
      </c>
      <c r="T40" s="16" t="s">
        <v>330</v>
      </c>
      <c r="U40" s="17">
        <f>IF(RUN_YEARS &gt; 4,(A1L133C1 + A1L133C2 + A1L133C3 + A1L133C4 + A1L133C5) / 5, 0)</f>
        <v>6981.761199999999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5352.2879999999996</v>
      </c>
      <c r="F41" s="16" t="s">
        <v>175</v>
      </c>
      <c r="G41" s="15">
        <v>5133.1170000000002</v>
      </c>
      <c r="H41" s="16" t="s">
        <v>176</v>
      </c>
      <c r="I41" s="15">
        <v>6128.4690000000001</v>
      </c>
      <c r="J41" s="16" t="s">
        <v>177</v>
      </c>
      <c r="K41" s="15">
        <v>6215.3940000000002</v>
      </c>
      <c r="L41" s="16" t="s">
        <v>178</v>
      </c>
      <c r="M41" s="15">
        <v>5566.1679999999997</v>
      </c>
      <c r="N41" s="16" t="s">
        <v>331</v>
      </c>
      <c r="O41" s="17">
        <f>IF(RUN_YEARS &gt; 1,(A1L134C1 + A1L134C2) / 2, 0)</f>
        <v>5242.7024999999994</v>
      </c>
      <c r="P41" s="16" t="s">
        <v>332</v>
      </c>
      <c r="Q41" s="17">
        <f>IF(RUN_YEARS &gt; 2,(A1L134C1 + A1L134C2 + A1L134C3) / 3, 0)</f>
        <v>5537.9579999999996</v>
      </c>
      <c r="R41" s="16" t="s">
        <v>333</v>
      </c>
      <c r="S41" s="17">
        <f>IF(RUN_YEARS &gt; 3,(A1L134C1 + A1L134C2 + A1L134C3 + A1L134C4) / 4, 0)</f>
        <v>5707.317</v>
      </c>
      <c r="T41" s="16" t="s">
        <v>334</v>
      </c>
      <c r="U41" s="17">
        <f>IF(RUN_YEARS &gt; 4,(A1L134C1 + A1L134C2 + A1L134C3 + A1L134C4 + A1L134C5) / 5, 0)</f>
        <v>5679.0871999999999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10841.986000000001</v>
      </c>
      <c r="F42" s="16" t="s">
        <v>175</v>
      </c>
      <c r="G42" s="15">
        <v>10666.114</v>
      </c>
      <c r="H42" s="16" t="s">
        <v>176</v>
      </c>
      <c r="I42" s="15">
        <v>11288.521000000001</v>
      </c>
      <c r="J42" s="16" t="s">
        <v>177</v>
      </c>
      <c r="K42" s="15">
        <v>11013.22</v>
      </c>
      <c r="L42" s="16" t="s">
        <v>178</v>
      </c>
      <c r="M42" s="15">
        <v>9472.82</v>
      </c>
      <c r="N42" s="16" t="s">
        <v>335</v>
      </c>
      <c r="O42" s="17">
        <f>IF(RUN_YEARS &gt; 1,(A1L135C1 + A1L135C2) / 2, 0)</f>
        <v>10754.05</v>
      </c>
      <c r="P42" s="16" t="s">
        <v>336</v>
      </c>
      <c r="Q42" s="17">
        <f>IF(RUN_YEARS &gt; 2,(A1L135C1 + A1L135C2 + A1L135C3) / 3, 0)</f>
        <v>10932.207</v>
      </c>
      <c r="R42" s="16" t="s">
        <v>337</v>
      </c>
      <c r="S42" s="17">
        <f>IF(RUN_YEARS &gt; 3,(A1L135C1 + A1L135C2 + A1L135C3 + A1L135C4) / 4, 0)</f>
        <v>10952.46025</v>
      </c>
      <c r="T42" s="16" t="s">
        <v>338</v>
      </c>
      <c r="U42" s="17">
        <f>IF(RUN_YEARS &gt; 4,(A1L135C1 + A1L135C2 + A1L135C3 + A1L135C4 + A1L135C5) / 5, 0)</f>
        <v>10656.5322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21243.335999999999</v>
      </c>
      <c r="F43" s="16" t="s">
        <v>175</v>
      </c>
      <c r="G43" s="15">
        <v>20823.541000000001</v>
      </c>
      <c r="H43" s="16" t="s">
        <v>176</v>
      </c>
      <c r="I43" s="15">
        <v>20858.788</v>
      </c>
      <c r="J43" s="16" t="s">
        <v>177</v>
      </c>
      <c r="K43" s="15">
        <v>20209.114000000001</v>
      </c>
      <c r="L43" s="16" t="s">
        <v>178</v>
      </c>
      <c r="M43" s="15">
        <v>18456.082999999999</v>
      </c>
      <c r="N43" s="16" t="s">
        <v>339</v>
      </c>
      <c r="O43" s="17">
        <f>IF(RUN_YEARS &gt; 1,(A1L136C1 + A1L136C2) / 2, 0)</f>
        <v>21033.4385</v>
      </c>
      <c r="P43" s="16" t="s">
        <v>340</v>
      </c>
      <c r="Q43" s="17">
        <f>IF(RUN_YEARS &gt; 2,(A1L136C1 + A1L136C2 + A1L136C3) / 3, 0)</f>
        <v>20975.221666666668</v>
      </c>
      <c r="R43" s="16" t="s">
        <v>341</v>
      </c>
      <c r="S43" s="17">
        <f>IF(RUN_YEARS &gt; 3,(A1L136C1 + A1L136C2 + A1L136C3 + A1L136C4) / 4, 0)</f>
        <v>20783.694750000002</v>
      </c>
      <c r="T43" s="16" t="s">
        <v>342</v>
      </c>
      <c r="U43" s="17">
        <f>IF(RUN_YEARS &gt; 4,(A1L136C1 + A1L136C2 + A1L136C3 + A1L136C4 + A1L136C5) / 5, 0)</f>
        <v>20318.172400000003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37437.61</v>
      </c>
      <c r="F44" s="16" t="s">
        <v>344</v>
      </c>
      <c r="G44" s="17">
        <f>(A1L134C2 + A1L135C2 + A1L136C2)</f>
        <v>36622.771999999997</v>
      </c>
      <c r="H44" s="16" t="s">
        <v>345</v>
      </c>
      <c r="I44" s="17">
        <f>(A1L134C3 + A1L135C3 + A1L136C3)</f>
        <v>38275.778000000006</v>
      </c>
      <c r="J44" s="16" t="s">
        <v>346</v>
      </c>
      <c r="K44" s="17">
        <f>(A1L134C4 + A1L135C4 + A1L136C4)</f>
        <v>37437.728000000003</v>
      </c>
      <c r="L44" s="16" t="s">
        <v>347</v>
      </c>
      <c r="M44" s="17">
        <f>(A1L134C5 + A1L135C5 + A1L136C5)</f>
        <v>33495.070999999996</v>
      </c>
      <c r="N44" s="16" t="s">
        <v>348</v>
      </c>
      <c r="O44" s="17">
        <f>IF(RUN_YEARS &gt; 1,(A1L137C1 + A1L137C2) / 2, 0)</f>
        <v>37030.190999999999</v>
      </c>
      <c r="P44" s="16" t="s">
        <v>349</v>
      </c>
      <c r="Q44" s="17">
        <f>IF(RUN_YEARS &gt; 2,(A1L137C1 + A1L137C2 + A1L137C3) / 3, 0)</f>
        <v>37445.386666666665</v>
      </c>
      <c r="R44" s="16" t="s">
        <v>350</v>
      </c>
      <c r="S44" s="17">
        <f>IF(RUN_YEARS &gt; 3,(A1L137C1 + A1L137C2 + A1L137C3 + A1L137C4) / 4, 0)</f>
        <v>37443.472000000002</v>
      </c>
      <c r="T44" s="16" t="s">
        <v>351</v>
      </c>
      <c r="U44" s="17">
        <f>IF(RUN_YEARS &gt; 4,(A1L137C1 + A1L137C2 + A1L137C3 + A1L137C4 + A1L137C5) / 5, 0)</f>
        <v>36653.791799999999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11121.199000000001</v>
      </c>
      <c r="F45" s="16" t="s">
        <v>175</v>
      </c>
      <c r="G45" s="15">
        <v>10458.412</v>
      </c>
      <c r="H45" s="16" t="s">
        <v>176</v>
      </c>
      <c r="I45" s="15">
        <v>9691.1319999999996</v>
      </c>
      <c r="J45" s="16" t="s">
        <v>177</v>
      </c>
      <c r="K45" s="15">
        <v>8909.0319999999992</v>
      </c>
      <c r="L45" s="16" t="s">
        <v>178</v>
      </c>
      <c r="M45" s="15">
        <v>7524.107</v>
      </c>
      <c r="N45" s="16" t="s">
        <v>352</v>
      </c>
      <c r="O45" s="17">
        <f>IF(RUN_YEARS &gt; 1,(A1L138C1 + A1L138C2) / 2, 0)</f>
        <v>10789.8055</v>
      </c>
      <c r="P45" s="16" t="s">
        <v>353</v>
      </c>
      <c r="Q45" s="17">
        <f>IF(RUN_YEARS &gt; 2,(A1L138C1 + A1L138C2 + A1L138C3) / 3, 0)</f>
        <v>10423.581</v>
      </c>
      <c r="R45" s="16" t="s">
        <v>354</v>
      </c>
      <c r="S45" s="17">
        <f>IF(RUN_YEARS &gt; 3,(A1L138C1 + A1L138C2 + A1L138C3 + A1L138C4) / 4, 0)</f>
        <v>10044.94375</v>
      </c>
      <c r="T45" s="16" t="s">
        <v>355</v>
      </c>
      <c r="U45" s="17">
        <f>IF(RUN_YEARS &gt; 4,(A1L138C1 + A1L138C2 + A1L138C3 + A1L138C4 + A1L138C5) / 5, 0)</f>
        <v>9540.7763999999988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7172.0259999999998</v>
      </c>
      <c r="F46" s="16" t="s">
        <v>175</v>
      </c>
      <c r="G46" s="15">
        <v>6586.2910000000002</v>
      </c>
      <c r="H46" s="16" t="s">
        <v>176</v>
      </c>
      <c r="I46" s="15">
        <v>5889.6130000000003</v>
      </c>
      <c r="J46" s="16" t="s">
        <v>177</v>
      </c>
      <c r="K46" s="15">
        <v>4967.1049999999996</v>
      </c>
      <c r="L46" s="16" t="s">
        <v>178</v>
      </c>
      <c r="M46" s="15">
        <v>2690.7629999999999</v>
      </c>
      <c r="N46" s="16" t="s">
        <v>356</v>
      </c>
      <c r="O46" s="17">
        <f>IF(RUN_YEARS &gt; 1,(A1L139C1 + A1L139C2) / 2, 0)</f>
        <v>6879.1584999999995</v>
      </c>
      <c r="P46" s="16" t="s">
        <v>357</v>
      </c>
      <c r="Q46" s="17">
        <f>IF(RUN_YEARS &gt; 2,(A1L139C1 + A1L139C2 + A1L139C3) / 3, 0)</f>
        <v>6549.31</v>
      </c>
      <c r="R46" s="16" t="s">
        <v>358</v>
      </c>
      <c r="S46" s="17">
        <f>IF(RUN_YEARS &gt; 3,(A1L139C1 + A1L139C2 + A1L139C3 + A1L139C4) / 4, 0)</f>
        <v>6153.75875</v>
      </c>
      <c r="T46" s="16" t="s">
        <v>359</v>
      </c>
      <c r="U46" s="17">
        <f>IF(RUN_YEARS &gt; 4,(A1L139C1 + A1L139C2 + A1L139C3 + A1L139C4 + A1L139C5) / 5, 0)</f>
        <v>5461.1596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10116.978999999999</v>
      </c>
      <c r="F47" s="16" t="s">
        <v>361</v>
      </c>
      <c r="G47" s="15">
        <v>10081.965</v>
      </c>
      <c r="H47" s="16" t="s">
        <v>362</v>
      </c>
      <c r="I47" s="15">
        <v>11661.066000000001</v>
      </c>
      <c r="J47" s="16" t="s">
        <v>363</v>
      </c>
      <c r="K47" s="15">
        <v>11373.338</v>
      </c>
      <c r="L47" s="16" t="s">
        <v>364</v>
      </c>
      <c r="M47" s="15">
        <v>9950.5689999999995</v>
      </c>
      <c r="N47" s="16" t="s">
        <v>365</v>
      </c>
      <c r="O47" s="17">
        <f>IF(RUN_YEARS &gt; 1,(A1L140C1 + A1L140C2) / 2, 0)</f>
        <v>10099.472</v>
      </c>
      <c r="P47" s="16" t="s">
        <v>366</v>
      </c>
      <c r="Q47" s="17">
        <f>IF(RUN_YEARS &gt; 2,(A1L140C1 + A1L140C2 + A1L140C3) / 3, 0)</f>
        <v>10620.003333333334</v>
      </c>
      <c r="R47" s="16" t="s">
        <v>367</v>
      </c>
      <c r="S47" s="17">
        <f>IF(RUN_YEARS &gt; 3,(A1L140C1 + A1L140C2 + A1L140C3 + A1L140C4) / 4, 0)</f>
        <v>10808.337</v>
      </c>
      <c r="T47" s="16" t="s">
        <v>368</v>
      </c>
      <c r="U47" s="17">
        <f>IF(RUN_YEARS &gt; 4,(A1L140C1 + A1L140C2 + A1L140C3 + A1L140C4 + A1L140C5) / 5, 0)</f>
        <v>10636.7834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1372.067</v>
      </c>
      <c r="F48" s="16" t="s">
        <v>370</v>
      </c>
      <c r="G48" s="15">
        <v>1286.0429999999999</v>
      </c>
      <c r="H48" s="16" t="s">
        <v>371</v>
      </c>
      <c r="I48" s="15">
        <v>1350.77</v>
      </c>
      <c r="J48" s="16" t="s">
        <v>372</v>
      </c>
      <c r="K48" s="15">
        <v>1286.518</v>
      </c>
      <c r="L48" s="16" t="s">
        <v>373</v>
      </c>
      <c r="M48" s="15">
        <v>1131.1959999999999</v>
      </c>
      <c r="N48" s="16" t="s">
        <v>374</v>
      </c>
      <c r="O48" s="17">
        <f>IF(RUN_YEARS &gt; 1,(A1L141C1 + A1L141C2) / 2, 0)</f>
        <v>1329.0549999999998</v>
      </c>
      <c r="P48" s="16" t="s">
        <v>375</v>
      </c>
      <c r="Q48" s="17">
        <f>IF(RUN_YEARS &gt; 2,(A1L141C1 + A1L141C2 + A1L141C3) / 3, 0)</f>
        <v>1336.2933333333333</v>
      </c>
      <c r="R48" s="16" t="s">
        <v>376</v>
      </c>
      <c r="S48" s="17">
        <f>IF(RUN_YEARS &gt; 3,(A1L141C1 + A1L141C2 + A1L141C3 + A1L141C4) / 4, 0)</f>
        <v>1323.8494999999998</v>
      </c>
      <c r="T48" s="16" t="s">
        <v>377</v>
      </c>
      <c r="U48" s="17">
        <f>IF(RUN_YEARS &gt; 4,(A1L141C1 + A1L141C2 + A1L141C3 + A1L141C4 + A1L141C5) / 5, 0)</f>
        <v>1285.3187999999998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4492.6440000000002</v>
      </c>
      <c r="F49" s="16" t="s">
        <v>379</v>
      </c>
      <c r="G49" s="15">
        <v>4221.96</v>
      </c>
      <c r="H49" s="16" t="s">
        <v>380</v>
      </c>
      <c r="I49" s="15">
        <v>2646.797</v>
      </c>
      <c r="J49" s="16" t="s">
        <v>381</v>
      </c>
      <c r="K49" s="15">
        <v>2572.1529999999998</v>
      </c>
      <c r="L49" s="16" t="s">
        <v>382</v>
      </c>
      <c r="M49" s="15">
        <v>2330.9079999999999</v>
      </c>
      <c r="N49" s="16" t="s">
        <v>383</v>
      </c>
      <c r="O49" s="17">
        <f>IF(RUN_YEARS &gt; 1,(A1L142C1 + A1L142C2) / 2, 0)</f>
        <v>4357.3019999999997</v>
      </c>
      <c r="P49" s="16" t="s">
        <v>384</v>
      </c>
      <c r="Q49" s="17">
        <f>IF(RUN_YEARS &gt; 2,(A1L142C1 + A1L142C2 + A1L142C3) / 3, 0)</f>
        <v>3787.1336666666666</v>
      </c>
      <c r="R49" s="16" t="s">
        <v>385</v>
      </c>
      <c r="S49" s="17">
        <f>IF(RUN_YEARS &gt; 3,(A1L142C1 + A1L142C2 + A1L142C3 + A1L142C4) / 4, 0)</f>
        <v>3483.3885</v>
      </c>
      <c r="T49" s="16" t="s">
        <v>386</v>
      </c>
      <c r="U49" s="17">
        <f>IF(RUN_YEARS &gt; 4,(A1L142C1 + A1L142C2 + A1L142C3 + A1L142C4 + A1L142C5) / 5, 0)</f>
        <v>3252.8923999999997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361.67</v>
      </c>
      <c r="F50" s="16" t="s">
        <v>388</v>
      </c>
      <c r="G50" s="15">
        <v>334.69200000000001</v>
      </c>
      <c r="H50" s="16" t="s">
        <v>389</v>
      </c>
      <c r="I50" s="15">
        <v>328.01900000000001</v>
      </c>
      <c r="J50" s="16" t="s">
        <v>390</v>
      </c>
      <c r="K50" s="15">
        <v>320.899</v>
      </c>
      <c r="L50" s="16" t="s">
        <v>391</v>
      </c>
      <c r="M50" s="15">
        <v>288.39499999999998</v>
      </c>
      <c r="N50" s="16" t="s">
        <v>392</v>
      </c>
      <c r="O50" s="17">
        <f>IF(RUN_YEARS &gt; 1,(A1L143C1 + A1L143C2) / 2, 0)</f>
        <v>348.18100000000004</v>
      </c>
      <c r="P50" s="16" t="s">
        <v>393</v>
      </c>
      <c r="Q50" s="17">
        <f>IF(RUN_YEARS &gt; 2,(A1L143C1 + A1L143C2 + A1L143C3) / 3, 0)</f>
        <v>341.46033333333338</v>
      </c>
      <c r="R50" s="16" t="s">
        <v>394</v>
      </c>
      <c r="S50" s="17">
        <f>IF(RUN_YEARS &gt; 3,(A1L143C1 + A1L143C2 + A1L143C3 + A1L143C4) / 4, 0)</f>
        <v>336.32000000000005</v>
      </c>
      <c r="T50" s="16" t="s">
        <v>395</v>
      </c>
      <c r="U50" s="17">
        <f>IF(RUN_YEARS &gt; 4,(A1L143C1 + A1L143C2 + A1L143C3 + A1L143C4 + A1L143C5) / 5, 0)</f>
        <v>326.73500000000001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26098.668999999998</v>
      </c>
      <c r="F51" s="16" t="s">
        <v>397</v>
      </c>
      <c r="G51" s="15">
        <f>(2 * A1L140C2) + A1L141C2 + A1L142C2</f>
        <v>25671.933000000001</v>
      </c>
      <c r="H51" s="16" t="s">
        <v>398</v>
      </c>
      <c r="I51" s="15">
        <f>(2 * A1L140C3) + A1L141C3 + A1L142C3</f>
        <v>27319.699000000001</v>
      </c>
      <c r="J51" s="16" t="s">
        <v>399</v>
      </c>
      <c r="K51" s="15">
        <f>(2 * A1L140C4) + A1L141C4 + A1L142C4</f>
        <v>26605.346999999998</v>
      </c>
      <c r="L51" s="16" t="s">
        <v>400</v>
      </c>
      <c r="M51" s="15">
        <f>(2 * A1L140C5) + A1L141C5 + A1L142C5</f>
        <v>23363.241999999998</v>
      </c>
      <c r="N51" s="16" t="s">
        <v>401</v>
      </c>
      <c r="O51" s="17">
        <f>IF(RUN_YEARS &gt; 1,(A1L144C1 + A1L144C2) / 2, 0)</f>
        <v>25885.300999999999</v>
      </c>
      <c r="P51" s="16" t="s">
        <v>402</v>
      </c>
      <c r="Q51" s="17">
        <f>IF(RUN_YEARS &gt; 2,(A1L144C1 + A1L144C2 + A1L144C3) / 3, 0)</f>
        <v>26363.433666666668</v>
      </c>
      <c r="R51" s="16" t="s">
        <v>403</v>
      </c>
      <c r="S51" s="17">
        <f>IF(RUN_YEARS &gt; 3,(A1L144C1 + A1L144C2 + A1L144C3 + A1L144C4) / 4, 0)</f>
        <v>26423.912</v>
      </c>
      <c r="T51" s="16" t="s">
        <v>404</v>
      </c>
      <c r="U51" s="17">
        <f>IF(RUN_YEARS &gt; 4,(A1L144C1 + A1L144C2 + A1L144C3 + A1L144C4 + A1L144C5) / 5, 0)</f>
        <v>25811.777999999998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16343.359999999999</v>
      </c>
      <c r="F52" s="16" t="s">
        <v>406</v>
      </c>
      <c r="G52" s="15">
        <f>SUM(A1L140C2:A1L143C2)</f>
        <v>15924.66</v>
      </c>
      <c r="H52" s="16" t="s">
        <v>407</v>
      </c>
      <c r="I52" s="15">
        <f>SUM(A1L140C3:A1L143C3)</f>
        <v>15986.652000000002</v>
      </c>
      <c r="J52" s="16" t="s">
        <v>408</v>
      </c>
      <c r="K52" s="15">
        <f>SUM(A1L140C4:A1L143C4)</f>
        <v>15552.907999999999</v>
      </c>
      <c r="L52" s="16" t="s">
        <v>409</v>
      </c>
      <c r="M52" s="15">
        <f>SUM(A1L140C5:A1L143C5)</f>
        <v>13701.067999999999</v>
      </c>
      <c r="N52" s="16" t="s">
        <v>410</v>
      </c>
      <c r="O52" s="17">
        <f>IF(RUN_YEARS &gt; 1,(A1L145C1 + A1L145C2) / 2, 0)</f>
        <v>16134.009999999998</v>
      </c>
      <c r="P52" s="16" t="s">
        <v>411</v>
      </c>
      <c r="Q52" s="17">
        <f>IF(RUN_YEARS &gt; 2,(A1L145C1 + A1L145C2 + A1L145C3) / 3, 0)</f>
        <v>16084.890666666666</v>
      </c>
      <c r="R52" s="16" t="s">
        <v>412</v>
      </c>
      <c r="S52" s="17">
        <f>IF(RUN_YEARS &gt; 3,(A1L145C1 + A1L145C2 + A1L145C3 + A1L145C4) / 4, 0)</f>
        <v>15951.895</v>
      </c>
      <c r="T52" s="16" t="s">
        <v>413</v>
      </c>
      <c r="U52" s="17">
        <f>IF(RUN_YEARS &gt; 4,(A1L145C1 + A1L145C2 + A1L145C3 + A1L145C4 + A1L145C5) / 5, 0)</f>
        <v>15501.729600000001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6588.0510000000004</v>
      </c>
      <c r="F53" s="16" t="s">
        <v>415</v>
      </c>
      <c r="G53" s="15">
        <f>(2 * A1L143C2) + A1L141C2 + A1L142C2</f>
        <v>6177.3869999999997</v>
      </c>
      <c r="H53" s="16" t="s">
        <v>416</v>
      </c>
      <c r="I53" s="15">
        <f>(2 * A1L143C3) + A1L141C3 + A1L142C3</f>
        <v>4653.6049999999996</v>
      </c>
      <c r="J53" s="16" t="s">
        <v>417</v>
      </c>
      <c r="K53" s="15">
        <f>(2 * A1L143C4) + A1L141C4 + A1L142C4</f>
        <v>4500.4690000000001</v>
      </c>
      <c r="L53" s="16" t="s">
        <v>418</v>
      </c>
      <c r="M53" s="15">
        <f>(2 * A1L143C5) + A1L141C5 + A1L142C5</f>
        <v>4038.8939999999998</v>
      </c>
      <c r="N53" s="16" t="s">
        <v>419</v>
      </c>
      <c r="O53" s="17">
        <f>IF(RUN_YEARS &gt; 1,(A1L146C1 + A1L146C2) / 2, 0)</f>
        <v>6382.7190000000001</v>
      </c>
      <c r="P53" s="16" t="s">
        <v>420</v>
      </c>
      <c r="Q53" s="17">
        <f>IF(RUN_YEARS &gt; 2,(A1L146C1 + A1L146C2 + A1L146C3) / 3, 0)</f>
        <v>5806.3476666666656</v>
      </c>
      <c r="R53" s="16" t="s">
        <v>421</v>
      </c>
      <c r="S53" s="17">
        <f>IF(RUN_YEARS &gt; 3,(A1L146C1 + A1L146C2 + A1L146C3 + A1L146C4) / 4, 0)</f>
        <v>5479.8779999999997</v>
      </c>
      <c r="T53" s="16" t="s">
        <v>422</v>
      </c>
      <c r="U53" s="17">
        <f>IF(RUN_YEARS &gt; 4,(A1L146C1 + A1L146C2 + A1L146C3 + A1L146C4 + A1L146C5) / 5, 0)</f>
        <v>5191.6812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46.887</v>
      </c>
      <c r="F54" s="16" t="s">
        <v>424</v>
      </c>
      <c r="G54" s="15">
        <v>46.904000000000003</v>
      </c>
      <c r="H54" s="16" t="s">
        <v>425</v>
      </c>
      <c r="I54" s="15">
        <v>47.216000000000001</v>
      </c>
      <c r="J54" s="16" t="s">
        <v>426</v>
      </c>
      <c r="K54" s="15">
        <v>47.280999999999999</v>
      </c>
      <c r="L54" s="16" t="s">
        <v>427</v>
      </c>
      <c r="M54" s="15">
        <v>48.709000000000003</v>
      </c>
      <c r="N54" s="16" t="s">
        <v>428</v>
      </c>
      <c r="O54" s="17">
        <f>IF(RUN_YEARS &gt; 1,(A1L147C1 + A1L147C2) / 2, 0)</f>
        <v>46.895499999999998</v>
      </c>
      <c r="P54" s="16" t="s">
        <v>429</v>
      </c>
      <c r="Q54" s="17">
        <f>IF(RUN_YEARS &gt; 2,(A1L147C1 + A1L147C2 + A1L147C3) / 3, 0)</f>
        <v>47.002333333333333</v>
      </c>
      <c r="R54" s="16" t="s">
        <v>430</v>
      </c>
      <c r="S54" s="17">
        <f>IF(RUN_YEARS &gt; 3,(A1L147C1 + A1L147C2 + A1L147C3 + A1L147C4) / 4, 0)</f>
        <v>47.072000000000003</v>
      </c>
      <c r="T54" s="16" t="s">
        <v>431</v>
      </c>
      <c r="U54" s="17">
        <f>IF(RUN_YEARS &gt; 4,(A1L147C1 + A1L147C2 + A1L147C3 + A1L147C4 + A1L147C5) / 5, 0)</f>
        <v>47.3994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9.2840000000000007</v>
      </c>
      <c r="F55" s="16" t="s">
        <v>433</v>
      </c>
      <c r="G55" s="15">
        <v>9.1820000000000004</v>
      </c>
      <c r="H55" s="16" t="s">
        <v>434</v>
      </c>
      <c r="I55" s="15">
        <v>9.27</v>
      </c>
      <c r="J55" s="16" t="s">
        <v>435</v>
      </c>
      <c r="K55" s="15">
        <v>9.2919999999999998</v>
      </c>
      <c r="L55" s="16" t="s">
        <v>436</v>
      </c>
      <c r="M55" s="15">
        <v>9.4949999999999992</v>
      </c>
      <c r="N55" s="16" t="s">
        <v>437</v>
      </c>
      <c r="O55" s="17">
        <f>IF(RUN_YEARS &gt; 1,(A1L148C1 + A1L148C2) / 2, 0)</f>
        <v>9.2330000000000005</v>
      </c>
      <c r="P55" s="16" t="s">
        <v>438</v>
      </c>
      <c r="Q55" s="17">
        <f>IF(RUN_YEARS &gt; 2,(A1L148C1 + A1L148C2 + A1L148C3) / 3, 0)</f>
        <v>9.245333333333333</v>
      </c>
      <c r="R55" s="16" t="s">
        <v>439</v>
      </c>
      <c r="S55" s="17">
        <f>IF(RUN_YEARS &gt; 3,(A1L148C1 + A1L148C2 + A1L148C3 + A1L148C4) / 4, 0)</f>
        <v>9.2569999999999997</v>
      </c>
      <c r="T55" s="16" t="s">
        <v>440</v>
      </c>
      <c r="U55" s="17">
        <f>IF(RUN_YEARS &gt; 4,(A1L148C1 + A1L148C2 + A1L148C3 + A1L148C4 + A1L148C5) / 5, 0)</f>
        <v>9.3045999999999989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2.024</v>
      </c>
      <c r="F56" s="16" t="s">
        <v>442</v>
      </c>
      <c r="G56" s="15">
        <v>2.0369999999999999</v>
      </c>
      <c r="H56" s="16" t="s">
        <v>443</v>
      </c>
      <c r="I56" s="15">
        <v>2.0249999999999999</v>
      </c>
      <c r="J56" s="16" t="s">
        <v>444</v>
      </c>
      <c r="K56" s="15">
        <v>2.077</v>
      </c>
      <c r="L56" s="16" t="s">
        <v>445</v>
      </c>
      <c r="M56" s="15">
        <v>1.56</v>
      </c>
      <c r="N56" s="16" t="s">
        <v>446</v>
      </c>
      <c r="O56" s="17">
        <f>IF(RUN_YEARS &gt; 1,(A1L149C1 + A1L149C2) / 2, 0)</f>
        <v>2.0305</v>
      </c>
      <c r="P56" s="16" t="s">
        <v>447</v>
      </c>
      <c r="Q56" s="17">
        <f>IF(RUN_YEARS &gt; 2,(A1L149C1 + A1L149C2 + A1L149C3) / 3, 0)</f>
        <v>2.0286666666666666</v>
      </c>
      <c r="R56" s="16" t="s">
        <v>448</v>
      </c>
      <c r="S56" s="17">
        <f>IF(RUN_YEARS &gt; 3,(A1L149C1 + A1L149C2 + A1L149C3 + A1L149C4) / 4, 0)</f>
        <v>2.0407500000000001</v>
      </c>
      <c r="T56" s="16" t="s">
        <v>449</v>
      </c>
      <c r="U56" s="17">
        <f>IF(RUN_YEARS &gt; 4,(A1L149C1 + A1L149C2 + A1L149C3 + A1L149C4 + A1L149C5) / 5, 0)</f>
        <v>1.9446000000000001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4.0720000000000001</v>
      </c>
      <c r="F57" s="16" t="s">
        <v>451</v>
      </c>
      <c r="G57" s="15">
        <v>4.319</v>
      </c>
      <c r="H57" s="16" t="s">
        <v>452</v>
      </c>
      <c r="I57" s="15">
        <v>4.34</v>
      </c>
      <c r="J57" s="16" t="s">
        <v>453</v>
      </c>
      <c r="K57" s="15">
        <v>3.956</v>
      </c>
      <c r="L57" s="16" t="s">
        <v>454</v>
      </c>
      <c r="M57" s="15">
        <v>4.0490000000000004</v>
      </c>
      <c r="N57" s="16" t="s">
        <v>455</v>
      </c>
      <c r="O57" s="17">
        <f>IF(RUN_YEARS &gt; 1,(A1L150C1 + A1L150C2) / 2, 0)</f>
        <v>4.1955</v>
      </c>
      <c r="P57" s="16" t="s">
        <v>456</v>
      </c>
      <c r="Q57" s="17">
        <f>IF(RUN_YEARS &gt; 2,(A1L150C1 + A1L150C2 + A1L150C3) / 3, 0)</f>
        <v>4.2436666666666669</v>
      </c>
      <c r="R57" s="16" t="s">
        <v>457</v>
      </c>
      <c r="S57" s="17">
        <f>IF(RUN_YEARS &gt; 3,(A1L150C1 + A1L150C2 + A1L150C3 + A1L150C4) / 4, 0)</f>
        <v>4.1717500000000003</v>
      </c>
      <c r="T57" s="16" t="s">
        <v>458</v>
      </c>
      <c r="U57" s="17">
        <f>IF(RUN_YEARS &gt; 4,(A1L150C1 + A1L150C2 + A1L150C3 + A1L150C4 + A1L150C5) / 5, 0)</f>
        <v>4.1471999999999998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62.267000000000003</v>
      </c>
      <c r="F58" s="16" t="s">
        <v>460</v>
      </c>
      <c r="G58" s="15">
        <f>SUM(A1L147C2:A1L150C2)</f>
        <v>62.442000000000007</v>
      </c>
      <c r="H58" s="16" t="s">
        <v>461</v>
      </c>
      <c r="I58" s="15">
        <f>SUM(A1L147C3:A1L150C3)</f>
        <v>62.850999999999999</v>
      </c>
      <c r="J58" s="16" t="s">
        <v>462</v>
      </c>
      <c r="K58" s="15">
        <f>SUM(A1L147C4:A1L150C4)</f>
        <v>62.606000000000002</v>
      </c>
      <c r="L58" s="16" t="s">
        <v>463</v>
      </c>
      <c r="M58" s="15">
        <f>SUM(A1L147C5:A1L150C5)</f>
        <v>63.813000000000002</v>
      </c>
      <c r="N58" s="16" t="s">
        <v>464</v>
      </c>
      <c r="O58" s="17">
        <f>IF(RUN_YEARS &gt; 1,(A1L151C1 + A1L151C2) / 2, 0)</f>
        <v>62.354500000000002</v>
      </c>
      <c r="P58" s="16" t="s">
        <v>465</v>
      </c>
      <c r="Q58" s="17">
        <f>IF(RUN_YEARS &gt; 2,(A1L151C1 + A1L151C2 + A1L151C3) / 3, 0)</f>
        <v>62.52</v>
      </c>
      <c r="R58" s="16" t="s">
        <v>466</v>
      </c>
      <c r="S58" s="17">
        <f>IF(RUN_YEARS &gt; 3,(A1L151C1 + A1L151C2 + A1L151C3 + A1L151C4) / 4, 0)</f>
        <v>62.541499999999999</v>
      </c>
      <c r="T58" s="16" t="s">
        <v>467</v>
      </c>
      <c r="U58" s="17">
        <f>IF(RUN_YEARS &gt; 4,(A1L151C1 + A1L151C2 + A1L151C3 + A1L151C4 + A1L151C5) / 5, 0)</f>
        <v>62.7958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17.28</v>
      </c>
      <c r="F59" s="16" t="s">
        <v>469</v>
      </c>
      <c r="G59" s="15">
        <v>17.260000000000002</v>
      </c>
      <c r="H59" s="16" t="s">
        <v>470</v>
      </c>
      <c r="I59" s="15">
        <v>17.283999999999999</v>
      </c>
      <c r="J59" s="16" t="s">
        <v>471</v>
      </c>
      <c r="K59" s="15">
        <v>16.965</v>
      </c>
      <c r="L59" s="16" t="s">
        <v>472</v>
      </c>
      <c r="M59" s="15">
        <v>17.786999999999999</v>
      </c>
      <c r="N59" s="16" t="s">
        <v>473</v>
      </c>
      <c r="O59" s="17">
        <f>IF(RUN_YEARS &gt; 1,(A1L152C1 + A1L152C2) / 2, 0)</f>
        <v>17.270000000000003</v>
      </c>
      <c r="P59" s="16" t="s">
        <v>474</v>
      </c>
      <c r="Q59" s="17">
        <f>IF(RUN_YEARS &gt; 2,(A1L152C1 + A1L152C2 + A1L152C3) / 3, 0)</f>
        <v>17.274666666666668</v>
      </c>
      <c r="R59" s="16" t="s">
        <v>475</v>
      </c>
      <c r="S59" s="17">
        <f>IF(RUN_YEARS &gt; 3,(A1L152C1 + A1L152C2 + A1L152C3 + A1L152C4) / 4, 0)</f>
        <v>17.19725</v>
      </c>
      <c r="T59" s="16" t="s">
        <v>476</v>
      </c>
      <c r="U59" s="17">
        <f>IF(RUN_YEARS &gt; 4,(A1L152C1 + A1L152C2 + A1L152C3 + A1L152C4 + A1L152C5) / 5, 0)</f>
        <v>17.315199999999997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3.62</v>
      </c>
      <c r="F60" s="16" t="s">
        <v>478</v>
      </c>
      <c r="G60" s="15">
        <v>3.645</v>
      </c>
      <c r="H60" s="16" t="s">
        <v>479</v>
      </c>
      <c r="I60" s="15">
        <v>3.919</v>
      </c>
      <c r="J60" s="16" t="s">
        <v>480</v>
      </c>
      <c r="K60" s="15">
        <v>3.9510000000000001</v>
      </c>
      <c r="L60" s="16" t="s">
        <v>481</v>
      </c>
      <c r="M60" s="15">
        <v>4.6029999999999998</v>
      </c>
      <c r="N60" s="16" t="s">
        <v>482</v>
      </c>
      <c r="O60" s="17">
        <f>IF(RUN_YEARS &gt; 1,(A1L153C1 + A1L153C2) / 2, 0)</f>
        <v>3.6325000000000003</v>
      </c>
      <c r="P60" s="16" t="s">
        <v>483</v>
      </c>
      <c r="Q60" s="17">
        <f>IF(RUN_YEARS &gt; 2,(A1L153C1 + A1L153C2 + A1L153C3) / 3, 0)</f>
        <v>3.7280000000000002</v>
      </c>
      <c r="R60" s="16" t="s">
        <v>484</v>
      </c>
      <c r="S60" s="17">
        <f>IF(RUN_YEARS &gt; 3,(A1L153C1 + A1L153C2 + A1L153C3 + A1L153C4) / 4, 0)</f>
        <v>3.7837500000000004</v>
      </c>
      <c r="T60" s="16" t="s">
        <v>485</v>
      </c>
      <c r="U60" s="17">
        <f>IF(RUN_YEARS &gt; 4,(A1L153C1 + A1L153C2 + A1L153C3 + A1L153C4 + A1L153C5) / 5, 0)</f>
        <v>3.9476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20.900000000000002</v>
      </c>
      <c r="F61" s="16" t="s">
        <v>487</v>
      </c>
      <c r="G61" s="15">
        <f>A1L152C2 + A1L153C2</f>
        <v>20.905000000000001</v>
      </c>
      <c r="H61" s="16" t="s">
        <v>488</v>
      </c>
      <c r="I61" s="15">
        <f>A1L152C3 + A1L153C3</f>
        <v>21.202999999999999</v>
      </c>
      <c r="J61" s="16" t="s">
        <v>489</v>
      </c>
      <c r="K61" s="15">
        <f>A1L152C4 + A1L153C4</f>
        <v>20.916</v>
      </c>
      <c r="L61" s="16" t="s">
        <v>490</v>
      </c>
      <c r="M61" s="15">
        <f>A1L152C5 + A1L153C5</f>
        <v>22.39</v>
      </c>
      <c r="N61" s="16" t="s">
        <v>491</v>
      </c>
      <c r="O61" s="17">
        <f>IF(RUN_YEARS &gt; 1,(A1L154C1 + A1L154C2) / 2, 0)</f>
        <v>20.902500000000003</v>
      </c>
      <c r="P61" s="16" t="s">
        <v>492</v>
      </c>
      <c r="Q61" s="17">
        <f>IF(RUN_YEARS &gt; 2,(A1L154C1 + A1L154C2 + A1L154C3) / 3, 0)</f>
        <v>21.00266666666667</v>
      </c>
      <c r="R61" s="16" t="s">
        <v>493</v>
      </c>
      <c r="S61" s="17">
        <f>IF(RUN_YEARS &gt; 3,(A1L154C1 + A1L154C2 + A1L154C3 + A1L154C4) / 4, 0)</f>
        <v>20.981000000000002</v>
      </c>
      <c r="T61" s="16" t="s">
        <v>494</v>
      </c>
      <c r="U61" s="17">
        <f>IF(RUN_YEARS &gt; 4,(A1L154C1 + A1L154C2 + A1L154C3 + A1L154C4 + A1L154C5) / 5, 0)</f>
        <v>21.262800000000002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65.887</v>
      </c>
      <c r="F62" s="16" t="s">
        <v>496</v>
      </c>
      <c r="G62" s="15">
        <f>A1L151C2 + A1L153C2</f>
        <v>66.087000000000003</v>
      </c>
      <c r="H62" s="16" t="s">
        <v>497</v>
      </c>
      <c r="I62" s="15">
        <f>A1L151C3 + A1L153C3</f>
        <v>66.77</v>
      </c>
      <c r="J62" s="16" t="s">
        <v>498</v>
      </c>
      <c r="K62" s="15">
        <f>A1L151C4 + A1L153C4</f>
        <v>66.557000000000002</v>
      </c>
      <c r="L62" s="16" t="s">
        <v>499</v>
      </c>
      <c r="M62" s="15">
        <f>A1L151C5 + A1L153C5</f>
        <v>68.415999999999997</v>
      </c>
      <c r="N62" s="16" t="s">
        <v>500</v>
      </c>
      <c r="O62" s="17">
        <f>IF(RUN_YEARS &gt; 1,(A1L155C1 + A1L155C2) / 2, 0)</f>
        <v>65.986999999999995</v>
      </c>
      <c r="P62" s="16" t="s">
        <v>501</v>
      </c>
      <c r="Q62" s="17">
        <f>IF(RUN_YEARS &gt; 2,(A1L155C1 + A1L155C2 + A1L155C3) / 3, 0)</f>
        <v>66.24799999999999</v>
      </c>
      <c r="R62" s="16" t="s">
        <v>502</v>
      </c>
      <c r="S62" s="17">
        <f>IF(RUN_YEARS &gt; 3,(A1L155C1 + A1L155C2 + A1L155C3 + A1L155C4) / 4, 0)</f>
        <v>66.325249999999997</v>
      </c>
      <c r="T62" s="16" t="s">
        <v>503</v>
      </c>
      <c r="U62" s="17">
        <f>IF(RUN_YEARS &gt; 4,(A1L155C1 + A1L155C2 + A1L155C3 + A1L155C4 + A1L155C5) / 5, 0)</f>
        <v>66.743399999999994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83.167000000000002</v>
      </c>
      <c r="F63" s="16" t="s">
        <v>505</v>
      </c>
      <c r="G63" s="15">
        <v>83.346999999999994</v>
      </c>
      <c r="H63" s="16" t="s">
        <v>506</v>
      </c>
      <c r="I63" s="15">
        <v>84.054000000000002</v>
      </c>
      <c r="J63" s="16" t="s">
        <v>507</v>
      </c>
      <c r="K63" s="15">
        <v>83.522000000000006</v>
      </c>
      <c r="L63" s="16" t="s">
        <v>508</v>
      </c>
      <c r="M63" s="15">
        <v>86.203000000000003</v>
      </c>
      <c r="N63" s="16" t="s">
        <v>509</v>
      </c>
      <c r="O63" s="17">
        <f>IF(RUN_YEARS &gt; 1,(A1L156C1 + A1L156C2) / 2, 0)</f>
        <v>83.257000000000005</v>
      </c>
      <c r="P63" s="16" t="s">
        <v>510</v>
      </c>
      <c r="Q63" s="17">
        <f>IF(RUN_YEARS &gt; 2,(A1L156C1 + A1L156C2 + A1L156C3) / 3, 0)</f>
        <v>83.522666666666666</v>
      </c>
      <c r="R63" s="16" t="s">
        <v>511</v>
      </c>
      <c r="S63" s="17">
        <f>IF(RUN_YEARS &gt; 3,(A1L156C1 + A1L156C2 + A1L156C3 + A1L156C4) / 4, 0)</f>
        <v>83.522500000000008</v>
      </c>
      <c r="T63" s="16" t="s">
        <v>512</v>
      </c>
      <c r="U63" s="17">
        <f>IF(RUN_YEARS &gt; 4,(A1L156C1 + A1L156C2 + A1L156C3 + A1L156C4 + A1L156C5) / 5, 0)</f>
        <v>84.058599999999998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440.27</v>
      </c>
      <c r="F66" s="16" t="s">
        <v>175</v>
      </c>
      <c r="G66" s="15">
        <v>420.29500000000002</v>
      </c>
      <c r="H66" s="16" t="s">
        <v>176</v>
      </c>
      <c r="I66" s="15">
        <v>338.88200000000001</v>
      </c>
      <c r="J66" s="16" t="s">
        <v>177</v>
      </c>
      <c r="K66" s="15">
        <v>303.58999999999997</v>
      </c>
      <c r="L66" s="16" t="s">
        <v>178</v>
      </c>
      <c r="M66" s="15">
        <v>187.41800000000001</v>
      </c>
      <c r="N66" s="16" t="s">
        <v>523</v>
      </c>
      <c r="O66" s="17">
        <f>IF(RUN_YEARS &gt; 1,(A1L159C1 + A1L159C2) / 2, 0)</f>
        <v>430.28250000000003</v>
      </c>
      <c r="P66" s="16" t="s">
        <v>524</v>
      </c>
      <c r="Q66" s="17">
        <f>IF(RUN_YEARS &gt; 2,(A1L159C1 + A1L159C2 + A1L159C3) / 3, 0)</f>
        <v>399.81566666666669</v>
      </c>
      <c r="R66" s="16" t="s">
        <v>525</v>
      </c>
      <c r="S66" s="17">
        <f>IF(RUN_YEARS &gt; 3,(A1L159C1 + A1L159C2 + A1L159C3 + A1L159C4) / 4, 0)</f>
        <v>375.75925000000001</v>
      </c>
      <c r="T66" s="16" t="s">
        <v>526</v>
      </c>
      <c r="U66" s="17">
        <f>IF(RUN_YEARS &gt; 4,(A1L159C1 + A1L159C2 + A1L159C3 + A1L159C4 + A1L159C5) / 5, 0)</f>
        <v>338.09100000000001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11121.199000000001</v>
      </c>
      <c r="F67" s="16" t="s">
        <v>175</v>
      </c>
      <c r="G67" s="15">
        <v>10458.412</v>
      </c>
      <c r="H67" s="16" t="s">
        <v>176</v>
      </c>
      <c r="I67" s="15">
        <v>9691.1319999999996</v>
      </c>
      <c r="J67" s="16" t="s">
        <v>177</v>
      </c>
      <c r="K67" s="15">
        <v>8909.0319999999992</v>
      </c>
      <c r="L67" s="16" t="s">
        <v>178</v>
      </c>
      <c r="M67" s="15">
        <v>7524.107</v>
      </c>
      <c r="N67" s="16" t="s">
        <v>527</v>
      </c>
      <c r="O67" s="17">
        <f>IF(RUN_YEARS &gt; 1,(A1L160C1 + A1L160C2) / 2, 0)</f>
        <v>10789.8055</v>
      </c>
      <c r="P67" s="16" t="s">
        <v>528</v>
      </c>
      <c r="Q67" s="17">
        <f>IF(RUN_YEARS &gt; 2,(A1L160C1 + A1L160C2 + A1L160C3) / 3, 0)</f>
        <v>10423.581</v>
      </c>
      <c r="R67" s="16" t="s">
        <v>529</v>
      </c>
      <c r="S67" s="17">
        <f>IF(RUN_YEARS &gt; 3,(A1L160C1 + A1L160C2 + A1L160C3 + A1L160C4) / 4, 0)</f>
        <v>10044.94375</v>
      </c>
      <c r="T67" s="16" t="s">
        <v>530</v>
      </c>
      <c r="U67" s="17">
        <f>IF(RUN_YEARS &gt; 4,(A1L160C1 + A1L160C2 + A1L160C3 + A1L160C4 + A1L160C5) / 5, 0)</f>
        <v>9540.7763999999988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15519</v>
      </c>
      <c r="F9" s="16" t="s">
        <v>174</v>
      </c>
      <c r="G9" s="15">
        <v>15776</v>
      </c>
      <c r="H9" s="16" t="s">
        <v>647</v>
      </c>
      <c r="I9" s="17">
        <f>(A1L202C1 + A1L202C2)</f>
        <v>31295</v>
      </c>
      <c r="J9" s="16" t="s">
        <v>175</v>
      </c>
      <c r="K9" s="15">
        <v>14637</v>
      </c>
      <c r="L9" s="16" t="s">
        <v>175</v>
      </c>
      <c r="M9" s="15">
        <v>15038</v>
      </c>
      <c r="N9" s="16" t="s">
        <v>648</v>
      </c>
      <c r="O9" s="17">
        <f>(A1L202C4 + A1L202C5)</f>
        <v>29675</v>
      </c>
      <c r="P9" s="16" t="s">
        <v>176</v>
      </c>
      <c r="Q9" s="15">
        <v>16474</v>
      </c>
      <c r="R9" s="16" t="s">
        <v>176</v>
      </c>
      <c r="S9" s="15">
        <v>16143</v>
      </c>
      <c r="T9" s="16" t="s">
        <v>649</v>
      </c>
      <c r="U9" s="17">
        <f>(A1L202C7 + A1L202C8)</f>
        <v>32617</v>
      </c>
      <c r="V9" s="16" t="s">
        <v>177</v>
      </c>
      <c r="W9" s="15">
        <v>16728</v>
      </c>
      <c r="X9" s="16" t="s">
        <v>177</v>
      </c>
      <c r="Y9" s="15">
        <v>16549</v>
      </c>
      <c r="Z9" s="16" t="s">
        <v>650</v>
      </c>
      <c r="AA9" s="17">
        <f>(A1L202C10 + A1L202C11)</f>
        <v>33277</v>
      </c>
      <c r="AB9" s="16" t="s">
        <v>178</v>
      </c>
      <c r="AC9" s="15">
        <v>14917</v>
      </c>
      <c r="AD9" s="16" t="s">
        <v>178</v>
      </c>
      <c r="AE9" s="15">
        <v>15229</v>
      </c>
      <c r="AF9" s="16" t="s">
        <v>651</v>
      </c>
      <c r="AG9" s="17">
        <f>(A1L202C13 + A1L202C14)</f>
        <v>30146</v>
      </c>
      <c r="AH9" s="16" t="s">
        <v>652</v>
      </c>
      <c r="AI9" s="17">
        <f>IF(RUN_YEARS &gt; 1,(A1L202C1 + A1L202C4) / 2, 0)</f>
        <v>15078</v>
      </c>
      <c r="AJ9" s="16" t="s">
        <v>653</v>
      </c>
      <c r="AK9" s="17">
        <f>IF(RUN_YEARS &gt; 1,(A1L202C2 + A1L202C5) / 2, 0)</f>
        <v>15407</v>
      </c>
      <c r="AL9" s="16" t="s">
        <v>654</v>
      </c>
      <c r="AM9" s="17">
        <f>(A1L202C16 + A1L202C17)</f>
        <v>30485</v>
      </c>
      <c r="AN9" s="16" t="s">
        <v>655</v>
      </c>
      <c r="AO9" s="17">
        <f>IF(RUN_YEARS &gt; 2,(A1L202C1 + A1L202C4 + A1L202C7) / 3, 0)</f>
        <v>15543.333333333334</v>
      </c>
      <c r="AP9" s="16" t="s">
        <v>656</v>
      </c>
      <c r="AQ9" s="17">
        <f>IF(RUN_YEARS &gt; 2,(A1L202C2 + A1L202C5 + A1L202C8) / 3, 0)</f>
        <v>15652.333333333334</v>
      </c>
      <c r="AR9" s="16" t="s">
        <v>657</v>
      </c>
      <c r="AS9" s="17">
        <f>(A1L202C19 + A1L202C20)</f>
        <v>31195.666666666668</v>
      </c>
      <c r="AT9" s="16" t="s">
        <v>658</v>
      </c>
      <c r="AU9" s="17">
        <f>IF(RUN_YEARS &gt; 3,(A1L202C1 + A1L202C4 + A1L202C7 + A1L202C10) / 4, 0)</f>
        <v>15839.5</v>
      </c>
      <c r="AV9" s="16" t="s">
        <v>659</v>
      </c>
      <c r="AW9" s="17">
        <f>IF(RUN_YEARS &gt; 3,(A1L202C2 + A1L202C5 + A1L202C8 + A1L202C11) / 4, 0)</f>
        <v>15876.5</v>
      </c>
      <c r="AX9" s="16" t="s">
        <v>660</v>
      </c>
      <c r="AY9" s="17">
        <f>(A1L202C22 + A1L202C23)</f>
        <v>31716</v>
      </c>
      <c r="AZ9" s="16" t="s">
        <v>661</v>
      </c>
      <c r="BA9" s="17">
        <f>IF(RUN_YEARS &gt; 4,(A1L202C1 + A1L202C4 + A1L202C7 + A1L202C10 + A1L202C13) / 5, 0)</f>
        <v>15655</v>
      </c>
      <c r="BB9" s="16" t="s">
        <v>662</v>
      </c>
      <c r="BC9" s="17">
        <f>IF(RUN_YEARS &gt; 4,(A1L202C2 + A1L202C5 + A1L202C8 + A1L202C11 + A1L202C14) / 5, 0)</f>
        <v>15747</v>
      </c>
      <c r="BD9" s="16" t="s">
        <v>663</v>
      </c>
      <c r="BE9" s="17">
        <f>(A1L202C25 + A1L202C26)</f>
        <v>31402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326720</v>
      </c>
      <c r="F10" s="16" t="s">
        <v>174</v>
      </c>
      <c r="G10" s="15">
        <v>311680</v>
      </c>
      <c r="H10" s="16" t="s">
        <v>664</v>
      </c>
      <c r="I10" s="17">
        <f>(A1L203C1 + A1L203C2)</f>
        <v>638400</v>
      </c>
      <c r="J10" s="16" t="s">
        <v>175</v>
      </c>
      <c r="K10" s="15">
        <v>321380</v>
      </c>
      <c r="L10" s="16" t="s">
        <v>175</v>
      </c>
      <c r="M10" s="15">
        <v>312418</v>
      </c>
      <c r="N10" s="16" t="s">
        <v>665</v>
      </c>
      <c r="O10" s="17">
        <f>(A1L203C4 + A1L203C5)</f>
        <v>633798</v>
      </c>
      <c r="P10" s="16" t="s">
        <v>176</v>
      </c>
      <c r="Q10" s="15">
        <v>346878</v>
      </c>
      <c r="R10" s="16" t="s">
        <v>176</v>
      </c>
      <c r="S10" s="15">
        <v>327113</v>
      </c>
      <c r="T10" s="16" t="s">
        <v>666</v>
      </c>
      <c r="U10" s="17">
        <f>(A1L203C7 + A1L203C8)</f>
        <v>673991</v>
      </c>
      <c r="V10" s="16" t="s">
        <v>177</v>
      </c>
      <c r="W10" s="15">
        <v>347486</v>
      </c>
      <c r="X10" s="16" t="s">
        <v>177</v>
      </c>
      <c r="Y10" s="15">
        <v>326600</v>
      </c>
      <c r="Z10" s="16" t="s">
        <v>667</v>
      </c>
      <c r="AA10" s="17">
        <f>(A1L203C10 + A1L203C11)</f>
        <v>674086</v>
      </c>
      <c r="AB10" s="16" t="s">
        <v>178</v>
      </c>
      <c r="AC10" s="15">
        <v>336938</v>
      </c>
      <c r="AD10" s="16" t="s">
        <v>178</v>
      </c>
      <c r="AE10" s="15">
        <v>327179</v>
      </c>
      <c r="AF10" s="16" t="s">
        <v>668</v>
      </c>
      <c r="AG10" s="17">
        <f>(A1L203C13 + A1L203C14)</f>
        <v>664117</v>
      </c>
      <c r="AH10" s="16" t="s">
        <v>669</v>
      </c>
      <c r="AI10" s="17">
        <f>IF(RUN_YEARS &gt; 1,(A1L203C1 + A1L203C4) / 2, 0)</f>
        <v>324050</v>
      </c>
      <c r="AJ10" s="16" t="s">
        <v>670</v>
      </c>
      <c r="AK10" s="17">
        <f>IF(RUN_YEARS &gt; 1,(A1L203C2 + A1L203C5) / 2, 0)</f>
        <v>312049</v>
      </c>
      <c r="AL10" s="16" t="s">
        <v>671</v>
      </c>
      <c r="AM10" s="17">
        <f>(A1L203C16 + A1L203C17)</f>
        <v>636099</v>
      </c>
      <c r="AN10" s="16" t="s">
        <v>672</v>
      </c>
      <c r="AO10" s="17">
        <f>IF(RUN_YEARS &gt; 2,(A1L203C1 + A1L203C4 + A1L203C7) / 3, 0)</f>
        <v>331659.33333333331</v>
      </c>
      <c r="AP10" s="16" t="s">
        <v>673</v>
      </c>
      <c r="AQ10" s="17">
        <f>IF(RUN_YEARS &gt; 2,(A1L203C2 + A1L203C5 + A1L203C8) / 3, 0)</f>
        <v>317070.33333333331</v>
      </c>
      <c r="AR10" s="16" t="s">
        <v>674</v>
      </c>
      <c r="AS10" s="17">
        <f>(A1L203C19 + A1L203C20)</f>
        <v>648729.66666666663</v>
      </c>
      <c r="AT10" s="16" t="s">
        <v>675</v>
      </c>
      <c r="AU10" s="17">
        <f>IF(RUN_YEARS &gt; 3,(A1L203C1 + A1L203C4 + A1L203C7 + A1L203C10) / 4, 0)</f>
        <v>335616</v>
      </c>
      <c r="AV10" s="16" t="s">
        <v>676</v>
      </c>
      <c r="AW10" s="17">
        <f>IF(RUN_YEARS &gt; 3,(A1L203C2 + A1L203C5 + A1L203C8 + A1L203C11) / 4, 0)</f>
        <v>319452.75</v>
      </c>
      <c r="AX10" s="16" t="s">
        <v>677</v>
      </c>
      <c r="AY10" s="17">
        <f>(A1L203C22 + A1L203C23)</f>
        <v>655068.75</v>
      </c>
      <c r="AZ10" s="16" t="s">
        <v>678</v>
      </c>
      <c r="BA10" s="17">
        <f>IF(RUN_YEARS &gt; 4,(A1L203C1 + A1L203C4 + A1L203C7 + A1L203C10 + A1L203C13) / 5, 0)</f>
        <v>335880.4</v>
      </c>
      <c r="BB10" s="16" t="s">
        <v>679</v>
      </c>
      <c r="BC10" s="17">
        <f>IF(RUN_YEARS &gt; 4,(A1L203C2 + A1L203C5 + A1L203C8 + A1L203C11 + A1L203C14) / 5, 0)</f>
        <v>320998</v>
      </c>
      <c r="BD10" s="16" t="s">
        <v>680</v>
      </c>
      <c r="BE10" s="17">
        <f>(A1L203C25 + A1L203C26)</f>
        <v>656878.4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432025</v>
      </c>
      <c r="F11" s="16" t="s">
        <v>174</v>
      </c>
      <c r="G11" s="15">
        <v>416072</v>
      </c>
      <c r="H11" s="16" t="s">
        <v>681</v>
      </c>
      <c r="I11" s="17">
        <f>(A1L204C1 + A1L204C2)</f>
        <v>848097</v>
      </c>
      <c r="J11" s="16" t="s">
        <v>175</v>
      </c>
      <c r="K11" s="15">
        <v>412950</v>
      </c>
      <c r="L11" s="16" t="s">
        <v>175</v>
      </c>
      <c r="M11" s="15">
        <v>388534</v>
      </c>
      <c r="N11" s="16" t="s">
        <v>682</v>
      </c>
      <c r="O11" s="17">
        <f>(A1L204C4 + A1L204C5)</f>
        <v>801484</v>
      </c>
      <c r="P11" s="16" t="s">
        <v>176</v>
      </c>
      <c r="Q11" s="15">
        <v>387700</v>
      </c>
      <c r="R11" s="16" t="s">
        <v>176</v>
      </c>
      <c r="S11" s="15">
        <v>355311</v>
      </c>
      <c r="T11" s="16" t="s">
        <v>683</v>
      </c>
      <c r="U11" s="17">
        <f>(A1L204C7 + A1L204C8)</f>
        <v>743011</v>
      </c>
      <c r="V11" s="16" t="s">
        <v>177</v>
      </c>
      <c r="W11" s="15">
        <v>336937</v>
      </c>
      <c r="X11" s="16" t="s">
        <v>177</v>
      </c>
      <c r="Y11" s="15">
        <v>306869</v>
      </c>
      <c r="Z11" s="16" t="s">
        <v>684</v>
      </c>
      <c r="AA11" s="17">
        <f>(A1L204C10 + A1L204C11)</f>
        <v>643806</v>
      </c>
      <c r="AB11" s="16" t="s">
        <v>178</v>
      </c>
      <c r="AC11" s="15">
        <v>303004</v>
      </c>
      <c r="AD11" s="16" t="s">
        <v>178</v>
      </c>
      <c r="AE11" s="15">
        <v>281496</v>
      </c>
      <c r="AF11" s="16" t="s">
        <v>685</v>
      </c>
      <c r="AG11" s="17">
        <f>(A1L204C13 + A1L204C14)</f>
        <v>584500</v>
      </c>
      <c r="AH11" s="16" t="s">
        <v>686</v>
      </c>
      <c r="AI11" s="17">
        <f>IF(RUN_YEARS &gt; 1,(A1L204C1 + A1L204C4) / 2, 0)</f>
        <v>422487.5</v>
      </c>
      <c r="AJ11" s="16" t="s">
        <v>687</v>
      </c>
      <c r="AK11" s="17">
        <f>IF(RUN_YEARS &gt; 1,(A1L204C2 + A1L204C5) / 2, 0)</f>
        <v>402303</v>
      </c>
      <c r="AL11" s="16" t="s">
        <v>688</v>
      </c>
      <c r="AM11" s="17">
        <f>(A1L204C16 + A1L204C17)</f>
        <v>824790.5</v>
      </c>
      <c r="AN11" s="16" t="s">
        <v>689</v>
      </c>
      <c r="AO11" s="17">
        <f>IF(RUN_YEARS &gt; 2,(A1L204C1 + A1L204C4 + A1L204C7) / 3, 0)</f>
        <v>410891.66666666669</v>
      </c>
      <c r="AP11" s="16" t="s">
        <v>690</v>
      </c>
      <c r="AQ11" s="17">
        <f>IF(RUN_YEARS &gt; 2,(A1L204C2 + A1L204C5 + A1L204C8) / 3, 0)</f>
        <v>386639</v>
      </c>
      <c r="AR11" s="16" t="s">
        <v>691</v>
      </c>
      <c r="AS11" s="17">
        <f>(A1L204C19 + A1L204C20)</f>
        <v>797530.66666666674</v>
      </c>
      <c r="AT11" s="16" t="s">
        <v>692</v>
      </c>
      <c r="AU11" s="17">
        <f>IF(RUN_YEARS &gt; 3,(A1L204C1 + A1L204C4 + A1L204C7 + A1L204C10) / 4, 0)</f>
        <v>392403</v>
      </c>
      <c r="AV11" s="16" t="s">
        <v>693</v>
      </c>
      <c r="AW11" s="17">
        <f>IF(RUN_YEARS &gt; 3,(A1L204C2 + A1L204C5 + A1L204C8 + A1L204C11) / 4, 0)</f>
        <v>366696.5</v>
      </c>
      <c r="AX11" s="16" t="s">
        <v>694</v>
      </c>
      <c r="AY11" s="17">
        <f>(A1L204C22 + A1L204C23)</f>
        <v>759099.5</v>
      </c>
      <c r="AZ11" s="16" t="s">
        <v>695</v>
      </c>
      <c r="BA11" s="17">
        <f>IF(RUN_YEARS &gt; 4,(A1L204C1 + A1L204C4 + A1L204C7 + A1L204C10 + A1L204C13) / 5, 0)</f>
        <v>374523.2</v>
      </c>
      <c r="BB11" s="16" t="s">
        <v>696</v>
      </c>
      <c r="BC11" s="17">
        <f>IF(RUN_YEARS &gt; 4,(A1L204C2 + A1L204C5 + A1L204C8 + A1L204C11 + A1L204C14) / 5, 0)</f>
        <v>349656.4</v>
      </c>
      <c r="BD11" s="16" t="s">
        <v>697</v>
      </c>
      <c r="BE11" s="17">
        <f>(A1L204C25 + A1L204C26)</f>
        <v>724179.60000000009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180334</v>
      </c>
      <c r="F12" s="16" t="s">
        <v>174</v>
      </c>
      <c r="G12" s="15">
        <v>177831</v>
      </c>
      <c r="H12" s="16" t="s">
        <v>698</v>
      </c>
      <c r="I12" s="17">
        <f>(A1L205C1 + A1L205C2)</f>
        <v>358165</v>
      </c>
      <c r="J12" s="16" t="s">
        <v>175</v>
      </c>
      <c r="K12" s="15">
        <v>217038</v>
      </c>
      <c r="L12" s="16" t="s">
        <v>175</v>
      </c>
      <c r="M12" s="15">
        <v>217368</v>
      </c>
      <c r="N12" s="16" t="s">
        <v>699</v>
      </c>
      <c r="O12" s="17">
        <f>(A1L205C4 + A1L205C5)</f>
        <v>434406</v>
      </c>
      <c r="P12" s="16" t="s">
        <v>176</v>
      </c>
      <c r="Q12" s="15">
        <v>218993</v>
      </c>
      <c r="R12" s="16" t="s">
        <v>176</v>
      </c>
      <c r="S12" s="15">
        <v>201416</v>
      </c>
      <c r="T12" s="16" t="s">
        <v>700</v>
      </c>
      <c r="U12" s="17">
        <f>(A1L205C7 + A1L205C8)</f>
        <v>420409</v>
      </c>
      <c r="V12" s="16" t="s">
        <v>177</v>
      </c>
      <c r="W12" s="15">
        <v>195053</v>
      </c>
      <c r="X12" s="16" t="s">
        <v>177</v>
      </c>
      <c r="Y12" s="15">
        <v>190562</v>
      </c>
      <c r="Z12" s="16" t="s">
        <v>701</v>
      </c>
      <c r="AA12" s="17">
        <f>(A1L205C10 + A1L205C11)</f>
        <v>385615</v>
      </c>
      <c r="AB12" s="16" t="s">
        <v>178</v>
      </c>
      <c r="AC12" s="15">
        <v>140560</v>
      </c>
      <c r="AD12" s="16" t="s">
        <v>178</v>
      </c>
      <c r="AE12" s="15">
        <v>169023</v>
      </c>
      <c r="AF12" s="16" t="s">
        <v>702</v>
      </c>
      <c r="AG12" s="17">
        <f>(A1L205C13 + A1L205C14)</f>
        <v>309583</v>
      </c>
      <c r="AH12" s="16" t="s">
        <v>703</v>
      </c>
      <c r="AI12" s="17">
        <f>IF(RUN_YEARS &gt; 1,(A1L205C1 + A1L205C4) / 2, 0)</f>
        <v>198686</v>
      </c>
      <c r="AJ12" s="16" t="s">
        <v>704</v>
      </c>
      <c r="AK12" s="17">
        <f>IF(RUN_YEARS &gt; 1,(A1L205C2 + A1L205C5) / 2, 0)</f>
        <v>197599.5</v>
      </c>
      <c r="AL12" s="16" t="s">
        <v>705</v>
      </c>
      <c r="AM12" s="17">
        <f>(A1L205C16 + A1L205C17)</f>
        <v>396285.5</v>
      </c>
      <c r="AN12" s="16" t="s">
        <v>706</v>
      </c>
      <c r="AO12" s="17">
        <f>IF(RUN_YEARS &gt; 2,(A1L205C1 + A1L205C4 + A1L205C7) / 3, 0)</f>
        <v>205455</v>
      </c>
      <c r="AP12" s="16" t="s">
        <v>707</v>
      </c>
      <c r="AQ12" s="17">
        <f>IF(RUN_YEARS &gt; 2,(A1L205C2 + A1L205C5 + A1L205C8) / 3, 0)</f>
        <v>198871.66666666666</v>
      </c>
      <c r="AR12" s="16" t="s">
        <v>708</v>
      </c>
      <c r="AS12" s="17">
        <f>(A1L205C19 + A1L205C20)</f>
        <v>404326.66666666663</v>
      </c>
      <c r="AT12" s="16" t="s">
        <v>709</v>
      </c>
      <c r="AU12" s="17">
        <f>IF(RUN_YEARS &gt; 3,(A1L205C1 + A1L205C4 + A1L205C7 + A1L205C10) / 4, 0)</f>
        <v>202854.5</v>
      </c>
      <c r="AV12" s="16" t="s">
        <v>710</v>
      </c>
      <c r="AW12" s="17">
        <f>IF(RUN_YEARS &gt; 3,(A1L205C2 + A1L205C5 + A1L205C8 + A1L205C11) / 4, 0)</f>
        <v>196794.25</v>
      </c>
      <c r="AX12" s="16" t="s">
        <v>711</v>
      </c>
      <c r="AY12" s="17">
        <f>(A1L205C22 + A1L205C23)</f>
        <v>399648.75</v>
      </c>
      <c r="AZ12" s="16" t="s">
        <v>712</v>
      </c>
      <c r="BA12" s="17">
        <f>IF(RUN_YEARS &gt; 4,(A1L205C1 + A1L205C4 + A1L205C7 + A1L205C10 + A1L205C13) / 5, 0)</f>
        <v>190395.6</v>
      </c>
      <c r="BB12" s="16" t="s">
        <v>713</v>
      </c>
      <c r="BC12" s="17">
        <f>IF(RUN_YEARS &gt; 4,(A1L205C2 + A1L205C5 + A1L205C8 + A1L205C11 + A1L205C14) / 5, 0)</f>
        <v>191240</v>
      </c>
      <c r="BD12" s="16" t="s">
        <v>714</v>
      </c>
      <c r="BE12" s="17">
        <f>(A1L205C25 + A1L205C26)</f>
        <v>381635.6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289004</v>
      </c>
      <c r="F13" s="16" t="s">
        <v>174</v>
      </c>
      <c r="G13" s="15">
        <v>307899</v>
      </c>
      <c r="H13" s="16" t="s">
        <v>715</v>
      </c>
      <c r="I13" s="17">
        <f>(A1L206C1 + A1L206C2)</f>
        <v>596903</v>
      </c>
      <c r="J13" s="16" t="s">
        <v>175</v>
      </c>
      <c r="K13" s="15">
        <v>283114</v>
      </c>
      <c r="L13" s="16" t="s">
        <v>175</v>
      </c>
      <c r="M13" s="15">
        <v>299157</v>
      </c>
      <c r="N13" s="16" t="s">
        <v>716</v>
      </c>
      <c r="O13" s="17">
        <f>(A1L206C4 + A1L206C5)</f>
        <v>582271</v>
      </c>
      <c r="P13" s="16" t="s">
        <v>176</v>
      </c>
      <c r="Q13" s="15">
        <v>314155</v>
      </c>
      <c r="R13" s="16" t="s">
        <v>176</v>
      </c>
      <c r="S13" s="15">
        <v>335509</v>
      </c>
      <c r="T13" s="16" t="s">
        <v>717</v>
      </c>
      <c r="U13" s="17">
        <f>(A1L206C7 + A1L206C8)</f>
        <v>649664</v>
      </c>
      <c r="V13" s="16" t="s">
        <v>177</v>
      </c>
      <c r="W13" s="15">
        <v>314402</v>
      </c>
      <c r="X13" s="16" t="s">
        <v>177</v>
      </c>
      <c r="Y13" s="15">
        <v>331836</v>
      </c>
      <c r="Z13" s="16" t="s">
        <v>718</v>
      </c>
      <c r="AA13" s="17">
        <f>(A1L206C10 + A1L206C11)</f>
        <v>646238</v>
      </c>
      <c r="AB13" s="16" t="s">
        <v>178</v>
      </c>
      <c r="AC13" s="15">
        <v>279957</v>
      </c>
      <c r="AD13" s="16" t="s">
        <v>178</v>
      </c>
      <c r="AE13" s="15">
        <v>296085</v>
      </c>
      <c r="AF13" s="16" t="s">
        <v>719</v>
      </c>
      <c r="AG13" s="17">
        <f>(A1L206C13 + A1L206C14)</f>
        <v>576042</v>
      </c>
      <c r="AH13" s="16" t="s">
        <v>720</v>
      </c>
      <c r="AI13" s="17">
        <f>IF(RUN_YEARS &gt; 1,(A1L206C1 + A1L206C4) / 2, 0)</f>
        <v>286059</v>
      </c>
      <c r="AJ13" s="16" t="s">
        <v>721</v>
      </c>
      <c r="AK13" s="17">
        <f>IF(RUN_YEARS &gt; 1,(A1L206C2 + A1L206C5) / 2, 0)</f>
        <v>303528</v>
      </c>
      <c r="AL13" s="16" t="s">
        <v>722</v>
      </c>
      <c r="AM13" s="17">
        <f>(A1L206C16 + A1L206C17)</f>
        <v>589587</v>
      </c>
      <c r="AN13" s="16" t="s">
        <v>723</v>
      </c>
      <c r="AO13" s="17">
        <f>IF(RUN_YEARS &gt; 2,(A1L206C1 + A1L206C4 + A1L206C7) / 3, 0)</f>
        <v>295424.33333333331</v>
      </c>
      <c r="AP13" s="16" t="s">
        <v>724</v>
      </c>
      <c r="AQ13" s="17">
        <f>IF(RUN_YEARS &gt; 2,(A1L206C2 + A1L206C5 + A1L206C8) / 3, 0)</f>
        <v>314188.33333333331</v>
      </c>
      <c r="AR13" s="16" t="s">
        <v>725</v>
      </c>
      <c r="AS13" s="17">
        <f>(A1L206C19 + A1L206C20)</f>
        <v>609612.66666666663</v>
      </c>
      <c r="AT13" s="16" t="s">
        <v>726</v>
      </c>
      <c r="AU13" s="17">
        <f>IF(RUN_YEARS &gt; 3,(A1L206C1 + A1L206C4 + A1L206C7 + A1L206C10) / 4, 0)</f>
        <v>300168.75</v>
      </c>
      <c r="AV13" s="16" t="s">
        <v>727</v>
      </c>
      <c r="AW13" s="17">
        <f>IF(RUN_YEARS &gt; 3,(A1L206C2 + A1L206C5 + A1L206C8 + A1L206C11) / 4, 0)</f>
        <v>318600.25</v>
      </c>
      <c r="AX13" s="16" t="s">
        <v>728</v>
      </c>
      <c r="AY13" s="17">
        <f>(A1L206C22 + A1L206C23)</f>
        <v>618769</v>
      </c>
      <c r="AZ13" s="16" t="s">
        <v>729</v>
      </c>
      <c r="BA13" s="17">
        <f>IF(RUN_YEARS &gt; 4,(A1L206C1 + A1L206C4 + A1L206C7 + A1L206C10 + A1L206C13) / 5, 0)</f>
        <v>296126.40000000002</v>
      </c>
      <c r="BB13" s="16" t="s">
        <v>730</v>
      </c>
      <c r="BC13" s="17">
        <f>IF(RUN_YEARS &gt; 4,(A1L206C2 + A1L206C5 + A1L206C8 + A1L206C11 + A1L206C14) / 5, 0)</f>
        <v>314097.2</v>
      </c>
      <c r="BD13" s="16" t="s">
        <v>731</v>
      </c>
      <c r="BE13" s="17">
        <f>(A1L206C25 + A1L206C26)</f>
        <v>610223.60000000009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107990</v>
      </c>
      <c r="F14" s="16" t="s">
        <v>174</v>
      </c>
      <c r="G14" s="15">
        <v>114215</v>
      </c>
      <c r="H14" s="16" t="s">
        <v>732</v>
      </c>
      <c r="I14" s="17">
        <f>(A1L207C1 + A1L207C2)</f>
        <v>222205</v>
      </c>
      <c r="J14" s="16" t="s">
        <v>175</v>
      </c>
      <c r="K14" s="15">
        <v>115590</v>
      </c>
      <c r="L14" s="16" t="s">
        <v>175</v>
      </c>
      <c r="M14" s="15">
        <v>117159</v>
      </c>
      <c r="N14" s="16" t="s">
        <v>733</v>
      </c>
      <c r="O14" s="17">
        <f>(A1L207C4 + A1L207C5)</f>
        <v>232749</v>
      </c>
      <c r="P14" s="16" t="s">
        <v>176</v>
      </c>
      <c r="Q14" s="15">
        <v>154349</v>
      </c>
      <c r="R14" s="16" t="s">
        <v>176</v>
      </c>
      <c r="S14" s="15">
        <v>153374</v>
      </c>
      <c r="T14" s="16" t="s">
        <v>734</v>
      </c>
      <c r="U14" s="17">
        <f>(A1L207C7 + A1L207C8)</f>
        <v>307723</v>
      </c>
      <c r="V14" s="16" t="s">
        <v>177</v>
      </c>
      <c r="W14" s="15">
        <v>172083</v>
      </c>
      <c r="X14" s="16" t="s">
        <v>177</v>
      </c>
      <c r="Y14" s="15">
        <v>166185</v>
      </c>
      <c r="Z14" s="16" t="s">
        <v>735</v>
      </c>
      <c r="AA14" s="17">
        <f>(A1L207C10 + A1L207C11)</f>
        <v>338268</v>
      </c>
      <c r="AB14" s="16" t="s">
        <v>178</v>
      </c>
      <c r="AC14" s="15">
        <v>157155</v>
      </c>
      <c r="AD14" s="16" t="s">
        <v>178</v>
      </c>
      <c r="AE14" s="15">
        <v>157843</v>
      </c>
      <c r="AF14" s="16" t="s">
        <v>736</v>
      </c>
      <c r="AG14" s="17">
        <f>(A1L207C13 + A1L207C14)</f>
        <v>314998</v>
      </c>
      <c r="AH14" s="16" t="s">
        <v>737</v>
      </c>
      <c r="AI14" s="17">
        <f>IF(RUN_YEARS &gt; 1,(A1L207C1 + A1L207C4) / 2, 0)</f>
        <v>111790</v>
      </c>
      <c r="AJ14" s="16" t="s">
        <v>738</v>
      </c>
      <c r="AK14" s="17">
        <f>IF(RUN_YEARS &gt; 1,(A1L207C2 + A1L207C5) / 2, 0)</f>
        <v>115687</v>
      </c>
      <c r="AL14" s="16" t="s">
        <v>739</v>
      </c>
      <c r="AM14" s="17">
        <f>(A1L207C16 + A1L207C17)</f>
        <v>227477</v>
      </c>
      <c r="AN14" s="16" t="s">
        <v>740</v>
      </c>
      <c r="AO14" s="17">
        <f>IF(RUN_YEARS &gt; 2,(A1L207C1 + A1L207C4 + A1L207C7) / 3, 0)</f>
        <v>125976.33333333333</v>
      </c>
      <c r="AP14" s="16" t="s">
        <v>741</v>
      </c>
      <c r="AQ14" s="17">
        <f>IF(RUN_YEARS &gt; 2,(A1L207C2 + A1L207C5 + A1L207C8) / 3, 0)</f>
        <v>128249.33333333333</v>
      </c>
      <c r="AR14" s="16" t="s">
        <v>742</v>
      </c>
      <c r="AS14" s="17">
        <f>(A1L207C19 + A1L207C20)</f>
        <v>254225.66666666666</v>
      </c>
      <c r="AT14" s="16" t="s">
        <v>743</v>
      </c>
      <c r="AU14" s="17">
        <f>IF(RUN_YEARS &gt; 3,(A1L207C1 + A1L207C4 + A1L207C7 + A1L207C10) / 4, 0)</f>
        <v>137503</v>
      </c>
      <c r="AV14" s="16" t="s">
        <v>744</v>
      </c>
      <c r="AW14" s="17">
        <f>IF(RUN_YEARS &gt; 3,(A1L207C2 + A1L207C5 + A1L207C8 + A1L207C11) / 4, 0)</f>
        <v>137733.25</v>
      </c>
      <c r="AX14" s="16" t="s">
        <v>745</v>
      </c>
      <c r="AY14" s="17">
        <f>(A1L207C22 + A1L207C23)</f>
        <v>275236.25</v>
      </c>
      <c r="AZ14" s="16" t="s">
        <v>746</v>
      </c>
      <c r="BA14" s="17">
        <f>IF(RUN_YEARS &gt; 4,(A1L207C1 + A1L207C4 + A1L207C7 + A1L207C10 + A1L207C13) / 5, 0)</f>
        <v>141433.4</v>
      </c>
      <c r="BB14" s="16" t="s">
        <v>747</v>
      </c>
      <c r="BC14" s="17">
        <f>IF(RUN_YEARS &gt; 4,(A1L207C2 + A1L207C5 + A1L207C8 + A1L207C11 + A1L207C14) / 5, 0)</f>
        <v>141755.20000000001</v>
      </c>
      <c r="BD14" s="16" t="s">
        <v>748</v>
      </c>
      <c r="BE14" s="17">
        <f>(A1L207C25 + A1L207C26)</f>
        <v>283188.59999999998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94604</v>
      </c>
      <c r="F15" s="16" t="s">
        <v>174</v>
      </c>
      <c r="G15" s="15">
        <v>99886</v>
      </c>
      <c r="H15" s="16" t="s">
        <v>749</v>
      </c>
      <c r="I15" s="17">
        <f>(A1L208C1 + A1L208C2)</f>
        <v>194490</v>
      </c>
      <c r="J15" s="16" t="s">
        <v>175</v>
      </c>
      <c r="K15" s="15">
        <v>78267</v>
      </c>
      <c r="L15" s="16" t="s">
        <v>175</v>
      </c>
      <c r="M15" s="15">
        <v>83199</v>
      </c>
      <c r="N15" s="16" t="s">
        <v>750</v>
      </c>
      <c r="O15" s="17">
        <f>(A1L208C4 + A1L208C5)</f>
        <v>161466</v>
      </c>
      <c r="P15" s="16" t="s">
        <v>176</v>
      </c>
      <c r="Q15" s="15">
        <v>98620</v>
      </c>
      <c r="R15" s="16" t="s">
        <v>176</v>
      </c>
      <c r="S15" s="15">
        <v>101112</v>
      </c>
      <c r="T15" s="16" t="s">
        <v>751</v>
      </c>
      <c r="U15" s="17">
        <f>(A1L208C7 + A1L208C8)</f>
        <v>199732</v>
      </c>
      <c r="V15" s="16" t="s">
        <v>177</v>
      </c>
      <c r="W15" s="15">
        <v>98150</v>
      </c>
      <c r="X15" s="16" t="s">
        <v>177</v>
      </c>
      <c r="Y15" s="15">
        <v>100848</v>
      </c>
      <c r="Z15" s="16" t="s">
        <v>752</v>
      </c>
      <c r="AA15" s="17">
        <f>(A1L208C10 + A1L208C11)</f>
        <v>198998</v>
      </c>
      <c r="AB15" s="16" t="s">
        <v>178</v>
      </c>
      <c r="AC15" s="15">
        <v>90781</v>
      </c>
      <c r="AD15" s="16" t="s">
        <v>178</v>
      </c>
      <c r="AE15" s="15">
        <v>95029</v>
      </c>
      <c r="AF15" s="16" t="s">
        <v>753</v>
      </c>
      <c r="AG15" s="17">
        <f>(A1L208C13 + A1L208C14)</f>
        <v>185810</v>
      </c>
      <c r="AH15" s="16" t="s">
        <v>754</v>
      </c>
      <c r="AI15" s="17">
        <f>IF(RUN_YEARS &gt; 1,(A1L208C1 + A1L208C4) / 2, 0)</f>
        <v>86435.5</v>
      </c>
      <c r="AJ15" s="16" t="s">
        <v>755</v>
      </c>
      <c r="AK15" s="17">
        <f>IF(RUN_YEARS &gt; 1,(A1L208C2 + A1L208C5) / 2, 0)</f>
        <v>91542.5</v>
      </c>
      <c r="AL15" s="16" t="s">
        <v>756</v>
      </c>
      <c r="AM15" s="17">
        <f>(A1L208C16 + A1L208C17)</f>
        <v>177978</v>
      </c>
      <c r="AN15" s="16" t="s">
        <v>757</v>
      </c>
      <c r="AO15" s="17">
        <f>IF(RUN_YEARS &gt; 2,(A1L208C1 + A1L208C4 + A1L208C7) / 3, 0)</f>
        <v>90497</v>
      </c>
      <c r="AP15" s="16" t="s">
        <v>758</v>
      </c>
      <c r="AQ15" s="17">
        <f>IF(RUN_YEARS &gt; 2,(A1L208C2 + A1L208C5 + A1L208C8) / 3, 0)</f>
        <v>94732.333333333328</v>
      </c>
      <c r="AR15" s="16" t="s">
        <v>759</v>
      </c>
      <c r="AS15" s="17">
        <f>(A1L208C19 + A1L208C20)</f>
        <v>185229.33333333331</v>
      </c>
      <c r="AT15" s="16" t="s">
        <v>760</v>
      </c>
      <c r="AU15" s="17">
        <f>IF(RUN_YEARS &gt; 3,(A1L208C1 + A1L208C4 + A1L208C7 + A1L208C10) / 4, 0)</f>
        <v>92410.25</v>
      </c>
      <c r="AV15" s="16" t="s">
        <v>761</v>
      </c>
      <c r="AW15" s="17">
        <f>IF(RUN_YEARS &gt; 3,(A1L208C2 + A1L208C5 + A1L208C8 + A1L208C11) / 4, 0)</f>
        <v>96261.25</v>
      </c>
      <c r="AX15" s="16" t="s">
        <v>762</v>
      </c>
      <c r="AY15" s="17">
        <f>(A1L208C22 + A1L208C23)</f>
        <v>188671.5</v>
      </c>
      <c r="AZ15" s="16" t="s">
        <v>763</v>
      </c>
      <c r="BA15" s="17">
        <f>IF(RUN_YEARS &gt; 4,(A1L208C1 + A1L208C4 + A1L208C7 + A1L208C10 + A1L208C13) / 5, 0)</f>
        <v>92084.4</v>
      </c>
      <c r="BB15" s="16" t="s">
        <v>764</v>
      </c>
      <c r="BC15" s="17">
        <f>IF(RUN_YEARS &gt; 4,(A1L208C2 + A1L208C5 + A1L208C8 + A1L208C11 + A1L208C14) / 5, 0)</f>
        <v>96014.8</v>
      </c>
      <c r="BD15" s="16" t="s">
        <v>765</v>
      </c>
      <c r="BE15" s="17">
        <f>(A1L208C25 + A1L208C26)</f>
        <v>188099.20000000001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21637</v>
      </c>
      <c r="F16" s="16" t="s">
        <v>174</v>
      </c>
      <c r="G16" s="15">
        <v>20339</v>
      </c>
      <c r="H16" s="16" t="s">
        <v>766</v>
      </c>
      <c r="I16" s="17">
        <f>(A1L209C1 + A1L209C2)</f>
        <v>41976</v>
      </c>
      <c r="J16" s="16" t="s">
        <v>175</v>
      </c>
      <c r="K16" s="15">
        <v>23328</v>
      </c>
      <c r="L16" s="16" t="s">
        <v>175</v>
      </c>
      <c r="M16" s="15">
        <v>22120</v>
      </c>
      <c r="N16" s="16" t="s">
        <v>767</v>
      </c>
      <c r="O16" s="17">
        <f>(A1L209C4 + A1L209C5)</f>
        <v>45448</v>
      </c>
      <c r="P16" s="16" t="s">
        <v>176</v>
      </c>
      <c r="Q16" s="15">
        <v>22098</v>
      </c>
      <c r="R16" s="16" t="s">
        <v>176</v>
      </c>
      <c r="S16" s="15">
        <v>19887</v>
      </c>
      <c r="T16" s="16" t="s">
        <v>768</v>
      </c>
      <c r="U16" s="17">
        <f>(A1L209C7 + A1L209C8)</f>
        <v>41985</v>
      </c>
      <c r="V16" s="16" t="s">
        <v>177</v>
      </c>
      <c r="W16" s="15">
        <v>20941</v>
      </c>
      <c r="X16" s="16" t="s">
        <v>177</v>
      </c>
      <c r="Y16" s="15">
        <v>19026</v>
      </c>
      <c r="Z16" s="16" t="s">
        <v>769</v>
      </c>
      <c r="AA16" s="17">
        <f>(A1L209C10 + A1L209C11)</f>
        <v>39967</v>
      </c>
      <c r="AB16" s="16" t="s">
        <v>178</v>
      </c>
      <c r="AC16" s="15">
        <v>19122</v>
      </c>
      <c r="AD16" s="16" t="s">
        <v>178</v>
      </c>
      <c r="AE16" s="15">
        <v>17641</v>
      </c>
      <c r="AF16" s="16" t="s">
        <v>770</v>
      </c>
      <c r="AG16" s="17">
        <f>(A1L209C13 + A1L209C14)</f>
        <v>36763</v>
      </c>
      <c r="AH16" s="16" t="s">
        <v>771</v>
      </c>
      <c r="AI16" s="17">
        <f>IF(RUN_YEARS &gt; 1,(A1L209C1 + A1L209C4) / 2, 0)</f>
        <v>22482.5</v>
      </c>
      <c r="AJ16" s="16" t="s">
        <v>772</v>
      </c>
      <c r="AK16" s="17">
        <f>IF(RUN_YEARS &gt; 1,(A1L209C2 + A1L209C5) / 2, 0)</f>
        <v>21229.5</v>
      </c>
      <c r="AL16" s="16" t="s">
        <v>773</v>
      </c>
      <c r="AM16" s="17">
        <f>(A1L209C16 + A1L209C17)</f>
        <v>43712</v>
      </c>
      <c r="AN16" s="16" t="s">
        <v>774</v>
      </c>
      <c r="AO16" s="17">
        <f>IF(RUN_YEARS &gt; 2,(A1L209C1 + A1L209C4 + A1L209C7) / 3, 0)</f>
        <v>22354.333333333332</v>
      </c>
      <c r="AP16" s="16" t="s">
        <v>775</v>
      </c>
      <c r="AQ16" s="17">
        <f>IF(RUN_YEARS &gt; 2,(A1L209C2 + A1L209C5 + A1L209C8) / 3, 0)</f>
        <v>20782</v>
      </c>
      <c r="AR16" s="16" t="s">
        <v>776</v>
      </c>
      <c r="AS16" s="17">
        <f>(A1L209C19 + A1L209C20)</f>
        <v>43136.333333333328</v>
      </c>
      <c r="AT16" s="16" t="s">
        <v>777</v>
      </c>
      <c r="AU16" s="17">
        <f>IF(RUN_YEARS &gt; 3,(A1L209C1 + A1L209C4 + A1L209C7 + A1L209C10) / 4, 0)</f>
        <v>22001</v>
      </c>
      <c r="AV16" s="16" t="s">
        <v>778</v>
      </c>
      <c r="AW16" s="17">
        <f>IF(RUN_YEARS &gt; 3,(A1L209C2 + A1L209C5 + A1L209C8 + A1L209C11) / 4, 0)</f>
        <v>20343</v>
      </c>
      <c r="AX16" s="16" t="s">
        <v>779</v>
      </c>
      <c r="AY16" s="17">
        <f>(A1L209C22 + A1L209C23)</f>
        <v>42344</v>
      </c>
      <c r="AZ16" s="16" t="s">
        <v>780</v>
      </c>
      <c r="BA16" s="17">
        <f>IF(RUN_YEARS &gt; 4,(A1L209C1 + A1L209C4 + A1L209C7 + A1L209C10 + A1L209C13) / 5, 0)</f>
        <v>21425.200000000001</v>
      </c>
      <c r="BB16" s="16" t="s">
        <v>781</v>
      </c>
      <c r="BC16" s="17">
        <f>IF(RUN_YEARS &gt; 4,(A1L209C2 + A1L209C5 + A1L209C8 + A1L209C11 + A1L209C14) / 5, 0)</f>
        <v>19802.599999999999</v>
      </c>
      <c r="BD16" s="16" t="s">
        <v>782</v>
      </c>
      <c r="BE16" s="17">
        <f>(A1L209C25 + A1L209C26)</f>
        <v>41227.800000000003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12621</v>
      </c>
      <c r="F17" s="16" t="s">
        <v>174</v>
      </c>
      <c r="G17" s="15">
        <v>11493</v>
      </c>
      <c r="H17" s="16" t="s">
        <v>783</v>
      </c>
      <c r="I17" s="17">
        <f>(A1L210C1 + A1L210C2)</f>
        <v>24114</v>
      </c>
      <c r="J17" s="16" t="s">
        <v>175</v>
      </c>
      <c r="K17" s="15">
        <v>14143</v>
      </c>
      <c r="L17" s="16" t="s">
        <v>175</v>
      </c>
      <c r="M17" s="15">
        <v>13538</v>
      </c>
      <c r="N17" s="16" t="s">
        <v>784</v>
      </c>
      <c r="O17" s="17">
        <f>(A1L210C4 + A1L210C5)</f>
        <v>27681</v>
      </c>
      <c r="P17" s="16" t="s">
        <v>176</v>
      </c>
      <c r="Q17" s="15">
        <v>16988</v>
      </c>
      <c r="R17" s="16" t="s">
        <v>176</v>
      </c>
      <c r="S17" s="15">
        <v>16168</v>
      </c>
      <c r="T17" s="16" t="s">
        <v>785</v>
      </c>
      <c r="U17" s="17">
        <f>(A1L210C7 + A1L210C8)</f>
        <v>33156</v>
      </c>
      <c r="V17" s="16" t="s">
        <v>177</v>
      </c>
      <c r="W17" s="15">
        <v>17520</v>
      </c>
      <c r="X17" s="16" t="s">
        <v>177</v>
      </c>
      <c r="Y17" s="15">
        <v>16730</v>
      </c>
      <c r="Z17" s="16" t="s">
        <v>786</v>
      </c>
      <c r="AA17" s="17">
        <f>(A1L210C10 + A1L210C11)</f>
        <v>34250</v>
      </c>
      <c r="AB17" s="16" t="s">
        <v>178</v>
      </c>
      <c r="AC17" s="15">
        <v>18568</v>
      </c>
      <c r="AD17" s="16" t="s">
        <v>178</v>
      </c>
      <c r="AE17" s="15">
        <v>17686</v>
      </c>
      <c r="AF17" s="16" t="s">
        <v>787</v>
      </c>
      <c r="AG17" s="17">
        <f>(A1L210C13 + A1L210C14)</f>
        <v>36254</v>
      </c>
      <c r="AH17" s="16" t="s">
        <v>788</v>
      </c>
      <c r="AI17" s="17">
        <f>IF(RUN_YEARS &gt; 1,(A1L210C1 + A1L210C4) / 2, 0)</f>
        <v>13382</v>
      </c>
      <c r="AJ17" s="16" t="s">
        <v>789</v>
      </c>
      <c r="AK17" s="17">
        <f>IF(RUN_YEARS &gt; 1,(A1L210C2 + A1L210C5) / 2, 0)</f>
        <v>12515.5</v>
      </c>
      <c r="AL17" s="16" t="s">
        <v>790</v>
      </c>
      <c r="AM17" s="17">
        <f>(A1L210C16 + A1L210C17)</f>
        <v>25897.5</v>
      </c>
      <c r="AN17" s="16" t="s">
        <v>791</v>
      </c>
      <c r="AO17" s="17">
        <f>IF(RUN_YEARS &gt; 2,(A1L210C1 + A1L210C4 + A1L210C7) / 3, 0)</f>
        <v>14584</v>
      </c>
      <c r="AP17" s="16" t="s">
        <v>792</v>
      </c>
      <c r="AQ17" s="17">
        <f>IF(RUN_YEARS &gt; 2,(A1L210C2 + A1L210C5 + A1L210C8) / 3, 0)</f>
        <v>13733</v>
      </c>
      <c r="AR17" s="16" t="s">
        <v>793</v>
      </c>
      <c r="AS17" s="17">
        <f>(A1L210C19 + A1L210C20)</f>
        <v>28317</v>
      </c>
      <c r="AT17" s="16" t="s">
        <v>794</v>
      </c>
      <c r="AU17" s="17">
        <f>IF(RUN_YEARS &gt; 3,(A1L210C1 + A1L210C4 + A1L210C7 + A1L210C10) / 4, 0)</f>
        <v>15318</v>
      </c>
      <c r="AV17" s="16" t="s">
        <v>795</v>
      </c>
      <c r="AW17" s="17">
        <f>IF(RUN_YEARS &gt; 3,(A1L210C2 + A1L210C5 + A1L210C8 + A1L210C11) / 4, 0)</f>
        <v>14482.25</v>
      </c>
      <c r="AX17" s="16" t="s">
        <v>796</v>
      </c>
      <c r="AY17" s="17">
        <f>(A1L210C22 + A1L210C23)</f>
        <v>29800.25</v>
      </c>
      <c r="AZ17" s="16" t="s">
        <v>797</v>
      </c>
      <c r="BA17" s="17">
        <f>IF(RUN_YEARS &gt; 4,(A1L210C1 + A1L210C4 + A1L210C7 + A1L210C10 + A1L210C13) / 5, 0)</f>
        <v>15968</v>
      </c>
      <c r="BB17" s="16" t="s">
        <v>798</v>
      </c>
      <c r="BC17" s="17">
        <f>IF(RUN_YEARS &gt; 4,(A1L210C2 + A1L210C5 + A1L210C8 + A1L210C11 + A1L210C14) / 5, 0)</f>
        <v>15123</v>
      </c>
      <c r="BD17" s="16" t="s">
        <v>799</v>
      </c>
      <c r="BE17" s="17">
        <f>(A1L210C25 + A1L210C26)</f>
        <v>31091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276276</v>
      </c>
      <c r="F18" s="16" t="s">
        <v>174</v>
      </c>
      <c r="G18" s="15">
        <v>37040</v>
      </c>
      <c r="H18" s="16" t="s">
        <v>800</v>
      </c>
      <c r="I18" s="17">
        <f>(A1L211C1 + A1L211C2)</f>
        <v>313316</v>
      </c>
      <c r="J18" s="16" t="s">
        <v>175</v>
      </c>
      <c r="K18" s="15">
        <v>279496</v>
      </c>
      <c r="L18" s="16" t="s">
        <v>175</v>
      </c>
      <c r="M18" s="15">
        <v>35168</v>
      </c>
      <c r="N18" s="16" t="s">
        <v>801</v>
      </c>
      <c r="O18" s="17">
        <f>(A1L211C4 + A1L211C5)</f>
        <v>314664</v>
      </c>
      <c r="P18" s="16" t="s">
        <v>176</v>
      </c>
      <c r="Q18" s="15">
        <v>271884</v>
      </c>
      <c r="R18" s="16" t="s">
        <v>176</v>
      </c>
      <c r="S18" s="15">
        <v>32412</v>
      </c>
      <c r="T18" s="16" t="s">
        <v>802</v>
      </c>
      <c r="U18" s="17">
        <f>(A1L211C7 + A1L211C8)</f>
        <v>304296</v>
      </c>
      <c r="V18" s="16" t="s">
        <v>177</v>
      </c>
      <c r="W18" s="15">
        <v>243535</v>
      </c>
      <c r="X18" s="16" t="s">
        <v>177</v>
      </c>
      <c r="Y18" s="15">
        <v>21337</v>
      </c>
      <c r="Z18" s="16" t="s">
        <v>803</v>
      </c>
      <c r="AA18" s="17">
        <f>(A1L211C10 + A1L211C11)</f>
        <v>264872</v>
      </c>
      <c r="AB18" s="16" t="s">
        <v>178</v>
      </c>
      <c r="AC18" s="15">
        <v>243000</v>
      </c>
      <c r="AD18" s="16" t="s">
        <v>178</v>
      </c>
      <c r="AE18" s="15">
        <v>29621</v>
      </c>
      <c r="AF18" s="16" t="s">
        <v>804</v>
      </c>
      <c r="AG18" s="17">
        <f>(A1L211C13 + A1L211C14)</f>
        <v>272621</v>
      </c>
      <c r="AH18" s="16" t="s">
        <v>805</v>
      </c>
      <c r="AI18" s="17">
        <f>IF(RUN_YEARS &gt; 1,(A1L211C1 + A1L211C4) / 2, 0)</f>
        <v>277886</v>
      </c>
      <c r="AJ18" s="16" t="s">
        <v>806</v>
      </c>
      <c r="AK18" s="17">
        <f>IF(RUN_YEARS &gt; 1,(A1L211C2 + A1L211C5) / 2, 0)</f>
        <v>36104</v>
      </c>
      <c r="AL18" s="16" t="s">
        <v>807</v>
      </c>
      <c r="AM18" s="17">
        <f>(A1L211C16 + A1L211C17)</f>
        <v>313990</v>
      </c>
      <c r="AN18" s="16" t="s">
        <v>808</v>
      </c>
      <c r="AO18" s="17">
        <f>IF(RUN_YEARS &gt; 2,(A1L211C1 + A1L211C4 + A1L211C7) / 3, 0)</f>
        <v>275885.33333333331</v>
      </c>
      <c r="AP18" s="16" t="s">
        <v>809</v>
      </c>
      <c r="AQ18" s="17">
        <f>IF(RUN_YEARS &gt; 2,(A1L211C2 + A1L211C5 + A1L211C8) / 3, 0)</f>
        <v>34873.333333333336</v>
      </c>
      <c r="AR18" s="16" t="s">
        <v>810</v>
      </c>
      <c r="AS18" s="17">
        <f>(A1L211C19 + A1L211C20)</f>
        <v>310758.66666666663</v>
      </c>
      <c r="AT18" s="16" t="s">
        <v>811</v>
      </c>
      <c r="AU18" s="17">
        <f>IF(RUN_YEARS &gt; 3,(A1L211C1 + A1L211C4 + A1L211C7 + A1L211C10) / 4, 0)</f>
        <v>267797.75</v>
      </c>
      <c r="AV18" s="16" t="s">
        <v>812</v>
      </c>
      <c r="AW18" s="17">
        <f>IF(RUN_YEARS &gt; 3,(A1L211C2 + A1L211C5 + A1L211C8 + A1L211C11) / 4, 0)</f>
        <v>31489.25</v>
      </c>
      <c r="AX18" s="16" t="s">
        <v>813</v>
      </c>
      <c r="AY18" s="17">
        <f>(A1L211C22 + A1L211C23)</f>
        <v>299287</v>
      </c>
      <c r="AZ18" s="16" t="s">
        <v>814</v>
      </c>
      <c r="BA18" s="17">
        <f>IF(RUN_YEARS &gt; 4,(A1L211C1 + A1L211C4 + A1L211C7 + A1L211C10 + A1L211C13) / 5, 0)</f>
        <v>262838.2</v>
      </c>
      <c r="BB18" s="16" t="s">
        <v>815</v>
      </c>
      <c r="BC18" s="17">
        <f>IF(RUN_YEARS &gt; 4,(A1L211C2 + A1L211C5 + A1L211C8 + A1L211C11 + A1L211C14) / 5, 0)</f>
        <v>31115.599999999999</v>
      </c>
      <c r="BD18" s="16" t="s">
        <v>816</v>
      </c>
      <c r="BE18" s="17">
        <f>(A1L211C25 + A1L211C26)</f>
        <v>293953.8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71102</v>
      </c>
      <c r="F19" s="16" t="s">
        <v>174</v>
      </c>
      <c r="G19" s="15">
        <v>44173</v>
      </c>
      <c r="H19" s="16" t="s">
        <v>817</v>
      </c>
      <c r="I19" s="17">
        <f>(A1L212C1 + A1L212C2)</f>
        <v>115275</v>
      </c>
      <c r="J19" s="16" t="s">
        <v>175</v>
      </c>
      <c r="K19" s="15">
        <v>64494</v>
      </c>
      <c r="L19" s="16" t="s">
        <v>175</v>
      </c>
      <c r="M19" s="15">
        <v>39039</v>
      </c>
      <c r="N19" s="16" t="s">
        <v>818</v>
      </c>
      <c r="O19" s="17">
        <f>(A1L212C4 + A1L212C5)</f>
        <v>103533</v>
      </c>
      <c r="P19" s="16" t="s">
        <v>176</v>
      </c>
      <c r="Q19" s="15">
        <v>54903</v>
      </c>
      <c r="R19" s="16" t="s">
        <v>176</v>
      </c>
      <c r="S19" s="15">
        <v>33438</v>
      </c>
      <c r="T19" s="16" t="s">
        <v>819</v>
      </c>
      <c r="U19" s="17">
        <f>(A1L212C7 + A1L212C8)</f>
        <v>88341</v>
      </c>
      <c r="V19" s="16" t="s">
        <v>177</v>
      </c>
      <c r="W19" s="15">
        <v>55136</v>
      </c>
      <c r="X19" s="16" t="s">
        <v>177</v>
      </c>
      <c r="Y19" s="15">
        <v>34717</v>
      </c>
      <c r="Z19" s="16" t="s">
        <v>820</v>
      </c>
      <c r="AA19" s="17">
        <f>(A1L212C10 + A1L212C11)</f>
        <v>89853</v>
      </c>
      <c r="AB19" s="16" t="s">
        <v>178</v>
      </c>
      <c r="AC19" s="15">
        <v>42736</v>
      </c>
      <c r="AD19" s="16" t="s">
        <v>178</v>
      </c>
      <c r="AE19" s="15">
        <v>26884</v>
      </c>
      <c r="AF19" s="16" t="s">
        <v>821</v>
      </c>
      <c r="AG19" s="17">
        <f>(A1L212C13 + A1L212C14)</f>
        <v>69620</v>
      </c>
      <c r="AH19" s="16" t="s">
        <v>822</v>
      </c>
      <c r="AI19" s="17">
        <f>IF(RUN_YEARS &gt; 1,(A1L212C1 + A1L212C4) / 2, 0)</f>
        <v>67798</v>
      </c>
      <c r="AJ19" s="16" t="s">
        <v>823</v>
      </c>
      <c r="AK19" s="17">
        <f>IF(RUN_YEARS &gt; 1,(A1L212C2 + A1L212C5) / 2, 0)</f>
        <v>41606</v>
      </c>
      <c r="AL19" s="16" t="s">
        <v>824</v>
      </c>
      <c r="AM19" s="17">
        <f>(A1L212C16 + A1L212C17)</f>
        <v>109404</v>
      </c>
      <c r="AN19" s="16" t="s">
        <v>825</v>
      </c>
      <c r="AO19" s="17">
        <f>IF(RUN_YEARS &gt; 2,(A1L212C1 + A1L212C4 + A1L212C7) / 3, 0)</f>
        <v>63499.666666666664</v>
      </c>
      <c r="AP19" s="16" t="s">
        <v>826</v>
      </c>
      <c r="AQ19" s="17">
        <f>IF(RUN_YEARS &gt; 2,(A1L212C2 + A1L212C5 + A1L212C8) / 3, 0)</f>
        <v>38883.333333333336</v>
      </c>
      <c r="AR19" s="16" t="s">
        <v>827</v>
      </c>
      <c r="AS19" s="17">
        <f>(A1L212C19 + A1L212C20)</f>
        <v>102383</v>
      </c>
      <c r="AT19" s="16" t="s">
        <v>828</v>
      </c>
      <c r="AU19" s="17">
        <f>IF(RUN_YEARS &gt; 3,(A1L212C1 + A1L212C4 + A1L212C7 + A1L212C10) / 4, 0)</f>
        <v>61408.75</v>
      </c>
      <c r="AV19" s="16" t="s">
        <v>829</v>
      </c>
      <c r="AW19" s="17">
        <f>IF(RUN_YEARS &gt; 3,(A1L212C2 + A1L212C5 + A1L212C8 + A1L212C11) / 4, 0)</f>
        <v>37841.75</v>
      </c>
      <c r="AX19" s="16" t="s">
        <v>830</v>
      </c>
      <c r="AY19" s="17">
        <f>(A1L212C22 + A1L212C23)</f>
        <v>99250.5</v>
      </c>
      <c r="AZ19" s="16" t="s">
        <v>831</v>
      </c>
      <c r="BA19" s="17">
        <f>IF(RUN_YEARS &gt; 4,(A1L212C1 + A1L212C4 + A1L212C7 + A1L212C10 + A1L212C13) / 5, 0)</f>
        <v>57674.2</v>
      </c>
      <c r="BB19" s="16" t="s">
        <v>832</v>
      </c>
      <c r="BC19" s="17">
        <f>IF(RUN_YEARS &gt; 4,(A1L212C2 + A1L212C5 + A1L212C8 + A1L212C11 + A1L212C14) / 5, 0)</f>
        <v>35650.199999999997</v>
      </c>
      <c r="BD19" s="16" t="s">
        <v>833</v>
      </c>
      <c r="BE19" s="17">
        <f>(A1L212C25 + A1L212C26)</f>
        <v>93324.4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539</v>
      </c>
      <c r="F20" s="16" t="s">
        <v>174</v>
      </c>
      <c r="G20" s="15">
        <v>620</v>
      </c>
      <c r="H20" s="16" t="s">
        <v>834</v>
      </c>
      <c r="I20" s="17">
        <f>(A1L213C1 + A1L213C2)</f>
        <v>1159</v>
      </c>
      <c r="J20" s="16" t="s">
        <v>175</v>
      </c>
      <c r="K20" s="15">
        <v>355</v>
      </c>
      <c r="L20" s="16" t="s">
        <v>175</v>
      </c>
      <c r="M20" s="15">
        <v>640</v>
      </c>
      <c r="N20" s="16" t="s">
        <v>835</v>
      </c>
      <c r="O20" s="17">
        <f>(A1L213C4 + A1L213C5)</f>
        <v>995</v>
      </c>
      <c r="P20" s="16" t="s">
        <v>176</v>
      </c>
      <c r="Q20" s="15">
        <v>264</v>
      </c>
      <c r="R20" s="16" t="s">
        <v>176</v>
      </c>
      <c r="S20" s="15">
        <v>608</v>
      </c>
      <c r="T20" s="16" t="s">
        <v>836</v>
      </c>
      <c r="U20" s="17">
        <f>(A1L213C7 + A1L213C8)</f>
        <v>872</v>
      </c>
      <c r="V20" s="16" t="s">
        <v>177</v>
      </c>
      <c r="W20" s="15">
        <v>327</v>
      </c>
      <c r="X20" s="16" t="s">
        <v>177</v>
      </c>
      <c r="Y20" s="15">
        <v>760</v>
      </c>
      <c r="Z20" s="16" t="s">
        <v>837</v>
      </c>
      <c r="AA20" s="17">
        <f>(A1L213C10 + A1L213C11)</f>
        <v>1087</v>
      </c>
      <c r="AB20" s="16" t="s">
        <v>178</v>
      </c>
      <c r="AC20" s="15">
        <v>713</v>
      </c>
      <c r="AD20" s="16" t="s">
        <v>178</v>
      </c>
      <c r="AE20" s="15">
        <v>981</v>
      </c>
      <c r="AF20" s="16" t="s">
        <v>838</v>
      </c>
      <c r="AG20" s="17">
        <f>(A1L213C13 + A1L213C14)</f>
        <v>1694</v>
      </c>
      <c r="AH20" s="16" t="s">
        <v>839</v>
      </c>
      <c r="AI20" s="17">
        <f>IF(RUN_YEARS &gt; 1,(A1L213C1 + A1L213C4) / 2, 0)</f>
        <v>447</v>
      </c>
      <c r="AJ20" s="16" t="s">
        <v>840</v>
      </c>
      <c r="AK20" s="17">
        <f>IF(RUN_YEARS &gt; 1,(A1L213C2 + A1L213C5) / 2, 0)</f>
        <v>630</v>
      </c>
      <c r="AL20" s="16" t="s">
        <v>841</v>
      </c>
      <c r="AM20" s="17">
        <f>(A1L213C16 + A1L213C17)</f>
        <v>1077</v>
      </c>
      <c r="AN20" s="16" t="s">
        <v>842</v>
      </c>
      <c r="AO20" s="17">
        <f>IF(RUN_YEARS &gt; 2,(A1L213C1 + A1L213C4 + A1L213C7) / 3, 0)</f>
        <v>386</v>
      </c>
      <c r="AP20" s="16" t="s">
        <v>843</v>
      </c>
      <c r="AQ20" s="17">
        <f>IF(RUN_YEARS &gt; 2,(A1L213C2 + A1L213C5 + A1L213C8) / 3, 0)</f>
        <v>622.66666666666663</v>
      </c>
      <c r="AR20" s="16" t="s">
        <v>844</v>
      </c>
      <c r="AS20" s="17">
        <f>(A1L213C19 + A1L213C20)</f>
        <v>1008.6666666666666</v>
      </c>
      <c r="AT20" s="16" t="s">
        <v>845</v>
      </c>
      <c r="AU20" s="17">
        <f>IF(RUN_YEARS &gt; 3,(A1L213C1 + A1L213C4 + A1L213C7 + A1L213C10) / 4, 0)</f>
        <v>371.25</v>
      </c>
      <c r="AV20" s="16" t="s">
        <v>846</v>
      </c>
      <c r="AW20" s="17">
        <f>IF(RUN_YEARS &gt; 3,(A1L213C2 + A1L213C5 + A1L213C8 + A1L213C11) / 4, 0)</f>
        <v>657</v>
      </c>
      <c r="AX20" s="16" t="s">
        <v>847</v>
      </c>
      <c r="AY20" s="17">
        <f>(A1L213C22 + A1L213C23)</f>
        <v>1028.25</v>
      </c>
      <c r="AZ20" s="16" t="s">
        <v>848</v>
      </c>
      <c r="BA20" s="17">
        <f>IF(RUN_YEARS &gt; 4,(A1L213C1 + A1L213C4 + A1L213C7 + A1L213C10 + A1L213C13) / 5, 0)</f>
        <v>439.6</v>
      </c>
      <c r="BB20" s="16" t="s">
        <v>849</v>
      </c>
      <c r="BC20" s="17">
        <f>IF(RUN_YEARS &gt; 4,(A1L213C2 + A1L213C5 + A1L213C8 + A1L213C11 + A1L213C14) / 5, 0)</f>
        <v>721.8</v>
      </c>
      <c r="BD20" s="16" t="s">
        <v>850</v>
      </c>
      <c r="BE20" s="17">
        <f>(A1L213C25 + A1L213C26)</f>
        <v>1161.4000000000001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93773</v>
      </c>
      <c r="F21" s="16" t="s">
        <v>174</v>
      </c>
      <c r="G21" s="15">
        <v>94665</v>
      </c>
      <c r="H21" s="16" t="s">
        <v>851</v>
      </c>
      <c r="I21" s="17">
        <f>(A1L214C1 + A1L214C2)</f>
        <v>188438</v>
      </c>
      <c r="J21" s="16" t="s">
        <v>175</v>
      </c>
      <c r="K21" s="15">
        <v>84449</v>
      </c>
      <c r="L21" s="16" t="s">
        <v>175</v>
      </c>
      <c r="M21" s="15">
        <v>88462</v>
      </c>
      <c r="N21" s="16" t="s">
        <v>852</v>
      </c>
      <c r="O21" s="17">
        <f>(A1L214C4 + A1L214C5)</f>
        <v>172911</v>
      </c>
      <c r="P21" s="16" t="s">
        <v>176</v>
      </c>
      <c r="Q21" s="15">
        <v>84713</v>
      </c>
      <c r="R21" s="16" t="s">
        <v>176</v>
      </c>
      <c r="S21" s="15">
        <v>88506</v>
      </c>
      <c r="T21" s="16" t="s">
        <v>853</v>
      </c>
      <c r="U21" s="17">
        <f>(A1L214C7 + A1L214C8)</f>
        <v>173219</v>
      </c>
      <c r="V21" s="16" t="s">
        <v>177</v>
      </c>
      <c r="W21" s="15">
        <v>88220</v>
      </c>
      <c r="X21" s="16" t="s">
        <v>177</v>
      </c>
      <c r="Y21" s="15">
        <v>94503</v>
      </c>
      <c r="Z21" s="16" t="s">
        <v>854</v>
      </c>
      <c r="AA21" s="17">
        <f>(A1L214C10 + A1L214C11)</f>
        <v>182723</v>
      </c>
      <c r="AB21" s="16" t="s">
        <v>178</v>
      </c>
      <c r="AC21" s="15">
        <v>84619</v>
      </c>
      <c r="AD21" s="16" t="s">
        <v>178</v>
      </c>
      <c r="AE21" s="15">
        <v>89736</v>
      </c>
      <c r="AF21" s="16" t="s">
        <v>855</v>
      </c>
      <c r="AG21" s="17">
        <f>(A1L214C13 + A1L214C14)</f>
        <v>174355</v>
      </c>
      <c r="AH21" s="16" t="s">
        <v>856</v>
      </c>
      <c r="AI21" s="17">
        <f>IF(RUN_YEARS &gt; 1,(A1L214C1 + A1L214C4) / 2, 0)</f>
        <v>89111</v>
      </c>
      <c r="AJ21" s="16" t="s">
        <v>857</v>
      </c>
      <c r="AK21" s="17">
        <f>IF(RUN_YEARS &gt; 1,(A1L214C2 + A1L214C5) / 2, 0)</f>
        <v>91563.5</v>
      </c>
      <c r="AL21" s="16" t="s">
        <v>858</v>
      </c>
      <c r="AM21" s="17">
        <f>(A1L214C16 + A1L214C17)</f>
        <v>180674.5</v>
      </c>
      <c r="AN21" s="16" t="s">
        <v>859</v>
      </c>
      <c r="AO21" s="17">
        <f>IF(RUN_YEARS &gt; 2,(A1L214C1 + A1L214C4 + A1L214C7) / 3, 0)</f>
        <v>87645</v>
      </c>
      <c r="AP21" s="16" t="s">
        <v>860</v>
      </c>
      <c r="AQ21" s="17">
        <f>IF(RUN_YEARS &gt; 2,(A1L214C2 + A1L214C5 + A1L214C8) / 3, 0)</f>
        <v>90544.333333333328</v>
      </c>
      <c r="AR21" s="16" t="s">
        <v>861</v>
      </c>
      <c r="AS21" s="17">
        <f>(A1L214C19 + A1L214C20)</f>
        <v>178189.33333333331</v>
      </c>
      <c r="AT21" s="16" t="s">
        <v>862</v>
      </c>
      <c r="AU21" s="17">
        <f>IF(RUN_YEARS &gt; 3,(A1L214C1 + A1L214C4 + A1L214C7 + A1L214C10) / 4, 0)</f>
        <v>87788.75</v>
      </c>
      <c r="AV21" s="16" t="s">
        <v>863</v>
      </c>
      <c r="AW21" s="17">
        <f>IF(RUN_YEARS &gt; 3,(A1L214C2 + A1L214C5 + A1L214C8 + A1L214C11) / 4, 0)</f>
        <v>91534</v>
      </c>
      <c r="AX21" s="16" t="s">
        <v>864</v>
      </c>
      <c r="AY21" s="17">
        <f>(A1L214C22 + A1L214C23)</f>
        <v>179322.75</v>
      </c>
      <c r="AZ21" s="16" t="s">
        <v>865</v>
      </c>
      <c r="BA21" s="17">
        <f>IF(RUN_YEARS &gt; 4,(A1L214C1 + A1L214C4 + A1L214C7 + A1L214C10 + A1L214C13) / 5, 0)</f>
        <v>87154.8</v>
      </c>
      <c r="BB21" s="16" t="s">
        <v>866</v>
      </c>
      <c r="BC21" s="17">
        <f>IF(RUN_YEARS &gt; 4,(A1L214C2 + A1L214C5 + A1L214C8 + A1L214C11 + A1L214C14) / 5, 0)</f>
        <v>91174.399999999994</v>
      </c>
      <c r="BD21" s="16" t="s">
        <v>867</v>
      </c>
      <c r="BE21" s="17">
        <f>(A1L214C25 + A1L214C26)</f>
        <v>178329.2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217832</v>
      </c>
      <c r="F22" s="16" t="s">
        <v>174</v>
      </c>
      <c r="G22" s="15">
        <v>3461</v>
      </c>
      <c r="H22" s="16" t="s">
        <v>868</v>
      </c>
      <c r="I22" s="17">
        <f>(A1L215C1 + A1L215C2)</f>
        <v>221293</v>
      </c>
      <c r="J22" s="16" t="s">
        <v>175</v>
      </c>
      <c r="K22" s="15">
        <v>219640</v>
      </c>
      <c r="L22" s="16" t="s">
        <v>175</v>
      </c>
      <c r="M22" s="15">
        <v>3350</v>
      </c>
      <c r="N22" s="16" t="s">
        <v>869</v>
      </c>
      <c r="O22" s="17">
        <f>(A1L215C4 + A1L215C5)</f>
        <v>222990</v>
      </c>
      <c r="P22" s="16" t="s">
        <v>176</v>
      </c>
      <c r="Q22" s="15">
        <v>228329</v>
      </c>
      <c r="R22" s="16" t="s">
        <v>176</v>
      </c>
      <c r="S22" s="15">
        <v>7163</v>
      </c>
      <c r="T22" s="16" t="s">
        <v>870</v>
      </c>
      <c r="U22" s="17">
        <f>(A1L215C7 + A1L215C8)</f>
        <v>235492</v>
      </c>
      <c r="V22" s="16" t="s">
        <v>177</v>
      </c>
      <c r="W22" s="15">
        <v>237024</v>
      </c>
      <c r="X22" s="16" t="s">
        <v>177</v>
      </c>
      <c r="Y22" s="15">
        <v>17221</v>
      </c>
      <c r="Z22" s="16" t="s">
        <v>871</v>
      </c>
      <c r="AA22" s="17">
        <f>(A1L215C10 + A1L215C11)</f>
        <v>254245</v>
      </c>
      <c r="AB22" s="16" t="s">
        <v>178</v>
      </c>
      <c r="AC22" s="15">
        <v>227060</v>
      </c>
      <c r="AD22" s="16" t="s">
        <v>178</v>
      </c>
      <c r="AE22" s="15">
        <v>4667</v>
      </c>
      <c r="AF22" s="16" t="s">
        <v>872</v>
      </c>
      <c r="AG22" s="17">
        <f>(A1L215C13 + A1L215C14)</f>
        <v>231727</v>
      </c>
      <c r="AH22" s="16" t="s">
        <v>873</v>
      </c>
      <c r="AI22" s="17">
        <f>IF(RUN_YEARS &gt; 1,(A1L215C1 + A1L215C4) / 2, 0)</f>
        <v>218736</v>
      </c>
      <c r="AJ22" s="16" t="s">
        <v>874</v>
      </c>
      <c r="AK22" s="17">
        <f>IF(RUN_YEARS &gt; 1,(A1L215C2 + A1L215C5) / 2, 0)</f>
        <v>3405.5</v>
      </c>
      <c r="AL22" s="16" t="s">
        <v>875</v>
      </c>
      <c r="AM22" s="17">
        <f>(A1L215C16 + A1L215C17)</f>
        <v>222141.5</v>
      </c>
      <c r="AN22" s="16" t="s">
        <v>876</v>
      </c>
      <c r="AO22" s="17">
        <f>IF(RUN_YEARS &gt; 2,(A1L215C1 + A1L215C4 + A1L215C7) / 3, 0)</f>
        <v>221933.66666666666</v>
      </c>
      <c r="AP22" s="16" t="s">
        <v>877</v>
      </c>
      <c r="AQ22" s="17">
        <f>IF(RUN_YEARS &gt; 2,(A1L215C2 + A1L215C5 + A1L215C8) / 3, 0)</f>
        <v>4658</v>
      </c>
      <c r="AR22" s="16" t="s">
        <v>878</v>
      </c>
      <c r="AS22" s="17">
        <f>(A1L215C19 + A1L215C20)</f>
        <v>226591.66666666666</v>
      </c>
      <c r="AT22" s="16" t="s">
        <v>879</v>
      </c>
      <c r="AU22" s="17">
        <f>IF(RUN_YEARS &gt; 3,(A1L215C1 + A1L215C4 + A1L215C7 + A1L215C10) / 4, 0)</f>
        <v>225706.25</v>
      </c>
      <c r="AV22" s="16" t="s">
        <v>880</v>
      </c>
      <c r="AW22" s="17">
        <f>IF(RUN_YEARS &gt; 3,(A1L215C2 + A1L215C5 + A1L215C8 + A1L215C11) / 4, 0)</f>
        <v>7798.75</v>
      </c>
      <c r="AX22" s="16" t="s">
        <v>881</v>
      </c>
      <c r="AY22" s="17">
        <f>(A1L215C22 + A1L215C23)</f>
        <v>233505</v>
      </c>
      <c r="AZ22" s="16" t="s">
        <v>882</v>
      </c>
      <c r="BA22" s="17">
        <f>IF(RUN_YEARS &gt; 4,(A1L215C1 + A1L215C4 + A1L215C7 + A1L215C10 + A1L215C13) / 5, 0)</f>
        <v>225977</v>
      </c>
      <c r="BB22" s="16" t="s">
        <v>883</v>
      </c>
      <c r="BC22" s="17">
        <f>IF(RUN_YEARS &gt; 4,(A1L215C2 + A1L215C5 + A1L215C8 + A1L215C11 + A1L215C14) / 5, 0)</f>
        <v>7172.4</v>
      </c>
      <c r="BD22" s="16" t="s">
        <v>884</v>
      </c>
      <c r="BE22" s="17">
        <f>(A1L215C25 + A1L215C26)</f>
        <v>233149.4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2139976</v>
      </c>
      <c r="F23" s="16" t="s">
        <v>174</v>
      </c>
      <c r="G23" s="15">
        <v>1655150</v>
      </c>
      <c r="H23" s="16" t="s">
        <v>885</v>
      </c>
      <c r="I23" s="17">
        <f>(A1L216C1 + A1L216C2)</f>
        <v>3795126</v>
      </c>
      <c r="J23" s="16" t="s">
        <v>175</v>
      </c>
      <c r="K23" s="15">
        <v>2128881</v>
      </c>
      <c r="L23" s="16" t="s">
        <v>175</v>
      </c>
      <c r="M23" s="15">
        <v>1635190</v>
      </c>
      <c r="N23" s="16" t="s">
        <v>886</v>
      </c>
      <c r="O23" s="17">
        <f>(A1L216C4 + A1L216C5)</f>
        <v>3764071</v>
      </c>
      <c r="P23" s="16" t="s">
        <v>176</v>
      </c>
      <c r="Q23" s="15">
        <v>2216348</v>
      </c>
      <c r="R23" s="16" t="s">
        <v>176</v>
      </c>
      <c r="S23" s="15">
        <v>1688160</v>
      </c>
      <c r="T23" s="16" t="s">
        <v>887</v>
      </c>
      <c r="U23" s="17">
        <f>(A1L216C7 + A1L216C8)</f>
        <v>3904508</v>
      </c>
      <c r="V23" s="16" t="s">
        <v>177</v>
      </c>
      <c r="W23" s="15">
        <v>2143542</v>
      </c>
      <c r="X23" s="16" t="s">
        <v>177</v>
      </c>
      <c r="Y23" s="15">
        <v>1643743</v>
      </c>
      <c r="Z23" s="16" t="s">
        <v>888</v>
      </c>
      <c r="AA23" s="17">
        <f>(A1L216C10 + A1L216C11)</f>
        <v>3787285</v>
      </c>
      <c r="AB23" s="16" t="s">
        <v>178</v>
      </c>
      <c r="AC23" s="15">
        <v>1959130</v>
      </c>
      <c r="AD23" s="16" t="s">
        <v>178</v>
      </c>
      <c r="AE23" s="15">
        <v>1529100</v>
      </c>
      <c r="AF23" s="16" t="s">
        <v>889</v>
      </c>
      <c r="AG23" s="17">
        <f>(A1L216C13 + A1L216C14)</f>
        <v>3488230</v>
      </c>
      <c r="AH23" s="16" t="s">
        <v>890</v>
      </c>
      <c r="AI23" s="17">
        <f>IF(RUN_YEARS &gt; 1,(A1L216C1 + A1L216C4) / 2, 0)</f>
        <v>2134428.5</v>
      </c>
      <c r="AJ23" s="16" t="s">
        <v>891</v>
      </c>
      <c r="AK23" s="17">
        <f>IF(RUN_YEARS &gt; 1,(A1L216C2 + A1L216C5) / 2, 0)</f>
        <v>1645170</v>
      </c>
      <c r="AL23" s="16" t="s">
        <v>892</v>
      </c>
      <c r="AM23" s="17">
        <f>(A1L216C16 + A1L216C17)</f>
        <v>3779598.5</v>
      </c>
      <c r="AN23" s="16" t="s">
        <v>893</v>
      </c>
      <c r="AO23" s="17">
        <f>IF(RUN_YEARS &gt; 2,(A1L216C1 + A1L216C4 + A1L216C7) / 3, 0)</f>
        <v>2161735</v>
      </c>
      <c r="AP23" s="16" t="s">
        <v>894</v>
      </c>
      <c r="AQ23" s="17">
        <f>IF(RUN_YEARS &gt; 2,(A1L216C2 + A1L216C5 + A1L216C8) / 3, 0)</f>
        <v>1659500</v>
      </c>
      <c r="AR23" s="16" t="s">
        <v>895</v>
      </c>
      <c r="AS23" s="17">
        <f>(A1L216C19 + A1L216C20)</f>
        <v>3821235</v>
      </c>
      <c r="AT23" s="16" t="s">
        <v>896</v>
      </c>
      <c r="AU23" s="17">
        <f>IF(RUN_YEARS &gt; 3,(A1L216C1 + A1L216C4 + A1L216C7 + A1L216C10) / 4, 0)</f>
        <v>2157186.75</v>
      </c>
      <c r="AV23" s="16" t="s">
        <v>897</v>
      </c>
      <c r="AW23" s="17">
        <f>IF(RUN_YEARS &gt; 3,(A1L216C2 + A1L216C5 + A1L216C8 + A1L216C11) / 4, 0)</f>
        <v>1655560.75</v>
      </c>
      <c r="AX23" s="16" t="s">
        <v>898</v>
      </c>
      <c r="AY23" s="17">
        <f>(A1L216C22 + A1L216C23)</f>
        <v>3812747.5</v>
      </c>
      <c r="AZ23" s="16" t="s">
        <v>899</v>
      </c>
      <c r="BA23" s="17">
        <f>IF(RUN_YEARS &gt; 4,(A1L216C1 + A1L216C4 + A1L216C7 + A1L216C10 + A1L216C13) / 5, 0)</f>
        <v>2117575.4</v>
      </c>
      <c r="BB23" s="16" t="s">
        <v>900</v>
      </c>
      <c r="BC23" s="17">
        <f>IF(RUN_YEARS &gt; 4,(A1L216C2 + A1L216C5 + A1L216C8 + A1L216C11 + A1L216C14) / 5, 0)</f>
        <v>1630268.6</v>
      </c>
      <c r="BD23" s="16" t="s">
        <v>901</v>
      </c>
      <c r="BE23" s="17">
        <f>(A1L216C25 + A1L216C26)</f>
        <v>3747844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25251</v>
      </c>
      <c r="F9" s="16" t="s">
        <v>174</v>
      </c>
      <c r="G9" s="15">
        <v>19468</v>
      </c>
      <c r="H9" s="16" t="s">
        <v>969</v>
      </c>
      <c r="I9" s="17">
        <f>(A1L218C1 + A1L218C2)</f>
        <v>44719</v>
      </c>
      <c r="J9" s="16" t="s">
        <v>175</v>
      </c>
      <c r="K9" s="15">
        <v>27282</v>
      </c>
      <c r="L9" s="16" t="s">
        <v>175</v>
      </c>
      <c r="M9" s="15">
        <v>21815</v>
      </c>
      <c r="N9" s="16" t="s">
        <v>970</v>
      </c>
      <c r="O9" s="17">
        <f>(A1L218C4 + A1L218C5)</f>
        <v>49097</v>
      </c>
      <c r="P9" s="16" t="s">
        <v>176</v>
      </c>
      <c r="Q9" s="15">
        <v>29923</v>
      </c>
      <c r="R9" s="16" t="s">
        <v>176</v>
      </c>
      <c r="S9" s="15">
        <v>21541</v>
      </c>
      <c r="T9" s="16" t="s">
        <v>971</v>
      </c>
      <c r="U9" s="17">
        <f>(A1L218C7 + A1L218C8)</f>
        <v>51464</v>
      </c>
      <c r="V9" s="16" t="s">
        <v>177</v>
      </c>
      <c r="W9" s="15">
        <v>19745</v>
      </c>
      <c r="X9" s="16" t="s">
        <v>177</v>
      </c>
      <c r="Y9" s="15">
        <v>16740</v>
      </c>
      <c r="Z9" s="16" t="s">
        <v>972</v>
      </c>
      <c r="AA9" s="17">
        <f>(A1L218C10 + A1L218C11)</f>
        <v>36485</v>
      </c>
      <c r="AB9" s="16" t="s">
        <v>178</v>
      </c>
      <c r="AC9" s="15">
        <v>14794</v>
      </c>
      <c r="AD9" s="16" t="s">
        <v>178</v>
      </c>
      <c r="AE9" s="15">
        <v>14344</v>
      </c>
      <c r="AF9" s="16" t="s">
        <v>973</v>
      </c>
      <c r="AG9" s="17">
        <f>(A1L218C13 + A1L218C14)</f>
        <v>29138</v>
      </c>
      <c r="AH9" s="16" t="s">
        <v>974</v>
      </c>
      <c r="AI9" s="17">
        <f>IF(RUN_YEARS &gt; 1,(A1L218C1 + A1L218C4) / 2, 0)</f>
        <v>26266.5</v>
      </c>
      <c r="AJ9" s="16" t="s">
        <v>975</v>
      </c>
      <c r="AK9" s="17">
        <f>IF(RUN_YEARS &gt; 1,(A1L218C2 + A1L218C5) / 2, 0)</f>
        <v>20641.5</v>
      </c>
      <c r="AL9" s="16" t="s">
        <v>976</v>
      </c>
      <c r="AM9" s="17">
        <f>(A1L218C16 + A1L218C17)</f>
        <v>46908</v>
      </c>
      <c r="AN9" s="16" t="s">
        <v>977</v>
      </c>
      <c r="AO9" s="17">
        <f>IF(RUN_YEARS &gt; 2,(A1L218C1 + A1L218C4 + A1L218C7) / 3, 0)</f>
        <v>27485.333333333332</v>
      </c>
      <c r="AP9" s="16" t="s">
        <v>978</v>
      </c>
      <c r="AQ9" s="17">
        <f>IF(RUN_YEARS &gt; 2,(A1L218C2 + A1L218C5 + A1L218C8) / 3, 0)</f>
        <v>20941.333333333332</v>
      </c>
      <c r="AR9" s="16" t="s">
        <v>979</v>
      </c>
      <c r="AS9" s="17">
        <f>(A1L218C19 + A1L218C20)</f>
        <v>48426.666666666664</v>
      </c>
      <c r="AT9" s="16" t="s">
        <v>980</v>
      </c>
      <c r="AU9" s="17">
        <f>IF(RUN_YEARS &gt; 3,(A1L218C1 + A1L218C4 + A1L218C7 + A1L218C10) / 4, 0)</f>
        <v>25550.25</v>
      </c>
      <c r="AV9" s="16" t="s">
        <v>981</v>
      </c>
      <c r="AW9" s="17">
        <f>IF(RUN_YEARS &gt; 3,(A1L218C2 + A1L218C5 + A1L218C8 + A1L218C11) / 4, 0)</f>
        <v>19891</v>
      </c>
      <c r="AX9" s="16" t="s">
        <v>982</v>
      </c>
      <c r="AY9" s="17">
        <f>(A1L218C22 + A1L218C23)</f>
        <v>45441.25</v>
      </c>
      <c r="AZ9" s="16" t="s">
        <v>983</v>
      </c>
      <c r="BA9" s="17">
        <f>IF(RUN_YEARS &gt; 4,(A1L218C1 + A1L218C4 + A1L218C7 + A1L218C10 + A1L218C13) / 5, 0)</f>
        <v>23399</v>
      </c>
      <c r="BB9" s="16" t="s">
        <v>984</v>
      </c>
      <c r="BC9" s="17">
        <f>IF(RUN_YEARS &gt; 4,(A1L218C2 + A1L218C5 + A1L218C8 + A1L218C11 + A1L218C14) / 5, 0)</f>
        <v>18781.599999999999</v>
      </c>
      <c r="BD9" s="16" t="s">
        <v>985</v>
      </c>
      <c r="BE9" s="17">
        <f>(A1L218C25 + A1L218C26)</f>
        <v>42180.6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61541</v>
      </c>
      <c r="F10" s="16" t="s">
        <v>174</v>
      </c>
      <c r="G10" s="15">
        <v>46039</v>
      </c>
      <c r="H10" s="16" t="s">
        <v>986</v>
      </c>
      <c r="I10" s="17">
        <f>(A1L219C1 + A1L219C2)</f>
        <v>107580</v>
      </c>
      <c r="J10" s="16" t="s">
        <v>175</v>
      </c>
      <c r="K10" s="15">
        <v>50980</v>
      </c>
      <c r="L10" s="16" t="s">
        <v>175</v>
      </c>
      <c r="M10" s="15">
        <v>40672</v>
      </c>
      <c r="N10" s="16" t="s">
        <v>987</v>
      </c>
      <c r="O10" s="17">
        <f>(A1L219C4 + A1L219C5)</f>
        <v>91652</v>
      </c>
      <c r="P10" s="16" t="s">
        <v>176</v>
      </c>
      <c r="Q10" s="15">
        <v>40688</v>
      </c>
      <c r="R10" s="16" t="s">
        <v>176</v>
      </c>
      <c r="S10" s="15">
        <v>29918</v>
      </c>
      <c r="T10" s="16" t="s">
        <v>988</v>
      </c>
      <c r="U10" s="17">
        <f>(A1L219C7 + A1L219C8)</f>
        <v>70606</v>
      </c>
      <c r="V10" s="16" t="s">
        <v>177</v>
      </c>
      <c r="W10" s="15">
        <v>35698</v>
      </c>
      <c r="X10" s="16" t="s">
        <v>177</v>
      </c>
      <c r="Y10" s="15">
        <v>28706</v>
      </c>
      <c r="Z10" s="16" t="s">
        <v>989</v>
      </c>
      <c r="AA10" s="17">
        <f>(A1L219C10 + A1L219C11)</f>
        <v>64404</v>
      </c>
      <c r="AB10" s="16" t="s">
        <v>178</v>
      </c>
      <c r="AC10" s="15">
        <v>33056</v>
      </c>
      <c r="AD10" s="16" t="s">
        <v>178</v>
      </c>
      <c r="AE10" s="15">
        <v>26037</v>
      </c>
      <c r="AF10" s="16" t="s">
        <v>990</v>
      </c>
      <c r="AG10" s="17">
        <f>(A1L219C13 + A1L219C14)</f>
        <v>59093</v>
      </c>
      <c r="AH10" s="16" t="s">
        <v>991</v>
      </c>
      <c r="AI10" s="17">
        <f>IF(RUN_YEARS &gt; 1,(A1L219C1 + A1L219C4) / 2, 0)</f>
        <v>56260.5</v>
      </c>
      <c r="AJ10" s="16" t="s">
        <v>992</v>
      </c>
      <c r="AK10" s="17">
        <f>IF(RUN_YEARS &gt; 1,(A1L219C2 + A1L219C5) / 2, 0)</f>
        <v>43355.5</v>
      </c>
      <c r="AL10" s="16" t="s">
        <v>993</v>
      </c>
      <c r="AM10" s="17">
        <f>(A1L219C16 + A1L219C17)</f>
        <v>99616</v>
      </c>
      <c r="AN10" s="16" t="s">
        <v>994</v>
      </c>
      <c r="AO10" s="17">
        <f>IF(RUN_YEARS &gt; 2,(A1L219C1 + A1L219C4 + A1L219C7) / 3, 0)</f>
        <v>51069.666666666664</v>
      </c>
      <c r="AP10" s="16" t="s">
        <v>995</v>
      </c>
      <c r="AQ10" s="17">
        <f>IF(RUN_YEARS &gt; 2,(A1L219C2 + A1L219C5 + A1L219C8) / 3, 0)</f>
        <v>38876.333333333336</v>
      </c>
      <c r="AR10" s="16" t="s">
        <v>996</v>
      </c>
      <c r="AS10" s="17">
        <f>(A1L219C19 + A1L219C20)</f>
        <v>89946</v>
      </c>
      <c r="AT10" s="16" t="s">
        <v>997</v>
      </c>
      <c r="AU10" s="17">
        <f>IF(RUN_YEARS &gt; 3,(A1L219C1 + A1L219C4 + A1L219C7 + A1L219C10) / 4, 0)</f>
        <v>47226.75</v>
      </c>
      <c r="AV10" s="16" t="s">
        <v>998</v>
      </c>
      <c r="AW10" s="17">
        <f>IF(RUN_YEARS &gt; 3,(A1L219C2 + A1L219C5 + A1L219C8 + A1L219C11) / 4, 0)</f>
        <v>36333.75</v>
      </c>
      <c r="AX10" s="16" t="s">
        <v>999</v>
      </c>
      <c r="AY10" s="17">
        <f>(A1L219C22 + A1L219C23)</f>
        <v>83560.5</v>
      </c>
      <c r="AZ10" s="16" t="s">
        <v>1000</v>
      </c>
      <c r="BA10" s="17">
        <f>IF(RUN_YEARS &gt; 4,(A1L219C1 + A1L219C4 + A1L219C7 + A1L219C10 + A1L219C13) / 5, 0)</f>
        <v>44392.6</v>
      </c>
      <c r="BB10" s="16" t="s">
        <v>1001</v>
      </c>
      <c r="BC10" s="17">
        <f>IF(RUN_YEARS &gt; 4,(A1L219C2 + A1L219C5 + A1L219C8 + A1L219C11 + A1L219C14) / 5, 0)</f>
        <v>34274.400000000001</v>
      </c>
      <c r="BD10" s="16" t="s">
        <v>1002</v>
      </c>
      <c r="BE10" s="17">
        <f>(A1L219C25 + A1L219C26)</f>
        <v>78667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224001</v>
      </c>
      <c r="F11" s="16" t="s">
        <v>174</v>
      </c>
      <c r="G11" s="15">
        <v>206907</v>
      </c>
      <c r="H11" s="16" t="s">
        <v>1003</v>
      </c>
      <c r="I11" s="17">
        <f>(A1L220C1 + A1L220C2)</f>
        <v>430908</v>
      </c>
      <c r="J11" s="16" t="s">
        <v>175</v>
      </c>
      <c r="K11" s="15">
        <v>214319</v>
      </c>
      <c r="L11" s="16" t="s">
        <v>175</v>
      </c>
      <c r="M11" s="15">
        <v>205661</v>
      </c>
      <c r="N11" s="16" t="s">
        <v>1004</v>
      </c>
      <c r="O11" s="17">
        <f>(A1L220C4 + A1L220C5)</f>
        <v>419980</v>
      </c>
      <c r="P11" s="16" t="s">
        <v>176</v>
      </c>
      <c r="Q11" s="15">
        <v>253613</v>
      </c>
      <c r="R11" s="16" t="s">
        <v>176</v>
      </c>
      <c r="S11" s="15">
        <v>239324</v>
      </c>
      <c r="T11" s="16" t="s">
        <v>1005</v>
      </c>
      <c r="U11" s="17">
        <f>(A1L220C7 + A1L220C8)</f>
        <v>492937</v>
      </c>
      <c r="V11" s="16" t="s">
        <v>177</v>
      </c>
      <c r="W11" s="15">
        <v>239494</v>
      </c>
      <c r="X11" s="16" t="s">
        <v>177</v>
      </c>
      <c r="Y11" s="15">
        <v>225571</v>
      </c>
      <c r="Z11" s="16" t="s">
        <v>1006</v>
      </c>
      <c r="AA11" s="17">
        <f>(A1L220C10 + A1L220C11)</f>
        <v>465065</v>
      </c>
      <c r="AB11" s="16" t="s">
        <v>178</v>
      </c>
      <c r="AC11" s="15">
        <v>231942</v>
      </c>
      <c r="AD11" s="16" t="s">
        <v>178</v>
      </c>
      <c r="AE11" s="15">
        <v>222595</v>
      </c>
      <c r="AF11" s="16" t="s">
        <v>1007</v>
      </c>
      <c r="AG11" s="17">
        <f>(A1L220C13 + A1L220C14)</f>
        <v>454537</v>
      </c>
      <c r="AH11" s="16" t="s">
        <v>1008</v>
      </c>
      <c r="AI11" s="17">
        <f>IF(RUN_YEARS &gt; 1,(A1L220C1 + A1L220C4) / 2, 0)</f>
        <v>219160</v>
      </c>
      <c r="AJ11" s="16" t="s">
        <v>1009</v>
      </c>
      <c r="AK11" s="17">
        <f>IF(RUN_YEARS &gt; 1,(A1L220C2 + A1L220C5) / 2, 0)</f>
        <v>206284</v>
      </c>
      <c r="AL11" s="16" t="s">
        <v>1010</v>
      </c>
      <c r="AM11" s="17">
        <f>(A1L220C16 + A1L220C17)</f>
        <v>425444</v>
      </c>
      <c r="AN11" s="16" t="s">
        <v>1011</v>
      </c>
      <c r="AO11" s="17">
        <f>IF(RUN_YEARS &gt; 2,(A1L220C1 + A1L220C4 + A1L220C7) / 3, 0)</f>
        <v>230644.33333333334</v>
      </c>
      <c r="AP11" s="16" t="s">
        <v>1012</v>
      </c>
      <c r="AQ11" s="17">
        <f>IF(RUN_YEARS &gt; 2,(A1L220C2 + A1L220C5 + A1L220C8) / 3, 0)</f>
        <v>217297.33333333334</v>
      </c>
      <c r="AR11" s="16" t="s">
        <v>1013</v>
      </c>
      <c r="AS11" s="17">
        <f>(A1L220C19 + A1L220C20)</f>
        <v>447941.66666666669</v>
      </c>
      <c r="AT11" s="16" t="s">
        <v>1014</v>
      </c>
      <c r="AU11" s="17">
        <f>IF(RUN_YEARS &gt; 3,(A1L220C1 + A1L220C4 + A1L220C7 + A1L220C10) / 4, 0)</f>
        <v>232856.75</v>
      </c>
      <c r="AV11" s="16" t="s">
        <v>1015</v>
      </c>
      <c r="AW11" s="17">
        <f>IF(RUN_YEARS &gt; 3,(A1L220C2 + A1L220C5 + A1L220C8 + A1L220C11) / 4, 0)</f>
        <v>219365.75</v>
      </c>
      <c r="AX11" s="16" t="s">
        <v>1016</v>
      </c>
      <c r="AY11" s="17">
        <f>(A1L220C22 + A1L220C23)</f>
        <v>452222.5</v>
      </c>
      <c r="AZ11" s="16" t="s">
        <v>1017</v>
      </c>
      <c r="BA11" s="17">
        <f>IF(RUN_YEARS &gt; 4,(A1L220C1 + A1L220C4 + A1L220C7 + A1L220C10 + A1L220C13) / 5, 0)</f>
        <v>232673.8</v>
      </c>
      <c r="BB11" s="16" t="s">
        <v>1018</v>
      </c>
      <c r="BC11" s="17">
        <f>IF(RUN_YEARS &gt; 4,(A1L220C2 + A1L220C5 + A1L220C8 + A1L220C11 + A1L220C14) / 5, 0)</f>
        <v>220011.6</v>
      </c>
      <c r="BD11" s="16" t="s">
        <v>1019</v>
      </c>
      <c r="BE11" s="17">
        <f>(A1L220C25 + A1L220C26)</f>
        <v>452685.4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56501</v>
      </c>
      <c r="F12" s="16" t="s">
        <v>174</v>
      </c>
      <c r="G12" s="15">
        <v>38932</v>
      </c>
      <c r="H12" s="16" t="s">
        <v>1020</v>
      </c>
      <c r="I12" s="17">
        <f>(A1L221C1 + A1L221C2)</f>
        <v>95433</v>
      </c>
      <c r="J12" s="16" t="s">
        <v>175</v>
      </c>
      <c r="K12" s="15">
        <v>52075</v>
      </c>
      <c r="L12" s="16" t="s">
        <v>175</v>
      </c>
      <c r="M12" s="15">
        <v>36840</v>
      </c>
      <c r="N12" s="16" t="s">
        <v>1021</v>
      </c>
      <c r="O12" s="17">
        <f>(A1L221C4 + A1L221C5)</f>
        <v>88915</v>
      </c>
      <c r="P12" s="16" t="s">
        <v>176</v>
      </c>
      <c r="Q12" s="15">
        <v>52781</v>
      </c>
      <c r="R12" s="16" t="s">
        <v>176</v>
      </c>
      <c r="S12" s="15">
        <v>43263</v>
      </c>
      <c r="T12" s="16" t="s">
        <v>1022</v>
      </c>
      <c r="U12" s="17">
        <f>(A1L221C7 + A1L221C8)</f>
        <v>96044</v>
      </c>
      <c r="V12" s="16" t="s">
        <v>177</v>
      </c>
      <c r="W12" s="15">
        <v>49126</v>
      </c>
      <c r="X12" s="16" t="s">
        <v>177</v>
      </c>
      <c r="Y12" s="15">
        <v>40676</v>
      </c>
      <c r="Z12" s="16" t="s">
        <v>1023</v>
      </c>
      <c r="AA12" s="17">
        <f>(A1L221C10 + A1L221C11)</f>
        <v>89802</v>
      </c>
      <c r="AB12" s="16" t="s">
        <v>178</v>
      </c>
      <c r="AC12" s="15">
        <v>48592</v>
      </c>
      <c r="AD12" s="16" t="s">
        <v>178</v>
      </c>
      <c r="AE12" s="15">
        <v>41676</v>
      </c>
      <c r="AF12" s="16" t="s">
        <v>1024</v>
      </c>
      <c r="AG12" s="17">
        <f>(A1L221C13 + A1L221C14)</f>
        <v>90268</v>
      </c>
      <c r="AH12" s="16" t="s">
        <v>1025</v>
      </c>
      <c r="AI12" s="17">
        <f>IF(RUN_YEARS &gt; 1,(A1L221C1 + A1L221C4) / 2, 0)</f>
        <v>54288</v>
      </c>
      <c r="AJ12" s="16" t="s">
        <v>1026</v>
      </c>
      <c r="AK12" s="17">
        <f>IF(RUN_YEARS &gt; 1,(A1L221C2 + A1L221C5) / 2, 0)</f>
        <v>37886</v>
      </c>
      <c r="AL12" s="16" t="s">
        <v>1027</v>
      </c>
      <c r="AM12" s="17">
        <f>(A1L221C16 + A1L221C17)</f>
        <v>92174</v>
      </c>
      <c r="AN12" s="16" t="s">
        <v>1028</v>
      </c>
      <c r="AO12" s="17">
        <f>IF(RUN_YEARS &gt; 2,(A1L221C1 + A1L221C4 + A1L221C7) / 3, 0)</f>
        <v>53785.666666666664</v>
      </c>
      <c r="AP12" s="16" t="s">
        <v>1029</v>
      </c>
      <c r="AQ12" s="17">
        <f>IF(RUN_YEARS &gt; 2,(A1L221C2 + A1L221C5 + A1L221C8) / 3, 0)</f>
        <v>39678.333333333336</v>
      </c>
      <c r="AR12" s="16" t="s">
        <v>1030</v>
      </c>
      <c r="AS12" s="17">
        <f>(A1L221C19 + A1L221C20)</f>
        <v>93464</v>
      </c>
      <c r="AT12" s="16" t="s">
        <v>1031</v>
      </c>
      <c r="AU12" s="17">
        <f>IF(RUN_YEARS &gt; 3,(A1L221C1 + A1L221C4 + A1L221C7 + A1L221C10) / 4, 0)</f>
        <v>52620.75</v>
      </c>
      <c r="AV12" s="16" t="s">
        <v>1032</v>
      </c>
      <c r="AW12" s="17">
        <f>IF(RUN_YEARS &gt; 3,(A1L221C2 + A1L221C5 + A1L221C8 + A1L221C11) / 4, 0)</f>
        <v>39927.75</v>
      </c>
      <c r="AX12" s="16" t="s">
        <v>1033</v>
      </c>
      <c r="AY12" s="17">
        <f>(A1L221C22 + A1L221C23)</f>
        <v>92548.5</v>
      </c>
      <c r="AZ12" s="16" t="s">
        <v>1034</v>
      </c>
      <c r="BA12" s="17">
        <f>IF(RUN_YEARS &gt; 4,(A1L221C1 + A1L221C4 + A1L221C7 + A1L221C10 + A1L221C13) / 5, 0)</f>
        <v>51815</v>
      </c>
      <c r="BB12" s="16" t="s">
        <v>1035</v>
      </c>
      <c r="BC12" s="17">
        <f>IF(RUN_YEARS &gt; 4,(A1L221C2 + A1L221C5 + A1L221C8 + A1L221C11 + A1L221C14) / 5, 0)</f>
        <v>40277.4</v>
      </c>
      <c r="BD12" s="16" t="s">
        <v>1036</v>
      </c>
      <c r="BE12" s="17">
        <f>(A1L221C25 + A1L221C26)</f>
        <v>92092.4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750789</v>
      </c>
      <c r="F13" s="16" t="s">
        <v>174</v>
      </c>
      <c r="G13" s="15">
        <v>728303</v>
      </c>
      <c r="H13" s="16" t="s">
        <v>1037</v>
      </c>
      <c r="I13" s="17">
        <f>(A1L222C1 + A1L222C2)</f>
        <v>1479092</v>
      </c>
      <c r="J13" s="16" t="s">
        <v>175</v>
      </c>
      <c r="K13" s="15">
        <v>717916</v>
      </c>
      <c r="L13" s="16" t="s">
        <v>175</v>
      </c>
      <c r="M13" s="15">
        <v>692527</v>
      </c>
      <c r="N13" s="16" t="s">
        <v>1038</v>
      </c>
      <c r="O13" s="17">
        <f>(A1L222C4 + A1L222C5)</f>
        <v>1410443</v>
      </c>
      <c r="P13" s="16" t="s">
        <v>176</v>
      </c>
      <c r="Q13" s="15">
        <v>706791</v>
      </c>
      <c r="R13" s="16" t="s">
        <v>176</v>
      </c>
      <c r="S13" s="15">
        <v>680269</v>
      </c>
      <c r="T13" s="16" t="s">
        <v>1039</v>
      </c>
      <c r="U13" s="17">
        <f>(A1L222C7 + A1L222C8)</f>
        <v>1387060</v>
      </c>
      <c r="V13" s="16" t="s">
        <v>177</v>
      </c>
      <c r="W13" s="15">
        <v>705384</v>
      </c>
      <c r="X13" s="16" t="s">
        <v>177</v>
      </c>
      <c r="Y13" s="15">
        <v>672291</v>
      </c>
      <c r="Z13" s="16" t="s">
        <v>1040</v>
      </c>
      <c r="AA13" s="17">
        <f>(A1L222C10 + A1L222C11)</f>
        <v>1377675</v>
      </c>
      <c r="AB13" s="16" t="s">
        <v>178</v>
      </c>
      <c r="AC13" s="15">
        <v>656129</v>
      </c>
      <c r="AD13" s="16" t="s">
        <v>178</v>
      </c>
      <c r="AE13" s="15">
        <v>621160</v>
      </c>
      <c r="AF13" s="16" t="s">
        <v>1041</v>
      </c>
      <c r="AG13" s="17">
        <f>(A1L222C13 + A1L222C14)</f>
        <v>1277289</v>
      </c>
      <c r="AH13" s="16" t="s">
        <v>1042</v>
      </c>
      <c r="AI13" s="17">
        <f>IF(RUN_YEARS &gt; 1,(A1L222C1 + A1L222C4) / 2, 0)</f>
        <v>734352.5</v>
      </c>
      <c r="AJ13" s="16" t="s">
        <v>1043</v>
      </c>
      <c r="AK13" s="17">
        <f>IF(RUN_YEARS &gt; 1,(A1L222C2 + A1L222C5) / 2, 0)</f>
        <v>710415</v>
      </c>
      <c r="AL13" s="16" t="s">
        <v>1044</v>
      </c>
      <c r="AM13" s="17">
        <f>(A1L222C16 + A1L222C17)</f>
        <v>1444767.5</v>
      </c>
      <c r="AN13" s="16" t="s">
        <v>1045</v>
      </c>
      <c r="AO13" s="17">
        <f>IF(RUN_YEARS &gt; 2,(A1L222C1 + A1L222C4 + A1L222C7) / 3, 0)</f>
        <v>725165.33333333337</v>
      </c>
      <c r="AP13" s="16" t="s">
        <v>1046</v>
      </c>
      <c r="AQ13" s="17">
        <f>IF(RUN_YEARS &gt; 2,(A1L222C2 + A1L222C5 + A1L222C8) / 3, 0)</f>
        <v>700366.33333333337</v>
      </c>
      <c r="AR13" s="16" t="s">
        <v>1047</v>
      </c>
      <c r="AS13" s="17">
        <f>(A1L222C19 + A1L222C20)</f>
        <v>1425531.6666666667</v>
      </c>
      <c r="AT13" s="16" t="s">
        <v>1048</v>
      </c>
      <c r="AU13" s="17">
        <f>IF(RUN_YEARS &gt; 3,(A1L222C1 + A1L222C4 + A1L222C7 + A1L222C10) / 4, 0)</f>
        <v>720220</v>
      </c>
      <c r="AV13" s="16" t="s">
        <v>1049</v>
      </c>
      <c r="AW13" s="17">
        <f>IF(RUN_YEARS &gt; 3,(A1L222C2 + A1L222C5 + A1L222C8 + A1L222C11) / 4, 0)</f>
        <v>693347.5</v>
      </c>
      <c r="AX13" s="16" t="s">
        <v>1050</v>
      </c>
      <c r="AY13" s="17">
        <f>(A1L222C22 + A1L222C23)</f>
        <v>1413567.5</v>
      </c>
      <c r="AZ13" s="16" t="s">
        <v>1051</v>
      </c>
      <c r="BA13" s="17">
        <f>IF(RUN_YEARS &gt; 4,(A1L222C1 + A1L222C4 + A1L222C7 + A1L222C10 + A1L222C13) / 5, 0)</f>
        <v>707401.8</v>
      </c>
      <c r="BB13" s="16" t="s">
        <v>1052</v>
      </c>
      <c r="BC13" s="17">
        <f>IF(RUN_YEARS &gt; 4,(A1L222C2 + A1L222C5 + A1L222C8 + A1L222C11 + A1L222C14) / 5, 0)</f>
        <v>678910</v>
      </c>
      <c r="BD13" s="16" t="s">
        <v>1053</v>
      </c>
      <c r="BE13" s="17">
        <f>(A1L222C25 + A1L222C26)</f>
        <v>1386311.8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118342</v>
      </c>
      <c r="F14" s="16" t="s">
        <v>174</v>
      </c>
      <c r="G14" s="15">
        <v>105936</v>
      </c>
      <c r="H14" s="16" t="s">
        <v>1054</v>
      </c>
      <c r="I14" s="17">
        <f>(A1L223C1 + A1L223C2)</f>
        <v>224278</v>
      </c>
      <c r="J14" s="16" t="s">
        <v>175</v>
      </c>
      <c r="K14" s="15">
        <v>115535</v>
      </c>
      <c r="L14" s="16" t="s">
        <v>175</v>
      </c>
      <c r="M14" s="15">
        <v>105296</v>
      </c>
      <c r="N14" s="16" t="s">
        <v>1055</v>
      </c>
      <c r="O14" s="17">
        <f>(A1L223C4 + A1L223C5)</f>
        <v>220831</v>
      </c>
      <c r="P14" s="16" t="s">
        <v>176</v>
      </c>
      <c r="Q14" s="15">
        <v>121376</v>
      </c>
      <c r="R14" s="16" t="s">
        <v>176</v>
      </c>
      <c r="S14" s="15">
        <v>115112</v>
      </c>
      <c r="T14" s="16" t="s">
        <v>1056</v>
      </c>
      <c r="U14" s="17">
        <f>(A1L223C7 + A1L223C8)</f>
        <v>236488</v>
      </c>
      <c r="V14" s="16" t="s">
        <v>177</v>
      </c>
      <c r="W14" s="15">
        <v>119351</v>
      </c>
      <c r="X14" s="16" t="s">
        <v>177</v>
      </c>
      <c r="Y14" s="15">
        <v>116489</v>
      </c>
      <c r="Z14" s="16" t="s">
        <v>1057</v>
      </c>
      <c r="AA14" s="17">
        <f>(A1L223C10 + A1L223C11)</f>
        <v>235840</v>
      </c>
      <c r="AB14" s="16" t="s">
        <v>178</v>
      </c>
      <c r="AC14" s="15">
        <v>125763</v>
      </c>
      <c r="AD14" s="16" t="s">
        <v>178</v>
      </c>
      <c r="AE14" s="15">
        <v>124041</v>
      </c>
      <c r="AF14" s="16" t="s">
        <v>1058</v>
      </c>
      <c r="AG14" s="17">
        <f>(A1L223C13 + A1L223C14)</f>
        <v>249804</v>
      </c>
      <c r="AH14" s="16" t="s">
        <v>1059</v>
      </c>
      <c r="AI14" s="17">
        <f>IF(RUN_YEARS &gt; 1,(A1L223C1 + A1L223C4) / 2, 0)</f>
        <v>116938.5</v>
      </c>
      <c r="AJ14" s="16" t="s">
        <v>1060</v>
      </c>
      <c r="AK14" s="17">
        <f>IF(RUN_YEARS &gt; 1,(A1L223C2 + A1L223C5) / 2, 0)</f>
        <v>105616</v>
      </c>
      <c r="AL14" s="16" t="s">
        <v>1061</v>
      </c>
      <c r="AM14" s="17">
        <f>(A1L223C16 + A1L223C17)</f>
        <v>222554.5</v>
      </c>
      <c r="AN14" s="16" t="s">
        <v>1062</v>
      </c>
      <c r="AO14" s="17">
        <f>IF(RUN_YEARS &gt; 2,(A1L223C1 + A1L223C4 + A1L223C7) / 3, 0)</f>
        <v>118417.66666666667</v>
      </c>
      <c r="AP14" s="16" t="s">
        <v>1063</v>
      </c>
      <c r="AQ14" s="17">
        <f>IF(RUN_YEARS &gt; 2,(A1L223C2 + A1L223C5 + A1L223C8) / 3, 0)</f>
        <v>108781.33333333333</v>
      </c>
      <c r="AR14" s="16" t="s">
        <v>1064</v>
      </c>
      <c r="AS14" s="17">
        <f>(A1L223C19 + A1L223C20)</f>
        <v>227199</v>
      </c>
      <c r="AT14" s="16" t="s">
        <v>1065</v>
      </c>
      <c r="AU14" s="17">
        <f>IF(RUN_YEARS &gt; 3,(A1L223C1 + A1L223C4 + A1L223C7 + A1L223C10) / 4, 0)</f>
        <v>118651</v>
      </c>
      <c r="AV14" s="16" t="s">
        <v>1066</v>
      </c>
      <c r="AW14" s="17">
        <f>IF(RUN_YEARS &gt; 3,(A1L223C2 + A1L223C5 + A1L223C8 + A1L223C11) / 4, 0)</f>
        <v>110708.25</v>
      </c>
      <c r="AX14" s="16" t="s">
        <v>1067</v>
      </c>
      <c r="AY14" s="17">
        <f>(A1L223C22 + A1L223C23)</f>
        <v>229359.25</v>
      </c>
      <c r="AZ14" s="16" t="s">
        <v>1068</v>
      </c>
      <c r="BA14" s="17">
        <f>IF(RUN_YEARS &gt; 4,(A1L223C1 + A1L223C4 + A1L223C7 + A1L223C10 + A1L223C13) / 5, 0)</f>
        <v>120073.4</v>
      </c>
      <c r="BB14" s="16" t="s">
        <v>1069</v>
      </c>
      <c r="BC14" s="17">
        <f>IF(RUN_YEARS &gt; 4,(A1L223C2 + A1L223C5 + A1L223C8 + A1L223C11 + A1L223C14) / 5, 0)</f>
        <v>113374.8</v>
      </c>
      <c r="BD14" s="16" t="s">
        <v>1070</v>
      </c>
      <c r="BE14" s="17">
        <f>(A1L223C25 + A1L223C26)</f>
        <v>233448.2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331863</v>
      </c>
      <c r="F15" s="16" t="s">
        <v>174</v>
      </c>
      <c r="G15" s="15">
        <v>321238</v>
      </c>
      <c r="H15" s="16" t="s">
        <v>1071</v>
      </c>
      <c r="I15" s="17">
        <f>(A1L224C1 + A1L224C2)</f>
        <v>653101</v>
      </c>
      <c r="J15" s="16" t="s">
        <v>175</v>
      </c>
      <c r="K15" s="15">
        <v>346474</v>
      </c>
      <c r="L15" s="16" t="s">
        <v>175</v>
      </c>
      <c r="M15" s="15">
        <v>333227</v>
      </c>
      <c r="N15" s="16" t="s">
        <v>1072</v>
      </c>
      <c r="O15" s="17">
        <f>(A1L224C4 + A1L224C5)</f>
        <v>679701</v>
      </c>
      <c r="P15" s="16" t="s">
        <v>176</v>
      </c>
      <c r="Q15" s="15">
        <v>402503</v>
      </c>
      <c r="R15" s="16" t="s">
        <v>176</v>
      </c>
      <c r="S15" s="15">
        <v>387381</v>
      </c>
      <c r="T15" s="16" t="s">
        <v>1073</v>
      </c>
      <c r="U15" s="17">
        <f>(A1L224C7 + A1L224C8)</f>
        <v>789884</v>
      </c>
      <c r="V15" s="16" t="s">
        <v>177</v>
      </c>
      <c r="W15" s="15">
        <v>410331</v>
      </c>
      <c r="X15" s="16" t="s">
        <v>177</v>
      </c>
      <c r="Y15" s="15">
        <v>396927</v>
      </c>
      <c r="Z15" s="16" t="s">
        <v>1074</v>
      </c>
      <c r="AA15" s="17">
        <f>(A1L224C10 + A1L224C11)</f>
        <v>807258</v>
      </c>
      <c r="AB15" s="16" t="s">
        <v>178</v>
      </c>
      <c r="AC15" s="15">
        <v>387447</v>
      </c>
      <c r="AD15" s="16" t="s">
        <v>178</v>
      </c>
      <c r="AE15" s="15">
        <v>377443</v>
      </c>
      <c r="AF15" s="16" t="s">
        <v>1075</v>
      </c>
      <c r="AG15" s="17">
        <f>(A1L224C13 + A1L224C14)</f>
        <v>764890</v>
      </c>
      <c r="AH15" s="16" t="s">
        <v>1076</v>
      </c>
      <c r="AI15" s="17">
        <f>IF(RUN_YEARS &gt; 1,(A1L224C1 + A1L224C4) / 2, 0)</f>
        <v>339168.5</v>
      </c>
      <c r="AJ15" s="16" t="s">
        <v>1077</v>
      </c>
      <c r="AK15" s="17">
        <f>IF(RUN_YEARS &gt; 1,(A1L224C2 + A1L224C5) / 2, 0)</f>
        <v>327232.5</v>
      </c>
      <c r="AL15" s="16" t="s">
        <v>1078</v>
      </c>
      <c r="AM15" s="17">
        <f>(A1L224C16 + A1L224C17)</f>
        <v>666401</v>
      </c>
      <c r="AN15" s="16" t="s">
        <v>1079</v>
      </c>
      <c r="AO15" s="17">
        <f>IF(RUN_YEARS &gt; 2,(A1L224C1 + A1L224C4 + A1L224C7) / 3, 0)</f>
        <v>360280</v>
      </c>
      <c r="AP15" s="16" t="s">
        <v>1080</v>
      </c>
      <c r="AQ15" s="17">
        <f>IF(RUN_YEARS &gt; 2,(A1L224C2 + A1L224C5 + A1L224C8) / 3, 0)</f>
        <v>347282</v>
      </c>
      <c r="AR15" s="16" t="s">
        <v>1081</v>
      </c>
      <c r="AS15" s="17">
        <f>(A1L224C19 + A1L224C20)</f>
        <v>707562</v>
      </c>
      <c r="AT15" s="16" t="s">
        <v>1082</v>
      </c>
      <c r="AU15" s="17">
        <f>IF(RUN_YEARS &gt; 3,(A1L224C1 + A1L224C4 + A1L224C7 + A1L224C10) / 4, 0)</f>
        <v>372792.75</v>
      </c>
      <c r="AV15" s="16" t="s">
        <v>1083</v>
      </c>
      <c r="AW15" s="17">
        <f>IF(RUN_YEARS &gt; 3,(A1L224C2 + A1L224C5 + A1L224C8 + A1L224C11) / 4, 0)</f>
        <v>359693.25</v>
      </c>
      <c r="AX15" s="16" t="s">
        <v>1084</v>
      </c>
      <c r="AY15" s="17">
        <f>(A1L224C22 + A1L224C23)</f>
        <v>732486</v>
      </c>
      <c r="AZ15" s="16" t="s">
        <v>1085</v>
      </c>
      <c r="BA15" s="17">
        <f>IF(RUN_YEARS &gt; 4,(A1L224C1 + A1L224C4 + A1L224C7 + A1L224C10 + A1L224C13) / 5, 0)</f>
        <v>375723.6</v>
      </c>
      <c r="BB15" s="16" t="s">
        <v>1086</v>
      </c>
      <c r="BC15" s="17">
        <f>IF(RUN_YEARS &gt; 4,(A1L224C2 + A1L224C5 + A1L224C8 + A1L224C11 + A1L224C14) / 5, 0)</f>
        <v>363243.2</v>
      </c>
      <c r="BD15" s="16" t="s">
        <v>1087</v>
      </c>
      <c r="BE15" s="17">
        <f>(A1L224C25 + A1L224C26)</f>
        <v>738966.8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24842</v>
      </c>
      <c r="F16" s="16" t="s">
        <v>174</v>
      </c>
      <c r="G16" s="15">
        <v>12301</v>
      </c>
      <c r="H16" s="16" t="s">
        <v>1088</v>
      </c>
      <c r="I16" s="17">
        <f>(A1L225C1 + A1L225C2)</f>
        <v>37143</v>
      </c>
      <c r="J16" s="16" t="s">
        <v>175</v>
      </c>
      <c r="K16" s="15">
        <v>23005</v>
      </c>
      <c r="L16" s="16" t="s">
        <v>175</v>
      </c>
      <c r="M16" s="15">
        <v>11169</v>
      </c>
      <c r="N16" s="16" t="s">
        <v>1089</v>
      </c>
      <c r="O16" s="17">
        <f>(A1L225C4 + A1L225C5)</f>
        <v>34174</v>
      </c>
      <c r="P16" s="16" t="s">
        <v>176</v>
      </c>
      <c r="Q16" s="15">
        <v>22951</v>
      </c>
      <c r="R16" s="16" t="s">
        <v>176</v>
      </c>
      <c r="S16" s="15">
        <v>12511</v>
      </c>
      <c r="T16" s="16" t="s">
        <v>1090</v>
      </c>
      <c r="U16" s="17">
        <f>(A1L225C7 + A1L225C8)</f>
        <v>35462</v>
      </c>
      <c r="V16" s="16" t="s">
        <v>177</v>
      </c>
      <c r="W16" s="15">
        <v>22792</v>
      </c>
      <c r="X16" s="16" t="s">
        <v>177</v>
      </c>
      <c r="Y16" s="15">
        <v>12880</v>
      </c>
      <c r="Z16" s="16" t="s">
        <v>1091</v>
      </c>
      <c r="AA16" s="17">
        <f>(A1L225C10 + A1L225C11)</f>
        <v>35672</v>
      </c>
      <c r="AB16" s="16" t="s">
        <v>178</v>
      </c>
      <c r="AC16" s="15">
        <v>22125</v>
      </c>
      <c r="AD16" s="16" t="s">
        <v>178</v>
      </c>
      <c r="AE16" s="15">
        <v>13316</v>
      </c>
      <c r="AF16" s="16" t="s">
        <v>1092</v>
      </c>
      <c r="AG16" s="17">
        <f>(A1L225C13 + A1L225C14)</f>
        <v>35441</v>
      </c>
      <c r="AH16" s="16" t="s">
        <v>1093</v>
      </c>
      <c r="AI16" s="17">
        <f>IF(RUN_YEARS &gt; 1,(A1L225C1 + A1L225C4) / 2, 0)</f>
        <v>23923.5</v>
      </c>
      <c r="AJ16" s="16" t="s">
        <v>1094</v>
      </c>
      <c r="AK16" s="17">
        <f>IF(RUN_YEARS &gt; 1,(A1L225C2 + A1L225C5) / 2, 0)</f>
        <v>11735</v>
      </c>
      <c r="AL16" s="16" t="s">
        <v>1095</v>
      </c>
      <c r="AM16" s="17">
        <f>(A1L225C16 + A1L225C17)</f>
        <v>35658.5</v>
      </c>
      <c r="AN16" s="16" t="s">
        <v>1096</v>
      </c>
      <c r="AO16" s="17">
        <f>IF(RUN_YEARS &gt; 2,(A1L225C1 + A1L225C4 + A1L225C7) / 3, 0)</f>
        <v>23599.333333333332</v>
      </c>
      <c r="AP16" s="16" t="s">
        <v>1097</v>
      </c>
      <c r="AQ16" s="17">
        <f>IF(RUN_YEARS &gt; 2,(A1L225C2 + A1L225C5 + A1L225C8) / 3, 0)</f>
        <v>11993.666666666666</v>
      </c>
      <c r="AR16" s="16" t="s">
        <v>1098</v>
      </c>
      <c r="AS16" s="17">
        <f>(A1L225C19 + A1L225C20)</f>
        <v>35593</v>
      </c>
      <c r="AT16" s="16" t="s">
        <v>1099</v>
      </c>
      <c r="AU16" s="17">
        <f>IF(RUN_YEARS &gt; 3,(A1L225C1 + A1L225C4 + A1L225C7 + A1L225C10) / 4, 0)</f>
        <v>23397.5</v>
      </c>
      <c r="AV16" s="16" t="s">
        <v>1100</v>
      </c>
      <c r="AW16" s="17">
        <f>IF(RUN_YEARS &gt; 3,(A1L225C2 + A1L225C5 + A1L225C8 + A1L225C11) / 4, 0)</f>
        <v>12215.25</v>
      </c>
      <c r="AX16" s="16" t="s">
        <v>1101</v>
      </c>
      <c r="AY16" s="17">
        <f>(A1L225C22 + A1L225C23)</f>
        <v>35612.75</v>
      </c>
      <c r="AZ16" s="16" t="s">
        <v>1102</v>
      </c>
      <c r="BA16" s="17">
        <f>IF(RUN_YEARS &gt; 4,(A1L225C1 + A1L225C4 + A1L225C7 + A1L225C10 + A1L225C13) / 5, 0)</f>
        <v>23143</v>
      </c>
      <c r="BB16" s="16" t="s">
        <v>1103</v>
      </c>
      <c r="BC16" s="17">
        <f>IF(RUN_YEARS &gt; 4,(A1L225C2 + A1L225C5 + A1L225C8 + A1L225C11 + A1L225C14) / 5, 0)</f>
        <v>12435.4</v>
      </c>
      <c r="BD16" s="16" t="s">
        <v>1104</v>
      </c>
      <c r="BE16" s="17">
        <f>(A1L225C25 + A1L225C26)</f>
        <v>35578.400000000001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1695</v>
      </c>
      <c r="F17" s="16" t="s">
        <v>174</v>
      </c>
      <c r="G17" s="15">
        <v>1613</v>
      </c>
      <c r="H17" s="16" t="s">
        <v>1105</v>
      </c>
      <c r="I17" s="17">
        <f>(A1L226C1 + A1L226C2)</f>
        <v>3308</v>
      </c>
      <c r="J17" s="16" t="s">
        <v>175</v>
      </c>
      <c r="K17" s="15">
        <v>1676</v>
      </c>
      <c r="L17" s="16" t="s">
        <v>175</v>
      </c>
      <c r="M17" s="15">
        <v>1526</v>
      </c>
      <c r="N17" s="16" t="s">
        <v>1106</v>
      </c>
      <c r="O17" s="17">
        <f>(A1L226C4 + A1L226C5)</f>
        <v>3202</v>
      </c>
      <c r="P17" s="16" t="s">
        <v>176</v>
      </c>
      <c r="Q17" s="15">
        <v>1578</v>
      </c>
      <c r="R17" s="16" t="s">
        <v>176</v>
      </c>
      <c r="S17" s="15">
        <v>1439</v>
      </c>
      <c r="T17" s="16" t="s">
        <v>1107</v>
      </c>
      <c r="U17" s="17">
        <f>(A1L226C7 + A1L226C8)</f>
        <v>3017</v>
      </c>
      <c r="V17" s="16" t="s">
        <v>177</v>
      </c>
      <c r="W17" s="15">
        <v>1538</v>
      </c>
      <c r="X17" s="16" t="s">
        <v>177</v>
      </c>
      <c r="Y17" s="15">
        <v>1439</v>
      </c>
      <c r="Z17" s="16" t="s">
        <v>1108</v>
      </c>
      <c r="AA17" s="17">
        <f>(A1L226C10 + A1L226C11)</f>
        <v>2977</v>
      </c>
      <c r="AB17" s="16" t="s">
        <v>178</v>
      </c>
      <c r="AC17" s="15">
        <v>1691</v>
      </c>
      <c r="AD17" s="16" t="s">
        <v>178</v>
      </c>
      <c r="AE17" s="15">
        <v>1552</v>
      </c>
      <c r="AF17" s="16" t="s">
        <v>1109</v>
      </c>
      <c r="AG17" s="17">
        <f>(A1L226C13 + A1L226C14)</f>
        <v>3243</v>
      </c>
      <c r="AH17" s="16" t="s">
        <v>1110</v>
      </c>
      <c r="AI17" s="17">
        <f>IF(RUN_YEARS &gt; 1,(A1L226C1 + A1L226C4) / 2, 0)</f>
        <v>1685.5</v>
      </c>
      <c r="AJ17" s="16" t="s">
        <v>1111</v>
      </c>
      <c r="AK17" s="17">
        <f>IF(RUN_YEARS &gt; 1,(A1L226C2 + A1L226C5) / 2, 0)</f>
        <v>1569.5</v>
      </c>
      <c r="AL17" s="16" t="s">
        <v>1112</v>
      </c>
      <c r="AM17" s="17">
        <f>(A1L226C16 + A1L226C17)</f>
        <v>3255</v>
      </c>
      <c r="AN17" s="16" t="s">
        <v>1113</v>
      </c>
      <c r="AO17" s="17">
        <f>IF(RUN_YEARS &gt; 2,(A1L226C1 + A1L226C4 + A1L226C7) / 3, 0)</f>
        <v>1649.6666666666667</v>
      </c>
      <c r="AP17" s="16" t="s">
        <v>1114</v>
      </c>
      <c r="AQ17" s="17">
        <f>IF(RUN_YEARS &gt; 2,(A1L226C2 + A1L226C5 + A1L226C8) / 3, 0)</f>
        <v>1526</v>
      </c>
      <c r="AR17" s="16" t="s">
        <v>1115</v>
      </c>
      <c r="AS17" s="17">
        <f>(A1L226C19 + A1L226C20)</f>
        <v>3175.666666666667</v>
      </c>
      <c r="AT17" s="16" t="s">
        <v>1116</v>
      </c>
      <c r="AU17" s="17">
        <f>IF(RUN_YEARS &gt; 3,(A1L226C1 + A1L226C4 + A1L226C7 + A1L226C10) / 4, 0)</f>
        <v>1621.75</v>
      </c>
      <c r="AV17" s="16" t="s">
        <v>1117</v>
      </c>
      <c r="AW17" s="17">
        <f>IF(RUN_YEARS &gt; 3,(A1L226C2 + A1L226C5 + A1L226C8 + A1L226C11) / 4, 0)</f>
        <v>1504.25</v>
      </c>
      <c r="AX17" s="16" t="s">
        <v>1118</v>
      </c>
      <c r="AY17" s="17">
        <f>(A1L226C22 + A1L226C23)</f>
        <v>3126</v>
      </c>
      <c r="AZ17" s="16" t="s">
        <v>1119</v>
      </c>
      <c r="BA17" s="17">
        <f>IF(RUN_YEARS &gt; 4,(A1L226C1 + A1L226C4 + A1L226C7 + A1L226C10 + A1L226C13) / 5, 0)</f>
        <v>1635.6</v>
      </c>
      <c r="BB17" s="16" t="s">
        <v>1120</v>
      </c>
      <c r="BC17" s="17">
        <f>IF(RUN_YEARS &gt; 4,(A1L226C2 + A1L226C5 + A1L226C8 + A1L226C11 + A1L226C14) / 5, 0)</f>
        <v>1513.8</v>
      </c>
      <c r="BD17" s="16" t="s">
        <v>1121</v>
      </c>
      <c r="BE17" s="17">
        <f>(A1L226C25 + A1L226C26)</f>
        <v>3149.3999999999996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862668</v>
      </c>
      <c r="F18" s="16" t="s">
        <v>174</v>
      </c>
      <c r="G18" s="15">
        <v>83499</v>
      </c>
      <c r="H18" s="16" t="s">
        <v>1122</v>
      </c>
      <c r="I18" s="17">
        <f>(A1L227C1 + A1L227C2)</f>
        <v>946167</v>
      </c>
      <c r="J18" s="16" t="s">
        <v>175</v>
      </c>
      <c r="K18" s="15">
        <v>823458</v>
      </c>
      <c r="L18" s="16" t="s">
        <v>175</v>
      </c>
      <c r="M18" s="15">
        <v>85452</v>
      </c>
      <c r="N18" s="16" t="s">
        <v>1123</v>
      </c>
      <c r="O18" s="17">
        <f>(A1L227C4 + A1L227C5)</f>
        <v>908910</v>
      </c>
      <c r="P18" s="16" t="s">
        <v>176</v>
      </c>
      <c r="Q18" s="15">
        <v>756235</v>
      </c>
      <c r="R18" s="16" t="s">
        <v>176</v>
      </c>
      <c r="S18" s="15">
        <v>81453</v>
      </c>
      <c r="T18" s="16" t="s">
        <v>1124</v>
      </c>
      <c r="U18" s="17">
        <f>(A1L227C7 + A1L227C8)</f>
        <v>837688</v>
      </c>
      <c r="V18" s="16" t="s">
        <v>177</v>
      </c>
      <c r="W18" s="15">
        <v>686599</v>
      </c>
      <c r="X18" s="16" t="s">
        <v>177</v>
      </c>
      <c r="Y18" s="15">
        <v>61869</v>
      </c>
      <c r="Z18" s="16" t="s">
        <v>1125</v>
      </c>
      <c r="AA18" s="17">
        <f>(A1L227C10 + A1L227C11)</f>
        <v>748468</v>
      </c>
      <c r="AB18" s="16" t="s">
        <v>178</v>
      </c>
      <c r="AC18" s="15">
        <v>582264</v>
      </c>
      <c r="AD18" s="16" t="s">
        <v>178</v>
      </c>
      <c r="AE18" s="15">
        <v>64564</v>
      </c>
      <c r="AF18" s="16" t="s">
        <v>1126</v>
      </c>
      <c r="AG18" s="17">
        <f>(A1L227C13 + A1L227C14)</f>
        <v>646828</v>
      </c>
      <c r="AH18" s="16" t="s">
        <v>1127</v>
      </c>
      <c r="AI18" s="17">
        <f>IF(RUN_YEARS &gt; 1,(A1L227C1 + A1L227C4) / 2, 0)</f>
        <v>843063</v>
      </c>
      <c r="AJ18" s="16" t="s">
        <v>1128</v>
      </c>
      <c r="AK18" s="17">
        <f>IF(RUN_YEARS &gt; 1,(A1L227C2 + A1L227C5) / 2, 0)</f>
        <v>84475.5</v>
      </c>
      <c r="AL18" s="16" t="s">
        <v>1129</v>
      </c>
      <c r="AM18" s="17">
        <f>(A1L227C16 + A1L227C17)</f>
        <v>927538.5</v>
      </c>
      <c r="AN18" s="16" t="s">
        <v>1130</v>
      </c>
      <c r="AO18" s="17">
        <f>IF(RUN_YEARS &gt; 2,(A1L227C1 + A1L227C4 + A1L227C7) / 3, 0)</f>
        <v>814120.33333333337</v>
      </c>
      <c r="AP18" s="16" t="s">
        <v>1131</v>
      </c>
      <c r="AQ18" s="17">
        <f>IF(RUN_YEARS &gt; 2,(A1L227C2 + A1L227C5 + A1L227C8) / 3, 0)</f>
        <v>83468</v>
      </c>
      <c r="AR18" s="16" t="s">
        <v>1132</v>
      </c>
      <c r="AS18" s="17">
        <f>(A1L227C19 + A1L227C20)</f>
        <v>897588.33333333337</v>
      </c>
      <c r="AT18" s="16" t="s">
        <v>1133</v>
      </c>
      <c r="AU18" s="17">
        <f>IF(RUN_YEARS &gt; 3,(A1L227C1 + A1L227C4 + A1L227C7 + A1L227C10) / 4, 0)</f>
        <v>782240</v>
      </c>
      <c r="AV18" s="16" t="s">
        <v>1134</v>
      </c>
      <c r="AW18" s="17">
        <f>IF(RUN_YEARS &gt; 3,(A1L227C2 + A1L227C5 + A1L227C8 + A1L227C11) / 4, 0)</f>
        <v>78068.25</v>
      </c>
      <c r="AX18" s="16" t="s">
        <v>1135</v>
      </c>
      <c r="AY18" s="17">
        <f>(A1L227C22 + A1L227C23)</f>
        <v>860308.25</v>
      </c>
      <c r="AZ18" s="16" t="s">
        <v>1136</v>
      </c>
      <c r="BA18" s="17">
        <f>IF(RUN_YEARS &gt; 4,(A1L227C1 + A1L227C4 + A1L227C7 + A1L227C10 + A1L227C13) / 5, 0)</f>
        <v>742244.8</v>
      </c>
      <c r="BB18" s="16" t="s">
        <v>1137</v>
      </c>
      <c r="BC18" s="17">
        <f>IF(RUN_YEARS &gt; 4,(A1L227C2 + A1L227C5 + A1L227C8 + A1L227C11 + A1L227C14) / 5, 0)</f>
        <v>75367.399999999994</v>
      </c>
      <c r="BD18" s="16" t="s">
        <v>1138</v>
      </c>
      <c r="BE18" s="17">
        <f>(A1L227C25 + A1L227C26)</f>
        <v>817612.20000000007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510695</v>
      </c>
      <c r="F19" s="16" t="s">
        <v>174</v>
      </c>
      <c r="G19" s="15">
        <v>306654</v>
      </c>
      <c r="H19" s="16" t="s">
        <v>1139</v>
      </c>
      <c r="I19" s="17">
        <f>(A1L228C1 + A1L228C2)</f>
        <v>817349</v>
      </c>
      <c r="J19" s="16" t="s">
        <v>175</v>
      </c>
      <c r="K19" s="15">
        <v>483383</v>
      </c>
      <c r="L19" s="16" t="s">
        <v>175</v>
      </c>
      <c r="M19" s="15">
        <v>278102</v>
      </c>
      <c r="N19" s="16" t="s">
        <v>1140</v>
      </c>
      <c r="O19" s="17">
        <f>(A1L228C4 + A1L228C5)</f>
        <v>761485</v>
      </c>
      <c r="P19" s="16" t="s">
        <v>176</v>
      </c>
      <c r="Q19" s="15">
        <v>434075</v>
      </c>
      <c r="R19" s="16" t="s">
        <v>176</v>
      </c>
      <c r="S19" s="15">
        <v>239886</v>
      </c>
      <c r="T19" s="16" t="s">
        <v>1141</v>
      </c>
      <c r="U19" s="17">
        <f>(A1L228C7 + A1L228C8)</f>
        <v>673961</v>
      </c>
      <c r="V19" s="16" t="s">
        <v>177</v>
      </c>
      <c r="W19" s="15">
        <v>386376</v>
      </c>
      <c r="X19" s="16" t="s">
        <v>177</v>
      </c>
      <c r="Y19" s="15">
        <v>219285</v>
      </c>
      <c r="Z19" s="16" t="s">
        <v>1142</v>
      </c>
      <c r="AA19" s="17">
        <f>(A1L228C10 + A1L228C11)</f>
        <v>605661</v>
      </c>
      <c r="AB19" s="16" t="s">
        <v>178</v>
      </c>
      <c r="AC19" s="15">
        <v>295769</v>
      </c>
      <c r="AD19" s="16" t="s">
        <v>178</v>
      </c>
      <c r="AE19" s="15">
        <v>159522</v>
      </c>
      <c r="AF19" s="16" t="s">
        <v>1143</v>
      </c>
      <c r="AG19" s="17">
        <f>(A1L228C13 + A1L228C14)</f>
        <v>455291</v>
      </c>
      <c r="AH19" s="16" t="s">
        <v>1144</v>
      </c>
      <c r="AI19" s="17">
        <f>IF(RUN_YEARS &gt; 1,(A1L228C1 + A1L228C4) / 2, 0)</f>
        <v>497039</v>
      </c>
      <c r="AJ19" s="16" t="s">
        <v>1145</v>
      </c>
      <c r="AK19" s="17">
        <f>IF(RUN_YEARS &gt; 1,(A1L228C2 + A1L228C5) / 2, 0)</f>
        <v>292378</v>
      </c>
      <c r="AL19" s="16" t="s">
        <v>1146</v>
      </c>
      <c r="AM19" s="17">
        <f>(A1L228C16 + A1L228C17)</f>
        <v>789417</v>
      </c>
      <c r="AN19" s="16" t="s">
        <v>1147</v>
      </c>
      <c r="AO19" s="17">
        <f>IF(RUN_YEARS &gt; 2,(A1L228C1 + A1L228C4 + A1L228C7) / 3, 0)</f>
        <v>476051</v>
      </c>
      <c r="AP19" s="16" t="s">
        <v>1148</v>
      </c>
      <c r="AQ19" s="17">
        <f>IF(RUN_YEARS &gt; 2,(A1L228C2 + A1L228C5 + A1L228C8) / 3, 0)</f>
        <v>274880.66666666669</v>
      </c>
      <c r="AR19" s="16" t="s">
        <v>1149</v>
      </c>
      <c r="AS19" s="17">
        <f>(A1L228C19 + A1L228C20)</f>
        <v>750931.66666666674</v>
      </c>
      <c r="AT19" s="16" t="s">
        <v>1150</v>
      </c>
      <c r="AU19" s="17">
        <f>IF(RUN_YEARS &gt; 3,(A1L228C1 + A1L228C4 + A1L228C7 + A1L228C10) / 4, 0)</f>
        <v>453632.25</v>
      </c>
      <c r="AV19" s="16" t="s">
        <v>1151</v>
      </c>
      <c r="AW19" s="17">
        <f>IF(RUN_YEARS &gt; 3,(A1L228C2 + A1L228C5 + A1L228C8 + A1L228C11) / 4, 0)</f>
        <v>260981.75</v>
      </c>
      <c r="AX19" s="16" t="s">
        <v>1152</v>
      </c>
      <c r="AY19" s="17">
        <f>(A1L228C22 + A1L228C23)</f>
        <v>714614</v>
      </c>
      <c r="AZ19" s="16" t="s">
        <v>1153</v>
      </c>
      <c r="BA19" s="17">
        <f>IF(RUN_YEARS &gt; 4,(A1L228C1 + A1L228C4 + A1L228C7 + A1L228C10 + A1L228C13) / 5, 0)</f>
        <v>422059.6</v>
      </c>
      <c r="BB19" s="16" t="s">
        <v>1154</v>
      </c>
      <c r="BC19" s="17">
        <f>IF(RUN_YEARS &gt; 4,(A1L228C2 + A1L228C5 + A1L228C8 + A1L228C11 + A1L228C14) / 5, 0)</f>
        <v>240689.8</v>
      </c>
      <c r="BD19" s="16" t="s">
        <v>1155</v>
      </c>
      <c r="BE19" s="17">
        <f>(A1L228C25 + A1L228C26)</f>
        <v>662749.39999999991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46</v>
      </c>
      <c r="F20" s="16" t="s">
        <v>174</v>
      </c>
      <c r="G20" s="15">
        <v>92</v>
      </c>
      <c r="H20" s="16" t="s">
        <v>1156</v>
      </c>
      <c r="I20" s="17">
        <f>(A1L229C1 + A1L229C2)</f>
        <v>138</v>
      </c>
      <c r="J20" s="16" t="s">
        <v>175</v>
      </c>
      <c r="K20" s="15">
        <v>48</v>
      </c>
      <c r="L20" s="16" t="s">
        <v>175</v>
      </c>
      <c r="M20" s="15">
        <v>89</v>
      </c>
      <c r="N20" s="16" t="s">
        <v>1157</v>
      </c>
      <c r="O20" s="17">
        <f>(A1L229C4 + A1L229C5)</f>
        <v>137</v>
      </c>
      <c r="P20" s="16" t="s">
        <v>176</v>
      </c>
      <c r="Q20" s="15">
        <v>38</v>
      </c>
      <c r="R20" s="16" t="s">
        <v>176</v>
      </c>
      <c r="S20" s="15">
        <v>90</v>
      </c>
      <c r="T20" s="16" t="s">
        <v>1158</v>
      </c>
      <c r="U20" s="17">
        <f>(A1L229C7 + A1L229C8)</f>
        <v>128</v>
      </c>
      <c r="V20" s="16" t="s">
        <v>177</v>
      </c>
      <c r="W20" s="15">
        <v>59</v>
      </c>
      <c r="X20" s="16" t="s">
        <v>177</v>
      </c>
      <c r="Y20" s="15">
        <v>51</v>
      </c>
      <c r="Z20" s="16" t="s">
        <v>1159</v>
      </c>
      <c r="AA20" s="17">
        <f>(A1L229C10 + A1L229C11)</f>
        <v>110</v>
      </c>
      <c r="AB20" s="16" t="s">
        <v>178</v>
      </c>
      <c r="AC20" s="15">
        <v>146</v>
      </c>
      <c r="AD20" s="16" t="s">
        <v>178</v>
      </c>
      <c r="AE20" s="15">
        <v>114</v>
      </c>
      <c r="AF20" s="16" t="s">
        <v>1160</v>
      </c>
      <c r="AG20" s="17">
        <f>(A1L229C13 + A1L229C14)</f>
        <v>260</v>
      </c>
      <c r="AH20" s="16" t="s">
        <v>1161</v>
      </c>
      <c r="AI20" s="17">
        <f>IF(RUN_YEARS &gt; 1,(A1L229C1 + A1L229C4) / 2, 0)</f>
        <v>47</v>
      </c>
      <c r="AJ20" s="16" t="s">
        <v>1162</v>
      </c>
      <c r="AK20" s="17">
        <f>IF(RUN_YEARS &gt; 1,(A1L229C2 + A1L229C5) / 2, 0)</f>
        <v>90.5</v>
      </c>
      <c r="AL20" s="16" t="s">
        <v>1163</v>
      </c>
      <c r="AM20" s="17">
        <f>(A1L229C16 + A1L229C17)</f>
        <v>137.5</v>
      </c>
      <c r="AN20" s="16" t="s">
        <v>1164</v>
      </c>
      <c r="AO20" s="17">
        <f>IF(RUN_YEARS &gt; 2,(A1L229C1 + A1L229C4 + A1L229C7) / 3, 0)</f>
        <v>44</v>
      </c>
      <c r="AP20" s="16" t="s">
        <v>1165</v>
      </c>
      <c r="AQ20" s="17">
        <f>IF(RUN_YEARS &gt; 2,(A1L229C2 + A1L229C5 + A1L229C8) / 3, 0)</f>
        <v>90.333333333333329</v>
      </c>
      <c r="AR20" s="16" t="s">
        <v>1166</v>
      </c>
      <c r="AS20" s="17">
        <f>(A1L229C19 + A1L229C20)</f>
        <v>134.33333333333331</v>
      </c>
      <c r="AT20" s="16" t="s">
        <v>1167</v>
      </c>
      <c r="AU20" s="17">
        <f>IF(RUN_YEARS &gt; 3,(A1L229C1 + A1L229C4 + A1L229C7 + A1L229C10) / 4, 0)</f>
        <v>47.75</v>
      </c>
      <c r="AV20" s="16" t="s">
        <v>1168</v>
      </c>
      <c r="AW20" s="17">
        <f>IF(RUN_YEARS &gt; 3,(A1L229C2 + A1L229C5 + A1L229C8 + A1L229C11) / 4, 0)</f>
        <v>80.5</v>
      </c>
      <c r="AX20" s="16" t="s">
        <v>1169</v>
      </c>
      <c r="AY20" s="17">
        <f>(A1L229C22 + A1L229C23)</f>
        <v>128.25</v>
      </c>
      <c r="AZ20" s="16" t="s">
        <v>1170</v>
      </c>
      <c r="BA20" s="17">
        <f>IF(RUN_YEARS &gt; 4,(A1L229C1 + A1L229C4 + A1L229C7 + A1L229C10 + A1L229C13) / 5, 0)</f>
        <v>67.400000000000006</v>
      </c>
      <c r="BB20" s="16" t="s">
        <v>1171</v>
      </c>
      <c r="BC20" s="17">
        <f>IF(RUN_YEARS &gt; 4,(A1L229C2 + A1L229C5 + A1L229C8 + A1L229C11 + A1L229C14) / 5, 0)</f>
        <v>87.2</v>
      </c>
      <c r="BD20" s="16" t="s">
        <v>1172</v>
      </c>
      <c r="BE20" s="17">
        <f>(A1L229C25 + A1L229C26)</f>
        <v>154.60000000000002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91583</v>
      </c>
      <c r="F21" s="16" t="s">
        <v>174</v>
      </c>
      <c r="G21" s="15">
        <v>84280</v>
      </c>
      <c r="H21" s="16" t="s">
        <v>1173</v>
      </c>
      <c r="I21" s="17">
        <f>(A1L230C1 + A1L230C2)</f>
        <v>175863</v>
      </c>
      <c r="J21" s="16" t="s">
        <v>175</v>
      </c>
      <c r="K21" s="15">
        <v>87435</v>
      </c>
      <c r="L21" s="16" t="s">
        <v>175</v>
      </c>
      <c r="M21" s="15">
        <v>82411</v>
      </c>
      <c r="N21" s="16" t="s">
        <v>1174</v>
      </c>
      <c r="O21" s="17">
        <f>(A1L230C4 + A1L230C5)</f>
        <v>169846</v>
      </c>
      <c r="P21" s="16" t="s">
        <v>176</v>
      </c>
      <c r="Q21" s="15">
        <v>78278</v>
      </c>
      <c r="R21" s="16" t="s">
        <v>176</v>
      </c>
      <c r="S21" s="15">
        <v>70553</v>
      </c>
      <c r="T21" s="16" t="s">
        <v>1175</v>
      </c>
      <c r="U21" s="17">
        <f>(A1L230C7 + A1L230C8)</f>
        <v>148831</v>
      </c>
      <c r="V21" s="16" t="s">
        <v>177</v>
      </c>
      <c r="W21" s="15">
        <v>68061</v>
      </c>
      <c r="X21" s="16" t="s">
        <v>177</v>
      </c>
      <c r="Y21" s="15">
        <v>62405</v>
      </c>
      <c r="Z21" s="16" t="s">
        <v>1176</v>
      </c>
      <c r="AA21" s="17">
        <f>(A1L230C10 + A1L230C11)</f>
        <v>130466</v>
      </c>
      <c r="AB21" s="16" t="s">
        <v>178</v>
      </c>
      <c r="AC21" s="15">
        <v>60214</v>
      </c>
      <c r="AD21" s="16" t="s">
        <v>178</v>
      </c>
      <c r="AE21" s="15">
        <v>59829</v>
      </c>
      <c r="AF21" s="16" t="s">
        <v>1177</v>
      </c>
      <c r="AG21" s="17">
        <f>(A1L230C13 + A1L230C14)</f>
        <v>120043</v>
      </c>
      <c r="AH21" s="16" t="s">
        <v>1178</v>
      </c>
      <c r="AI21" s="17">
        <f>IF(RUN_YEARS &gt; 1,(A1L230C1 + A1L230C4) / 2, 0)</f>
        <v>89509</v>
      </c>
      <c r="AJ21" s="16" t="s">
        <v>1179</v>
      </c>
      <c r="AK21" s="17">
        <f>IF(RUN_YEARS &gt; 1,(A1L230C2 + A1L230C5) / 2, 0)</f>
        <v>83345.5</v>
      </c>
      <c r="AL21" s="16" t="s">
        <v>1180</v>
      </c>
      <c r="AM21" s="17">
        <f>(A1L230C16 + A1L230C17)</f>
        <v>172854.5</v>
      </c>
      <c r="AN21" s="16" t="s">
        <v>1181</v>
      </c>
      <c r="AO21" s="17">
        <f>IF(RUN_YEARS &gt; 2,(A1L230C1 + A1L230C4 + A1L230C7) / 3, 0)</f>
        <v>85765.333333333328</v>
      </c>
      <c r="AP21" s="16" t="s">
        <v>1182</v>
      </c>
      <c r="AQ21" s="17">
        <f>IF(RUN_YEARS &gt; 2,(A1L230C2 + A1L230C5 + A1L230C8) / 3, 0)</f>
        <v>79081.333333333328</v>
      </c>
      <c r="AR21" s="16" t="s">
        <v>1183</v>
      </c>
      <c r="AS21" s="17">
        <f>(A1L230C19 + A1L230C20)</f>
        <v>164846.66666666666</v>
      </c>
      <c r="AT21" s="16" t="s">
        <v>1184</v>
      </c>
      <c r="AU21" s="17">
        <f>IF(RUN_YEARS &gt; 3,(A1L230C1 + A1L230C4 + A1L230C7 + A1L230C10) / 4, 0)</f>
        <v>81339.25</v>
      </c>
      <c r="AV21" s="16" t="s">
        <v>1185</v>
      </c>
      <c r="AW21" s="17">
        <f>IF(RUN_YEARS &gt; 3,(A1L230C2 + A1L230C5 + A1L230C8 + A1L230C11) / 4, 0)</f>
        <v>74912.25</v>
      </c>
      <c r="AX21" s="16" t="s">
        <v>1186</v>
      </c>
      <c r="AY21" s="17">
        <f>(A1L230C22 + A1L230C23)</f>
        <v>156251.5</v>
      </c>
      <c r="AZ21" s="16" t="s">
        <v>1187</v>
      </c>
      <c r="BA21" s="17">
        <f>IF(RUN_YEARS &gt; 4,(A1L230C1 + A1L230C4 + A1L230C7 + A1L230C10 + A1L230C13) / 5, 0)</f>
        <v>77114.2</v>
      </c>
      <c r="BB21" s="16" t="s">
        <v>1188</v>
      </c>
      <c r="BC21" s="17">
        <f>IF(RUN_YEARS &gt; 4,(A1L230C2 + A1L230C5 + A1L230C8 + A1L230C11 + A1L230C14) / 5, 0)</f>
        <v>71895.600000000006</v>
      </c>
      <c r="BD21" s="16" t="s">
        <v>1189</v>
      </c>
      <c r="BE21" s="17">
        <f>(A1L230C25 + A1L230C26)</f>
        <v>149009.79999999999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284723</v>
      </c>
      <c r="F22" s="16" t="s">
        <v>174</v>
      </c>
      <c r="G22" s="15">
        <v>291022</v>
      </c>
      <c r="H22" s="16" t="s">
        <v>1190</v>
      </c>
      <c r="I22" s="17">
        <f>(A1L231C1 + A1L231C2)</f>
        <v>575745</v>
      </c>
      <c r="J22" s="16" t="s">
        <v>175</v>
      </c>
      <c r="K22" s="15">
        <v>283601</v>
      </c>
      <c r="L22" s="16" t="s">
        <v>175</v>
      </c>
      <c r="M22" s="15">
        <v>291787</v>
      </c>
      <c r="N22" s="16" t="s">
        <v>1191</v>
      </c>
      <c r="O22" s="17">
        <f>(A1L231C4 + A1L231C5)</f>
        <v>575388</v>
      </c>
      <c r="P22" s="16" t="s">
        <v>176</v>
      </c>
      <c r="Q22" s="15">
        <v>299000</v>
      </c>
      <c r="R22" s="16" t="s">
        <v>176</v>
      </c>
      <c r="S22" s="15">
        <v>305333</v>
      </c>
      <c r="T22" s="16" t="s">
        <v>1192</v>
      </c>
      <c r="U22" s="17">
        <f>(A1L231C7 + A1L231C8)</f>
        <v>604333</v>
      </c>
      <c r="V22" s="16" t="s">
        <v>177</v>
      </c>
      <c r="W22" s="15">
        <v>288278</v>
      </c>
      <c r="X22" s="16" t="s">
        <v>177</v>
      </c>
      <c r="Y22" s="15">
        <v>293601</v>
      </c>
      <c r="Z22" s="16" t="s">
        <v>1193</v>
      </c>
      <c r="AA22" s="17">
        <f>(A1L231C10 + A1L231C11)</f>
        <v>581879</v>
      </c>
      <c r="AB22" s="16" t="s">
        <v>178</v>
      </c>
      <c r="AC22" s="15">
        <v>259788</v>
      </c>
      <c r="AD22" s="16" t="s">
        <v>178</v>
      </c>
      <c r="AE22" s="15">
        <v>268406</v>
      </c>
      <c r="AF22" s="16" t="s">
        <v>1194</v>
      </c>
      <c r="AG22" s="17">
        <f>(A1L231C13 + A1L231C14)</f>
        <v>528194</v>
      </c>
      <c r="AH22" s="16" t="s">
        <v>1195</v>
      </c>
      <c r="AI22" s="17">
        <f>IF(RUN_YEARS &gt; 1,(A1L231C1 + A1L231C4) / 2, 0)</f>
        <v>284162</v>
      </c>
      <c r="AJ22" s="16" t="s">
        <v>1196</v>
      </c>
      <c r="AK22" s="17">
        <f>IF(RUN_YEARS &gt; 1,(A1L231C2 + A1L231C5) / 2, 0)</f>
        <v>291404.5</v>
      </c>
      <c r="AL22" s="16" t="s">
        <v>1197</v>
      </c>
      <c r="AM22" s="17">
        <f>(A1L231C16 + A1L231C17)</f>
        <v>575566.5</v>
      </c>
      <c r="AN22" s="16" t="s">
        <v>1198</v>
      </c>
      <c r="AO22" s="17">
        <f>IF(RUN_YEARS &gt; 2,(A1L231C1 + A1L231C4 + A1L231C7) / 3, 0)</f>
        <v>289108</v>
      </c>
      <c r="AP22" s="16" t="s">
        <v>1199</v>
      </c>
      <c r="AQ22" s="17">
        <f>IF(RUN_YEARS &gt; 2,(A1L231C2 + A1L231C5 + A1L231C8) / 3, 0)</f>
        <v>296047.33333333331</v>
      </c>
      <c r="AR22" s="16" t="s">
        <v>1200</v>
      </c>
      <c r="AS22" s="17">
        <f>(A1L231C19 + A1L231C20)</f>
        <v>585155.33333333326</v>
      </c>
      <c r="AT22" s="16" t="s">
        <v>1201</v>
      </c>
      <c r="AU22" s="17">
        <f>IF(RUN_YEARS &gt; 3,(A1L231C1 + A1L231C4 + A1L231C7 + A1L231C10) / 4, 0)</f>
        <v>288900.5</v>
      </c>
      <c r="AV22" s="16" t="s">
        <v>1202</v>
      </c>
      <c r="AW22" s="17">
        <f>IF(RUN_YEARS &gt; 3,(A1L231C2 + A1L231C5 + A1L231C8 + A1L231C11) / 4, 0)</f>
        <v>295435.75</v>
      </c>
      <c r="AX22" s="16" t="s">
        <v>1203</v>
      </c>
      <c r="AY22" s="17">
        <f>(A1L231C22 + A1L231C23)</f>
        <v>584336.25</v>
      </c>
      <c r="AZ22" s="16" t="s">
        <v>1204</v>
      </c>
      <c r="BA22" s="17">
        <f>IF(RUN_YEARS &gt; 4,(A1L231C1 + A1L231C4 + A1L231C7 + A1L231C10 + A1L231C13) / 5, 0)</f>
        <v>283078</v>
      </c>
      <c r="BB22" s="16" t="s">
        <v>1205</v>
      </c>
      <c r="BC22" s="17">
        <f>IF(RUN_YEARS &gt; 4,(A1L231C2 + A1L231C5 + A1L231C8 + A1L231C11 + A1L231C14) / 5, 0)</f>
        <v>290029.8</v>
      </c>
      <c r="BD22" s="16" t="s">
        <v>1206</v>
      </c>
      <c r="BE22" s="17">
        <f>(A1L231C25 + A1L231C26)</f>
        <v>573107.80000000005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633253</v>
      </c>
      <c r="F23" s="16" t="s">
        <v>174</v>
      </c>
      <c r="G23" s="15">
        <v>644406</v>
      </c>
      <c r="H23" s="16" t="s">
        <v>1207</v>
      </c>
      <c r="I23" s="17">
        <f>(A1L232C1 + A1L232C2)</f>
        <v>1277659</v>
      </c>
      <c r="J23" s="16" t="s">
        <v>175</v>
      </c>
      <c r="K23" s="15">
        <v>531456</v>
      </c>
      <c r="L23" s="16" t="s">
        <v>175</v>
      </c>
      <c r="M23" s="15">
        <v>538858</v>
      </c>
      <c r="N23" s="16" t="s">
        <v>1208</v>
      </c>
      <c r="O23" s="17">
        <f>(A1L232C4 + A1L232C5)</f>
        <v>1070314</v>
      </c>
      <c r="P23" s="16" t="s">
        <v>176</v>
      </c>
      <c r="Q23" s="15">
        <v>487811</v>
      </c>
      <c r="R23" s="16" t="s">
        <v>176</v>
      </c>
      <c r="S23" s="15">
        <v>495096</v>
      </c>
      <c r="T23" s="16" t="s">
        <v>1209</v>
      </c>
      <c r="U23" s="17">
        <f>(A1L232C7 + A1L232C8)</f>
        <v>982907</v>
      </c>
      <c r="V23" s="16" t="s">
        <v>177</v>
      </c>
      <c r="W23" s="15">
        <v>474103</v>
      </c>
      <c r="X23" s="16" t="s">
        <v>177</v>
      </c>
      <c r="Y23" s="15">
        <v>477140</v>
      </c>
      <c r="Z23" s="16" t="s">
        <v>1210</v>
      </c>
      <c r="AA23" s="17">
        <f>(A1L232C10 + A1L232C11)</f>
        <v>951243</v>
      </c>
      <c r="AB23" s="16" t="s">
        <v>178</v>
      </c>
      <c r="AC23" s="15">
        <v>423239</v>
      </c>
      <c r="AD23" s="16" t="s">
        <v>178</v>
      </c>
      <c r="AE23" s="15">
        <v>436032</v>
      </c>
      <c r="AF23" s="16" t="s">
        <v>1211</v>
      </c>
      <c r="AG23" s="17">
        <f>(A1L232C13 + A1L232C14)</f>
        <v>859271</v>
      </c>
      <c r="AH23" s="16" t="s">
        <v>1212</v>
      </c>
      <c r="AI23" s="17">
        <f>IF(RUN_YEARS &gt; 1,(A1L232C1 + A1L232C4) / 2, 0)</f>
        <v>582354.5</v>
      </c>
      <c r="AJ23" s="16" t="s">
        <v>1213</v>
      </c>
      <c r="AK23" s="17">
        <f>IF(RUN_YEARS &gt; 1,(A1L232C2 + A1L232C5) / 2, 0)</f>
        <v>591632</v>
      </c>
      <c r="AL23" s="16" t="s">
        <v>1214</v>
      </c>
      <c r="AM23" s="17">
        <f>(A1L232C16 + A1L232C17)</f>
        <v>1173986.5</v>
      </c>
      <c r="AN23" s="16" t="s">
        <v>1215</v>
      </c>
      <c r="AO23" s="17">
        <f>IF(RUN_YEARS &gt; 2,(A1L232C1 + A1L232C4 + A1L232C7) / 3, 0)</f>
        <v>550840</v>
      </c>
      <c r="AP23" s="16" t="s">
        <v>1216</v>
      </c>
      <c r="AQ23" s="17">
        <f>IF(RUN_YEARS &gt; 2,(A1L232C2 + A1L232C5 + A1L232C8) / 3, 0)</f>
        <v>559453.33333333337</v>
      </c>
      <c r="AR23" s="16" t="s">
        <v>1217</v>
      </c>
      <c r="AS23" s="17">
        <f>(A1L232C19 + A1L232C20)</f>
        <v>1110293.3333333335</v>
      </c>
      <c r="AT23" s="16" t="s">
        <v>1218</v>
      </c>
      <c r="AU23" s="17">
        <f>IF(RUN_YEARS &gt; 3,(A1L232C1 + A1L232C4 + A1L232C7 + A1L232C10) / 4, 0)</f>
        <v>531655.75</v>
      </c>
      <c r="AV23" s="16" t="s">
        <v>1219</v>
      </c>
      <c r="AW23" s="17">
        <f>IF(RUN_YEARS &gt; 3,(A1L232C2 + A1L232C5 + A1L232C8 + A1L232C11) / 4, 0)</f>
        <v>538875</v>
      </c>
      <c r="AX23" s="16" t="s">
        <v>1220</v>
      </c>
      <c r="AY23" s="17">
        <f>(A1L232C22 + A1L232C23)</f>
        <v>1070530.75</v>
      </c>
      <c r="AZ23" s="16" t="s">
        <v>1221</v>
      </c>
      <c r="BA23" s="17">
        <f>IF(RUN_YEARS &gt; 4,(A1L232C1 + A1L232C4 + A1L232C7 + A1L232C10 + A1L232C13) / 5, 0)</f>
        <v>509972.4</v>
      </c>
      <c r="BB23" s="16" t="s">
        <v>1222</v>
      </c>
      <c r="BC23" s="17">
        <f>IF(RUN_YEARS &gt; 4,(A1L232C2 + A1L232C5 + A1L232C8 + A1L232C11 + A1L232C14) / 5, 0)</f>
        <v>518306.4</v>
      </c>
      <c r="BD23" s="16" t="s">
        <v>1223</v>
      </c>
      <c r="BE23" s="17">
        <f>(A1L232C25 + A1L232C26)</f>
        <v>1028278.8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61850</v>
      </c>
      <c r="F24" s="16" t="s">
        <v>174</v>
      </c>
      <c r="G24" s="15">
        <v>18766</v>
      </c>
      <c r="H24" s="16" t="s">
        <v>1224</v>
      </c>
      <c r="I24" s="17">
        <f>(A1L233C1 + A1L233C2)</f>
        <v>80616</v>
      </c>
      <c r="J24" s="16" t="s">
        <v>175</v>
      </c>
      <c r="K24" s="15">
        <v>34954</v>
      </c>
      <c r="L24" s="16" t="s">
        <v>175</v>
      </c>
      <c r="M24" s="15">
        <v>8433</v>
      </c>
      <c r="N24" s="16" t="s">
        <v>1225</v>
      </c>
      <c r="O24" s="17">
        <f>(A1L233C4 + A1L233C5)</f>
        <v>43387</v>
      </c>
      <c r="P24" s="16" t="s">
        <v>176</v>
      </c>
      <c r="Q24" s="15">
        <v>34094</v>
      </c>
      <c r="R24" s="16" t="s">
        <v>176</v>
      </c>
      <c r="S24" s="15">
        <v>7969</v>
      </c>
      <c r="T24" s="16" t="s">
        <v>1226</v>
      </c>
      <c r="U24" s="17">
        <f>(A1L233C7 + A1L233C8)</f>
        <v>42063</v>
      </c>
      <c r="V24" s="16" t="s">
        <v>177</v>
      </c>
      <c r="W24" s="15">
        <v>58699</v>
      </c>
      <c r="X24" s="16" t="s">
        <v>177</v>
      </c>
      <c r="Y24" s="15">
        <v>24015</v>
      </c>
      <c r="Z24" s="16" t="s">
        <v>1227</v>
      </c>
      <c r="AA24" s="17">
        <f>(A1L233C10 + A1L233C11)</f>
        <v>82714</v>
      </c>
      <c r="AB24" s="16" t="s">
        <v>178</v>
      </c>
      <c r="AC24" s="15">
        <v>33291</v>
      </c>
      <c r="AD24" s="16" t="s">
        <v>178</v>
      </c>
      <c r="AE24" s="15">
        <v>8956</v>
      </c>
      <c r="AF24" s="16" t="s">
        <v>1228</v>
      </c>
      <c r="AG24" s="17">
        <f>(A1L233C13 + A1L233C14)</f>
        <v>42247</v>
      </c>
      <c r="AH24" s="16" t="s">
        <v>1229</v>
      </c>
      <c r="AI24" s="17">
        <f>IF(RUN_YEARS &gt; 1,(A1L233C1 + A1L233C4) / 2, 0)</f>
        <v>48402</v>
      </c>
      <c r="AJ24" s="16" t="s">
        <v>1230</v>
      </c>
      <c r="AK24" s="17">
        <f>IF(RUN_YEARS &gt; 1,(A1L233C2 + A1L233C5) / 2, 0)</f>
        <v>13599.5</v>
      </c>
      <c r="AL24" s="16" t="s">
        <v>1231</v>
      </c>
      <c r="AM24" s="17">
        <f>(A1L233C16 + A1L233C17)</f>
        <v>62001.5</v>
      </c>
      <c r="AN24" s="16" t="s">
        <v>1232</v>
      </c>
      <c r="AO24" s="17">
        <f>IF(RUN_YEARS &gt; 2,(A1L233C1 + A1L233C4 + A1L233C7) / 3, 0)</f>
        <v>43632.666666666664</v>
      </c>
      <c r="AP24" s="16" t="s">
        <v>1233</v>
      </c>
      <c r="AQ24" s="17">
        <f>IF(RUN_YEARS &gt; 2,(A1L233C2 + A1L233C5 + A1L233C8) / 3, 0)</f>
        <v>11722.666666666666</v>
      </c>
      <c r="AR24" s="16" t="s">
        <v>1234</v>
      </c>
      <c r="AS24" s="17">
        <f>(A1L233C19 + A1L233C20)</f>
        <v>55355.333333333328</v>
      </c>
      <c r="AT24" s="16" t="s">
        <v>1235</v>
      </c>
      <c r="AU24" s="17">
        <f>IF(RUN_YEARS &gt; 3,(A1L233C1 + A1L233C4 + A1L233C7 + A1L233C10) / 4, 0)</f>
        <v>47399.25</v>
      </c>
      <c r="AV24" s="16" t="s">
        <v>1236</v>
      </c>
      <c r="AW24" s="17">
        <f>IF(RUN_YEARS &gt; 3,(A1L233C2 + A1L233C5 + A1L233C8 + A1L233C11) / 4, 0)</f>
        <v>14795.75</v>
      </c>
      <c r="AX24" s="16" t="s">
        <v>1237</v>
      </c>
      <c r="AY24" s="17">
        <f>(A1L233C22 + A1L233C23)</f>
        <v>62195</v>
      </c>
      <c r="AZ24" s="16" t="s">
        <v>1238</v>
      </c>
      <c r="BA24" s="17">
        <f>IF(RUN_YEARS &gt; 4,(A1L233C1 + A1L233C4 + A1L233C7 + A1L233C10 + A1L233C13) / 5, 0)</f>
        <v>44577.599999999999</v>
      </c>
      <c r="BB24" s="16" t="s">
        <v>1239</v>
      </c>
      <c r="BC24" s="17">
        <f>IF(RUN_YEARS &gt; 4,(A1L233C2 + A1L233C5 + A1L233C8 + A1L233C11 + A1L233C14) / 5, 0)</f>
        <v>13627.8</v>
      </c>
      <c r="BD24" s="16" t="s">
        <v>1240</v>
      </c>
      <c r="BE24" s="17">
        <f>(A1L233C25 + A1L233C26)</f>
        <v>58205.399999999994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979826</v>
      </c>
      <c r="F25" s="16" t="s">
        <v>1242</v>
      </c>
      <c r="G25" s="17">
        <f>(A1L231C2 + A1L232C2 + A1L233C2)</f>
        <v>954194</v>
      </c>
      <c r="H25" s="16" t="s">
        <v>1243</v>
      </c>
      <c r="I25" s="17">
        <f>(A1L234C1 + A1L234C2)</f>
        <v>1934020</v>
      </c>
      <c r="J25" s="16" t="s">
        <v>1244</v>
      </c>
      <c r="K25" s="17">
        <f>(A1L231C4 + A1L232C4 + A1L233C4)</f>
        <v>850011</v>
      </c>
      <c r="L25" s="16" t="s">
        <v>1245</v>
      </c>
      <c r="M25" s="17">
        <f>(A1L231C5 + A1L232C5 + A1L233C5)</f>
        <v>839078</v>
      </c>
      <c r="N25" s="16" t="s">
        <v>1246</v>
      </c>
      <c r="O25" s="17">
        <f>(A1L234C4 + A1L234C5)</f>
        <v>1689089</v>
      </c>
      <c r="P25" s="16" t="s">
        <v>1247</v>
      </c>
      <c r="Q25" s="17">
        <f>(A1L231C7 + A1L232C7 + A1L233C7)</f>
        <v>820905</v>
      </c>
      <c r="R25" s="16" t="s">
        <v>1248</v>
      </c>
      <c r="S25" s="17">
        <f>(A1L231C8 + A1L232C8 + A1L233C8)</f>
        <v>808398</v>
      </c>
      <c r="T25" s="16" t="s">
        <v>1249</v>
      </c>
      <c r="U25" s="17">
        <f>(A1L234C7 + A1L234C8)</f>
        <v>1629303</v>
      </c>
      <c r="V25" s="16" t="s">
        <v>1250</v>
      </c>
      <c r="W25" s="17">
        <f>(A1L231C10 + A1L232C10 + A1L233C10)</f>
        <v>821080</v>
      </c>
      <c r="X25" s="16" t="s">
        <v>1251</v>
      </c>
      <c r="Y25" s="17">
        <f>(A1L231C11 + A1L232C11 + A1L233C11)</f>
        <v>794756</v>
      </c>
      <c r="Z25" s="16" t="s">
        <v>1252</v>
      </c>
      <c r="AA25" s="17">
        <f>(A1L234C10 + A1L234C11)</f>
        <v>1615836</v>
      </c>
      <c r="AB25" s="16" t="s">
        <v>1253</v>
      </c>
      <c r="AC25" s="17">
        <f>(A1L231C13 + A1L232C13 + A1L233C13)</f>
        <v>716318</v>
      </c>
      <c r="AD25" s="16" t="s">
        <v>1254</v>
      </c>
      <c r="AE25" s="17">
        <f>(A1L231C14 + A1L232C14 + A1L233C14)</f>
        <v>713394</v>
      </c>
      <c r="AF25" s="16" t="s">
        <v>1255</v>
      </c>
      <c r="AG25" s="17">
        <f>(A1L234C13 + A1L234C14)</f>
        <v>1429712</v>
      </c>
      <c r="AH25" s="16" t="s">
        <v>1256</v>
      </c>
      <c r="AI25" s="17">
        <f>IF(RUN_YEARS &gt; 1,(A1L234C1 + A1L234C4) / 2, 0)</f>
        <v>914918.5</v>
      </c>
      <c r="AJ25" s="16" t="s">
        <v>1257</v>
      </c>
      <c r="AK25" s="17">
        <f>IF(RUN_YEARS &gt; 1,(A1L234C2 + A1L234C5) / 2, 0)</f>
        <v>896636</v>
      </c>
      <c r="AL25" s="16" t="s">
        <v>1258</v>
      </c>
      <c r="AM25" s="17">
        <f>(A1L234C16 + A1L234C17)</f>
        <v>1811554.5</v>
      </c>
      <c r="AN25" s="16" t="s">
        <v>1259</v>
      </c>
      <c r="AO25" s="17">
        <f>IF(RUN_YEARS &gt; 2,(A1L234C1 + A1L234C4 + A1L234C7) / 3, 0)</f>
        <v>883580.66666666663</v>
      </c>
      <c r="AP25" s="16" t="s">
        <v>1260</v>
      </c>
      <c r="AQ25" s="17">
        <f>IF(RUN_YEARS &gt; 2,(A1L234C2 + A1L234C5 + A1L234C8) / 3, 0)</f>
        <v>867223.33333333337</v>
      </c>
      <c r="AR25" s="16" t="s">
        <v>1261</v>
      </c>
      <c r="AS25" s="17">
        <f>(A1L234C19 + A1L234C20)</f>
        <v>1750804</v>
      </c>
      <c r="AT25" s="16" t="s">
        <v>1262</v>
      </c>
      <c r="AU25" s="17">
        <f>IF(RUN_YEARS &gt; 3,(A1L234C1 + A1L234C4 + A1L234C7 + A1L234C10) / 4, 0)</f>
        <v>867955.5</v>
      </c>
      <c r="AV25" s="16" t="s">
        <v>1263</v>
      </c>
      <c r="AW25" s="17">
        <f>IF(RUN_YEARS &gt; 3,(A1L234C2 + A1L234C5 + A1L234C8 + A1L234C11) / 4, 0)</f>
        <v>849106.5</v>
      </c>
      <c r="AX25" s="16" t="s">
        <v>1264</v>
      </c>
      <c r="AY25" s="17">
        <f>(A1L234C22 + A1L234C23)</f>
        <v>1717062</v>
      </c>
      <c r="AZ25" s="16" t="s">
        <v>1265</v>
      </c>
      <c r="BA25" s="17">
        <f>IF(RUN_YEARS &gt; 4,(A1L234C1 + A1L234C4 + A1L234C7 + A1L234C10 + A1L234C13) / 5, 0)</f>
        <v>837628</v>
      </c>
      <c r="BB25" s="16" t="s">
        <v>1266</v>
      </c>
      <c r="BC25" s="17">
        <f>IF(RUN_YEARS &gt; 4,(A1L234C2 + A1L234C5 + A1L234C8 + A1L234C11 + A1L234C14) / 5, 0)</f>
        <v>821964</v>
      </c>
      <c r="BD25" s="16" t="s">
        <v>1267</v>
      </c>
      <c r="BE25" s="17">
        <f>(A1L234C25 + A1L234C26)</f>
        <v>1659592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4039643</v>
      </c>
      <c r="F26" s="16" t="s">
        <v>174</v>
      </c>
      <c r="G26" s="15">
        <v>2909456</v>
      </c>
      <c r="H26" s="16" t="s">
        <v>1268</v>
      </c>
      <c r="I26" s="17">
        <f>(A1L235C1 + A1L235C2)</f>
        <v>6949099</v>
      </c>
      <c r="J26" s="16" t="s">
        <v>175</v>
      </c>
      <c r="K26" s="15">
        <v>3793597</v>
      </c>
      <c r="L26" s="16" t="s">
        <v>175</v>
      </c>
      <c r="M26" s="15">
        <v>2733865</v>
      </c>
      <c r="N26" s="16" t="s">
        <v>1269</v>
      </c>
      <c r="O26" s="17">
        <f>(A1L235C4 + A1L235C5)</f>
        <v>6527462</v>
      </c>
      <c r="P26" s="16" t="s">
        <v>176</v>
      </c>
      <c r="Q26" s="15">
        <v>3721735</v>
      </c>
      <c r="R26" s="16" t="s">
        <v>176</v>
      </c>
      <c r="S26" s="15">
        <v>2731138</v>
      </c>
      <c r="T26" s="16" t="s">
        <v>1270</v>
      </c>
      <c r="U26" s="17">
        <f>(A1L235C7 + A1L235C8)</f>
        <v>6452873</v>
      </c>
      <c r="V26" s="16" t="s">
        <v>177</v>
      </c>
      <c r="W26" s="15">
        <v>3565634</v>
      </c>
      <c r="X26" s="16" t="s">
        <v>177</v>
      </c>
      <c r="Y26" s="15">
        <v>2650085</v>
      </c>
      <c r="Z26" s="16" t="s">
        <v>1271</v>
      </c>
      <c r="AA26" s="17">
        <f>(A1L235C10 + A1L235C11)</f>
        <v>6215719</v>
      </c>
      <c r="AB26" s="16" t="s">
        <v>178</v>
      </c>
      <c r="AC26" s="15">
        <v>3176250</v>
      </c>
      <c r="AD26" s="16" t="s">
        <v>178</v>
      </c>
      <c r="AE26" s="15">
        <v>2439587</v>
      </c>
      <c r="AF26" s="16" t="s">
        <v>1272</v>
      </c>
      <c r="AG26" s="17">
        <f>(A1L235C13 + A1L235C14)</f>
        <v>5615837</v>
      </c>
      <c r="AH26" s="16" t="s">
        <v>1273</v>
      </c>
      <c r="AI26" s="17">
        <f>IF(RUN_YEARS &gt; 1,(A1L235C1 + A1L235C4) / 2, 0)</f>
        <v>3916620</v>
      </c>
      <c r="AJ26" s="16" t="s">
        <v>1274</v>
      </c>
      <c r="AK26" s="17">
        <f>IF(RUN_YEARS &gt; 1,(A1L235C2 + A1L235C5) / 2, 0)</f>
        <v>2821660.5</v>
      </c>
      <c r="AL26" s="16" t="s">
        <v>1275</v>
      </c>
      <c r="AM26" s="17">
        <f>(A1L235C16 + A1L235C17)</f>
        <v>6738280.5</v>
      </c>
      <c r="AN26" s="16" t="s">
        <v>1276</v>
      </c>
      <c r="AO26" s="17">
        <f>IF(RUN_YEARS &gt; 2,(A1L235C1 + A1L235C4 + A1L235C7) / 3, 0)</f>
        <v>3851658.3333333335</v>
      </c>
      <c r="AP26" s="16" t="s">
        <v>1277</v>
      </c>
      <c r="AQ26" s="17">
        <f>IF(RUN_YEARS &gt; 2,(A1L235C2 + A1L235C5 + A1L235C8) / 3, 0)</f>
        <v>2791486.3333333335</v>
      </c>
      <c r="AR26" s="16" t="s">
        <v>1278</v>
      </c>
      <c r="AS26" s="17">
        <f>(A1L235C19 + A1L235C20)</f>
        <v>6643144.666666667</v>
      </c>
      <c r="AT26" s="16" t="s">
        <v>1279</v>
      </c>
      <c r="AU26" s="17">
        <f>IF(RUN_YEARS &gt; 3,(A1L235C1 + A1L235C4 + A1L235C7 + A1L235C10) / 4, 0)</f>
        <v>3780152.25</v>
      </c>
      <c r="AV26" s="16" t="s">
        <v>1280</v>
      </c>
      <c r="AW26" s="17">
        <f>IF(RUN_YEARS &gt; 3,(A1L235C2 + A1L235C5 + A1L235C8 + A1L235C11) / 4, 0)</f>
        <v>2756136</v>
      </c>
      <c r="AX26" s="16" t="s">
        <v>1281</v>
      </c>
      <c r="AY26" s="17">
        <f>(A1L235C22 + A1L235C23)</f>
        <v>6536288.25</v>
      </c>
      <c r="AZ26" s="16" t="s">
        <v>1282</v>
      </c>
      <c r="BA26" s="17">
        <f>IF(RUN_YEARS &gt; 4,(A1L235C1 + A1L235C4 + A1L235C7 + A1L235C10 + A1L235C13) / 5, 0)</f>
        <v>3659371.8</v>
      </c>
      <c r="BB26" s="16" t="s">
        <v>1283</v>
      </c>
      <c r="BC26" s="17">
        <f>IF(RUN_YEARS &gt; 4,(A1L235C2 + A1L235C5 + A1L235C8 + A1L235C11 + A1L235C14) / 5, 0)</f>
        <v>2692826.2</v>
      </c>
      <c r="BD26" s="16" t="s">
        <v>1284</v>
      </c>
      <c r="BE26" s="17">
        <f>(A1L235C25 + A1L235C26)</f>
        <v>6352198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40770</v>
      </c>
      <c r="F9" s="16" t="s">
        <v>1343</v>
      </c>
      <c r="G9" s="17">
        <f>(A1L202C2 + A1L218C2)</f>
        <v>35244</v>
      </c>
      <c r="H9" s="16" t="s">
        <v>1344</v>
      </c>
      <c r="I9" s="17">
        <f>(A1L237C1 + A1L237C2)</f>
        <v>76014</v>
      </c>
      <c r="J9" s="16" t="s">
        <v>1345</v>
      </c>
      <c r="K9" s="17">
        <f>(A1L202C4 + A1L218C4)</f>
        <v>41919</v>
      </c>
      <c r="L9" s="16" t="s">
        <v>1346</v>
      </c>
      <c r="M9" s="17">
        <f>(A1L202C5 + A1L218C5)</f>
        <v>36853</v>
      </c>
      <c r="N9" s="16" t="s">
        <v>1347</v>
      </c>
      <c r="O9" s="17">
        <f>(A1L237C4 + A1L237C5)</f>
        <v>78772</v>
      </c>
      <c r="P9" s="16" t="s">
        <v>1348</v>
      </c>
      <c r="Q9" s="17">
        <f>(A1L202C7 + A1L218C7)</f>
        <v>46397</v>
      </c>
      <c r="R9" s="16" t="s">
        <v>1349</v>
      </c>
      <c r="S9" s="17">
        <f>(A1L202C8 + A1L218C8)</f>
        <v>37684</v>
      </c>
      <c r="T9" s="16" t="s">
        <v>1350</v>
      </c>
      <c r="U9" s="17">
        <f>(A1L237C7 + A1L237C8)</f>
        <v>84081</v>
      </c>
      <c r="V9" s="16" t="s">
        <v>1351</v>
      </c>
      <c r="W9" s="17">
        <f>(A1L202C10 + A1L218C10)</f>
        <v>36473</v>
      </c>
      <c r="X9" s="16" t="s">
        <v>1352</v>
      </c>
      <c r="Y9" s="17">
        <f>(A1L202C11 + A1L218C11)</f>
        <v>33289</v>
      </c>
      <c r="Z9" s="16" t="s">
        <v>1353</v>
      </c>
      <c r="AA9" s="17">
        <f>(A1L237C10 + A1L237C11)</f>
        <v>69762</v>
      </c>
      <c r="AB9" s="16" t="s">
        <v>1354</v>
      </c>
      <c r="AC9" s="17">
        <f>(A1L202C13 + A1L218C13)</f>
        <v>29711</v>
      </c>
      <c r="AD9" s="16" t="s">
        <v>1355</v>
      </c>
      <c r="AE9" s="17">
        <f>(A1L202C14 + A1L218C14)</f>
        <v>29573</v>
      </c>
      <c r="AF9" s="16" t="s">
        <v>1356</v>
      </c>
      <c r="AG9" s="17">
        <f>(A1L237C13 + A1L237C14)</f>
        <v>59284</v>
      </c>
      <c r="AH9" s="16" t="s">
        <v>1357</v>
      </c>
      <c r="AI9" s="17">
        <f>IF(RUN_YEARS &gt; 1,(A1L237C1 + A1L237C4) / 2, 0)</f>
        <v>41344.5</v>
      </c>
      <c r="AJ9" s="16" t="s">
        <v>1358</v>
      </c>
      <c r="AK9" s="17">
        <f>IF(RUN_YEARS &gt; 1,(A1L237C2 + A1L237C5) / 2, 0)</f>
        <v>36048.5</v>
      </c>
      <c r="AL9" s="16" t="s">
        <v>1359</v>
      </c>
      <c r="AM9" s="17">
        <f>(A1L237C16 + A1L237C17)</f>
        <v>77393</v>
      </c>
      <c r="AN9" s="16" t="s">
        <v>1360</v>
      </c>
      <c r="AO9" s="17">
        <f>IF(RUN_YEARS &gt; 2,(A1L237C1 + A1L237C4 + A1L237C7) / 3, 0)</f>
        <v>43028.666666666664</v>
      </c>
      <c r="AP9" s="16" t="s">
        <v>1361</v>
      </c>
      <c r="AQ9" s="17">
        <f>IF(RUN_YEARS &gt; 2,(A1L237C2 + A1L237C5 + A1L237C8) / 3, 0)</f>
        <v>36593.666666666664</v>
      </c>
      <c r="AR9" s="16" t="s">
        <v>1362</v>
      </c>
      <c r="AS9" s="17">
        <f>(A1L237C19 + A1L237C20)</f>
        <v>79622.333333333328</v>
      </c>
      <c r="AT9" s="16" t="s">
        <v>1363</v>
      </c>
      <c r="AU9" s="17">
        <f>IF(RUN_YEARS &gt; 3,(A1L237C1 + A1L237C4 + A1L237C7 + A1L237C10) / 4, 0)</f>
        <v>41389.75</v>
      </c>
      <c r="AV9" s="16" t="s">
        <v>1364</v>
      </c>
      <c r="AW9" s="17">
        <f>IF(RUN_YEARS &gt; 3,(A1L237C2 + A1L237C5 + A1L237C8 + A1L237C11) / 4, 0)</f>
        <v>35767.5</v>
      </c>
      <c r="AX9" s="16" t="s">
        <v>1365</v>
      </c>
      <c r="AY9" s="17">
        <f>(A1L237C22 + A1L237C23)</f>
        <v>77157.25</v>
      </c>
      <c r="AZ9" s="16" t="s">
        <v>1366</v>
      </c>
      <c r="BA9" s="17">
        <f>IF(RUN_YEARS &gt; 4,(A1L237C1 + A1L237C4 + A1L237C7 + A1L237C10 + A1L237C13) / 5, 0)</f>
        <v>39054</v>
      </c>
      <c r="BB9" s="16" t="s">
        <v>1367</v>
      </c>
      <c r="BC9" s="17">
        <f>IF(RUN_YEARS &gt; 4,(A1L237C2 + A1L237C5 + A1L237C8 + A1L237C11 + A1L237C14) / 5, 0)</f>
        <v>34528.6</v>
      </c>
      <c r="BD9" s="16" t="s">
        <v>1368</v>
      </c>
      <c r="BE9" s="17">
        <f>(A1L237C25 + A1L237C26)</f>
        <v>73582.600000000006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388261</v>
      </c>
      <c r="F10" s="16" t="s">
        <v>1370</v>
      </c>
      <c r="G10" s="17">
        <f>(A1L203C2 + A1L219C2)</f>
        <v>357719</v>
      </c>
      <c r="H10" s="16" t="s">
        <v>1371</v>
      </c>
      <c r="I10" s="17">
        <f>(A1L238C1 + A1L238C2)</f>
        <v>745980</v>
      </c>
      <c r="J10" s="16" t="s">
        <v>1372</v>
      </c>
      <c r="K10" s="17">
        <f>(A1L203C4 + A1L219C4)</f>
        <v>372360</v>
      </c>
      <c r="L10" s="16" t="s">
        <v>1373</v>
      </c>
      <c r="M10" s="17">
        <f>(A1L203C5 + A1L219C5)</f>
        <v>353090</v>
      </c>
      <c r="N10" s="16" t="s">
        <v>1374</v>
      </c>
      <c r="O10" s="17">
        <f>(A1L238C4 + A1L238C5)</f>
        <v>725450</v>
      </c>
      <c r="P10" s="16" t="s">
        <v>1375</v>
      </c>
      <c r="Q10" s="17">
        <f>(A1L203C7 + A1L219C7)</f>
        <v>387566</v>
      </c>
      <c r="R10" s="16" t="s">
        <v>1376</v>
      </c>
      <c r="S10" s="17">
        <f>(A1L203C8 + A1L219C8)</f>
        <v>357031</v>
      </c>
      <c r="T10" s="16" t="s">
        <v>1377</v>
      </c>
      <c r="U10" s="17">
        <f>(A1L238C7 + A1L238C8)</f>
        <v>744597</v>
      </c>
      <c r="V10" s="16" t="s">
        <v>1378</v>
      </c>
      <c r="W10" s="17">
        <f>(A1L203C10 + A1L219C10)</f>
        <v>383184</v>
      </c>
      <c r="X10" s="16" t="s">
        <v>1379</v>
      </c>
      <c r="Y10" s="17">
        <f>(A1L203C11 + A1L219C11)</f>
        <v>355306</v>
      </c>
      <c r="Z10" s="16" t="s">
        <v>1380</v>
      </c>
      <c r="AA10" s="17">
        <f>(A1L238C10 + A1L238C11)</f>
        <v>738490</v>
      </c>
      <c r="AB10" s="16" t="s">
        <v>1381</v>
      </c>
      <c r="AC10" s="17">
        <f>(A1L203C13 + A1L219C13)</f>
        <v>369994</v>
      </c>
      <c r="AD10" s="16" t="s">
        <v>1382</v>
      </c>
      <c r="AE10" s="17">
        <f>(A1L203C14 + A1L219C14)</f>
        <v>353216</v>
      </c>
      <c r="AF10" s="16" t="s">
        <v>1383</v>
      </c>
      <c r="AG10" s="17">
        <f>(A1L238C13 + A1L238C14)</f>
        <v>723210</v>
      </c>
      <c r="AH10" s="16" t="s">
        <v>1384</v>
      </c>
      <c r="AI10" s="17">
        <f>IF(RUN_YEARS &gt; 1,(A1L238C1 + A1L238C4) / 2, 0)</f>
        <v>380310.5</v>
      </c>
      <c r="AJ10" s="16" t="s">
        <v>1385</v>
      </c>
      <c r="AK10" s="17">
        <f>IF(RUN_YEARS &gt; 1,(A1L238C2 + A1L238C5) / 2, 0)</f>
        <v>355404.5</v>
      </c>
      <c r="AL10" s="16" t="s">
        <v>1386</v>
      </c>
      <c r="AM10" s="17">
        <f>(A1L238C16 + A1L238C17)</f>
        <v>735715</v>
      </c>
      <c r="AN10" s="16" t="s">
        <v>1387</v>
      </c>
      <c r="AO10" s="17">
        <f>IF(RUN_YEARS &gt; 2,(A1L238C1 + A1L238C4 + A1L238C7) / 3, 0)</f>
        <v>382729</v>
      </c>
      <c r="AP10" s="16" t="s">
        <v>1388</v>
      </c>
      <c r="AQ10" s="17">
        <f>IF(RUN_YEARS &gt; 2,(A1L238C2 + A1L238C5 + A1L238C8) / 3, 0)</f>
        <v>355946.66666666669</v>
      </c>
      <c r="AR10" s="16" t="s">
        <v>1389</v>
      </c>
      <c r="AS10" s="17">
        <f>(A1L238C19 + A1L238C20)</f>
        <v>738675.66666666674</v>
      </c>
      <c r="AT10" s="16" t="s">
        <v>1390</v>
      </c>
      <c r="AU10" s="17">
        <f>IF(RUN_YEARS &gt; 3,(A1L238C1 + A1L238C4 + A1L238C7 + A1L238C10) / 4, 0)</f>
        <v>382842.75</v>
      </c>
      <c r="AV10" s="16" t="s">
        <v>1391</v>
      </c>
      <c r="AW10" s="17">
        <f>IF(RUN_YEARS &gt; 3,(A1L238C2 + A1L238C5 + A1L238C8 + A1L238C11) / 4, 0)</f>
        <v>355786.5</v>
      </c>
      <c r="AX10" s="16" t="s">
        <v>1392</v>
      </c>
      <c r="AY10" s="17">
        <f>(A1L238C22 + A1L238C23)</f>
        <v>738629.25</v>
      </c>
      <c r="AZ10" s="16" t="s">
        <v>1393</v>
      </c>
      <c r="BA10" s="17">
        <f>IF(RUN_YEARS &gt; 4,(A1L238C1 + A1L238C4 + A1L238C7 + A1L238C10 + A1L238C13) / 5, 0)</f>
        <v>380273</v>
      </c>
      <c r="BB10" s="16" t="s">
        <v>1394</v>
      </c>
      <c r="BC10" s="17">
        <f>IF(RUN_YEARS &gt; 4,(A1L238C2 + A1L238C5 + A1L238C8 + A1L238C11 + A1L238C14) / 5, 0)</f>
        <v>355272.4</v>
      </c>
      <c r="BD10" s="16" t="s">
        <v>1395</v>
      </c>
      <c r="BE10" s="17">
        <f>(A1L238C25 + A1L238C26)</f>
        <v>735545.4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656026</v>
      </c>
      <c r="F11" s="16" t="s">
        <v>1397</v>
      </c>
      <c r="G11" s="17">
        <f>(A1L204C2 + A1L220C2)</f>
        <v>622979</v>
      </c>
      <c r="H11" s="16" t="s">
        <v>1398</v>
      </c>
      <c r="I11" s="17">
        <f>(A1L239C1 + A1L239C2)</f>
        <v>1279005</v>
      </c>
      <c r="J11" s="16" t="s">
        <v>1399</v>
      </c>
      <c r="K11" s="17">
        <f>(A1L204C4 + A1L220C4)</f>
        <v>627269</v>
      </c>
      <c r="L11" s="16" t="s">
        <v>1400</v>
      </c>
      <c r="M11" s="17">
        <f>(A1L204C5 + A1L220C5)</f>
        <v>594195</v>
      </c>
      <c r="N11" s="16" t="s">
        <v>1401</v>
      </c>
      <c r="O11" s="17">
        <f>(A1L239C4 + A1L239C5)</f>
        <v>1221464</v>
      </c>
      <c r="P11" s="16" t="s">
        <v>1402</v>
      </c>
      <c r="Q11" s="17">
        <f>(A1L204C7 + A1L220C7)</f>
        <v>641313</v>
      </c>
      <c r="R11" s="16" t="s">
        <v>1403</v>
      </c>
      <c r="S11" s="17">
        <f>(A1L204C8 + A1L220C8)</f>
        <v>594635</v>
      </c>
      <c r="T11" s="16" t="s">
        <v>1404</v>
      </c>
      <c r="U11" s="17">
        <f>(A1L239C7 + A1L239C8)</f>
        <v>1235948</v>
      </c>
      <c r="V11" s="16" t="s">
        <v>1405</v>
      </c>
      <c r="W11" s="17">
        <f>(A1L204C10 + A1L220C10)</f>
        <v>576431</v>
      </c>
      <c r="X11" s="16" t="s">
        <v>1406</v>
      </c>
      <c r="Y11" s="17">
        <f>(A1L204C11 + A1L220C11)</f>
        <v>532440</v>
      </c>
      <c r="Z11" s="16" t="s">
        <v>1407</v>
      </c>
      <c r="AA11" s="17">
        <f>(A1L239C10 + A1L239C11)</f>
        <v>1108871</v>
      </c>
      <c r="AB11" s="16" t="s">
        <v>1408</v>
      </c>
      <c r="AC11" s="17">
        <f>(A1L204C13 + A1L220C13)</f>
        <v>534946</v>
      </c>
      <c r="AD11" s="16" t="s">
        <v>1409</v>
      </c>
      <c r="AE11" s="17">
        <f>(A1L204C14 + A1L220C14)</f>
        <v>504091</v>
      </c>
      <c r="AF11" s="16" t="s">
        <v>1410</v>
      </c>
      <c r="AG11" s="17">
        <f>(A1L239C13 + A1L239C14)</f>
        <v>1039037</v>
      </c>
      <c r="AH11" s="16" t="s">
        <v>1411</v>
      </c>
      <c r="AI11" s="17">
        <f>IF(RUN_YEARS &gt; 1,(A1L239C1 + A1L239C4) / 2, 0)</f>
        <v>641647.5</v>
      </c>
      <c r="AJ11" s="16" t="s">
        <v>1412</v>
      </c>
      <c r="AK11" s="17">
        <f>IF(RUN_YEARS &gt; 1,(A1L239C2 + A1L239C5) / 2, 0)</f>
        <v>608587</v>
      </c>
      <c r="AL11" s="16" t="s">
        <v>1413</v>
      </c>
      <c r="AM11" s="17">
        <f>(A1L239C16 + A1L239C17)</f>
        <v>1250234.5</v>
      </c>
      <c r="AN11" s="16" t="s">
        <v>1414</v>
      </c>
      <c r="AO11" s="17">
        <f>IF(RUN_YEARS &gt; 2,(A1L239C1 + A1L239C4 + A1L239C7) / 3, 0)</f>
        <v>641536</v>
      </c>
      <c r="AP11" s="16" t="s">
        <v>1415</v>
      </c>
      <c r="AQ11" s="17">
        <f>IF(RUN_YEARS &gt; 2,(A1L239C2 + A1L239C5 + A1L239C8) / 3, 0)</f>
        <v>603936.33333333337</v>
      </c>
      <c r="AR11" s="16" t="s">
        <v>1416</v>
      </c>
      <c r="AS11" s="17">
        <f>(A1L239C19 + A1L239C20)</f>
        <v>1245472.3333333335</v>
      </c>
      <c r="AT11" s="16" t="s">
        <v>1417</v>
      </c>
      <c r="AU11" s="17">
        <f>IF(RUN_YEARS &gt; 3,(A1L239C1 + A1L239C4 + A1L239C7 + A1L239C10) / 4, 0)</f>
        <v>625259.75</v>
      </c>
      <c r="AV11" s="16" t="s">
        <v>1418</v>
      </c>
      <c r="AW11" s="17">
        <f>IF(RUN_YEARS &gt; 3,(A1L239C2 + A1L239C5 + A1L239C8 + A1L239C11) / 4, 0)</f>
        <v>586062.25</v>
      </c>
      <c r="AX11" s="16" t="s">
        <v>1419</v>
      </c>
      <c r="AY11" s="17">
        <f>(A1L239C22 + A1L239C23)</f>
        <v>1211322</v>
      </c>
      <c r="AZ11" s="16" t="s">
        <v>1420</v>
      </c>
      <c r="BA11" s="17">
        <f>IF(RUN_YEARS &gt; 4,(A1L239C1 + A1L239C4 + A1L239C7 + A1L239C10 + A1L239C13) / 5, 0)</f>
        <v>607197</v>
      </c>
      <c r="BB11" s="16" t="s">
        <v>1421</v>
      </c>
      <c r="BC11" s="17">
        <f>IF(RUN_YEARS &gt; 4,(A1L239C2 + A1L239C5 + A1L239C8 + A1L239C11 + A1L239C14) / 5, 0)</f>
        <v>569668</v>
      </c>
      <c r="BD11" s="16" t="s">
        <v>1422</v>
      </c>
      <c r="BE11" s="17">
        <f>(A1L239C25 + A1L239C26)</f>
        <v>1176865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236835</v>
      </c>
      <c r="F12" s="16" t="s">
        <v>1424</v>
      </c>
      <c r="G12" s="17">
        <f>(A1L205C2 + A1L221C2)</f>
        <v>216763</v>
      </c>
      <c r="H12" s="16" t="s">
        <v>1425</v>
      </c>
      <c r="I12" s="17">
        <f>(A1L240C1 + A1L240C2)</f>
        <v>453598</v>
      </c>
      <c r="J12" s="16" t="s">
        <v>1426</v>
      </c>
      <c r="K12" s="17">
        <f>(A1L205C4 + A1L221C4)</f>
        <v>269113</v>
      </c>
      <c r="L12" s="16" t="s">
        <v>1427</v>
      </c>
      <c r="M12" s="17">
        <f>(A1L205C5 + A1L221C5)</f>
        <v>254208</v>
      </c>
      <c r="N12" s="16" t="s">
        <v>1428</v>
      </c>
      <c r="O12" s="17">
        <f>(A1L240C4 + A1L240C5)</f>
        <v>523321</v>
      </c>
      <c r="P12" s="16" t="s">
        <v>1429</v>
      </c>
      <c r="Q12" s="17">
        <f>(A1L205C7 + A1L221C7)</f>
        <v>271774</v>
      </c>
      <c r="R12" s="16" t="s">
        <v>1430</v>
      </c>
      <c r="S12" s="17">
        <f>(A1L205C8 + A1L221C8)</f>
        <v>244679</v>
      </c>
      <c r="T12" s="16" t="s">
        <v>1431</v>
      </c>
      <c r="U12" s="17">
        <f>(A1L240C7 + A1L240C8)</f>
        <v>516453</v>
      </c>
      <c r="V12" s="16" t="s">
        <v>1432</v>
      </c>
      <c r="W12" s="17">
        <f>(A1L205C10 + A1L221C10)</f>
        <v>244179</v>
      </c>
      <c r="X12" s="16" t="s">
        <v>1433</v>
      </c>
      <c r="Y12" s="17">
        <f>(A1L205C11 + A1L221C11)</f>
        <v>231238</v>
      </c>
      <c r="Z12" s="16" t="s">
        <v>1434</v>
      </c>
      <c r="AA12" s="17">
        <f>(A1L240C10 + A1L240C11)</f>
        <v>475417</v>
      </c>
      <c r="AB12" s="16" t="s">
        <v>1435</v>
      </c>
      <c r="AC12" s="17">
        <f>(A1L205C13 + A1L221C13)</f>
        <v>189152</v>
      </c>
      <c r="AD12" s="16" t="s">
        <v>1436</v>
      </c>
      <c r="AE12" s="17">
        <f>(A1L205C14 + A1L221C14)</f>
        <v>210699</v>
      </c>
      <c r="AF12" s="16" t="s">
        <v>1437</v>
      </c>
      <c r="AG12" s="17">
        <f>(A1L240C13 + A1L240C14)</f>
        <v>399851</v>
      </c>
      <c r="AH12" s="16" t="s">
        <v>1438</v>
      </c>
      <c r="AI12" s="17">
        <f>IF(RUN_YEARS &gt; 1,(A1L240C1 + A1L240C4) / 2, 0)</f>
        <v>252974</v>
      </c>
      <c r="AJ12" s="16" t="s">
        <v>1439</v>
      </c>
      <c r="AK12" s="17">
        <f>IF(RUN_YEARS &gt; 1,(A1L240C2 + A1L240C5) / 2, 0)</f>
        <v>235485.5</v>
      </c>
      <c r="AL12" s="16" t="s">
        <v>1440</v>
      </c>
      <c r="AM12" s="17">
        <f>(A1L240C16 + A1L240C17)</f>
        <v>488459.5</v>
      </c>
      <c r="AN12" s="16" t="s">
        <v>1441</v>
      </c>
      <c r="AO12" s="17">
        <f>IF(RUN_YEARS &gt; 2,(A1L240C1 + A1L240C4 + A1L240C7) / 3, 0)</f>
        <v>259240.66666666666</v>
      </c>
      <c r="AP12" s="16" t="s">
        <v>1442</v>
      </c>
      <c r="AQ12" s="17">
        <f>IF(RUN_YEARS &gt; 2,(A1L240C2 + A1L240C5 + A1L240C8) / 3, 0)</f>
        <v>238550</v>
      </c>
      <c r="AR12" s="16" t="s">
        <v>1443</v>
      </c>
      <c r="AS12" s="17">
        <f>(A1L240C19 + A1L240C20)</f>
        <v>497790.66666666663</v>
      </c>
      <c r="AT12" s="16" t="s">
        <v>1444</v>
      </c>
      <c r="AU12" s="17">
        <f>IF(RUN_YEARS &gt; 3,(A1L240C1 + A1L240C4 + A1L240C7 + A1L240C10) / 4, 0)</f>
        <v>255475.25</v>
      </c>
      <c r="AV12" s="16" t="s">
        <v>1445</v>
      </c>
      <c r="AW12" s="17">
        <f>IF(RUN_YEARS &gt; 3,(A1L240C2 + A1L240C5 + A1L240C8 + A1L240C11) / 4, 0)</f>
        <v>236722</v>
      </c>
      <c r="AX12" s="16" t="s">
        <v>1446</v>
      </c>
      <c r="AY12" s="17">
        <f>(A1L240C22 + A1L240C23)</f>
        <v>492197.25</v>
      </c>
      <c r="AZ12" s="16" t="s">
        <v>1447</v>
      </c>
      <c r="BA12" s="17">
        <f>IF(RUN_YEARS &gt; 4,(A1L240C1 + A1L240C4 + A1L240C7 + A1L240C10 + A1L240C13) / 5, 0)</f>
        <v>242210.6</v>
      </c>
      <c r="BB12" s="16" t="s">
        <v>1448</v>
      </c>
      <c r="BC12" s="17">
        <f>IF(RUN_YEARS &gt; 4,(A1L240C2 + A1L240C5 + A1L240C8 + A1L240C11 + A1L240C14) / 5, 0)</f>
        <v>231517.4</v>
      </c>
      <c r="BD12" s="16" t="s">
        <v>1449</v>
      </c>
      <c r="BE12" s="17">
        <f>(A1L240C25 + A1L240C26)</f>
        <v>473728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1039793</v>
      </c>
      <c r="F13" s="16" t="s">
        <v>1451</v>
      </c>
      <c r="G13" s="17">
        <f>(A1L206C2 + A1L222C2)</f>
        <v>1036202</v>
      </c>
      <c r="H13" s="16" t="s">
        <v>1452</v>
      </c>
      <c r="I13" s="17">
        <f>(A1L241C1 + A1L241C2)</f>
        <v>2075995</v>
      </c>
      <c r="J13" s="16" t="s">
        <v>1453</v>
      </c>
      <c r="K13" s="17">
        <f>(A1L206C4 + A1L222C4)</f>
        <v>1001030</v>
      </c>
      <c r="L13" s="16" t="s">
        <v>1454</v>
      </c>
      <c r="M13" s="17">
        <f>(A1L206C5 + A1L222C5)</f>
        <v>991684</v>
      </c>
      <c r="N13" s="16" t="s">
        <v>1455</v>
      </c>
      <c r="O13" s="17">
        <f>(A1L241C4 + A1L241C5)</f>
        <v>1992714</v>
      </c>
      <c r="P13" s="16" t="s">
        <v>1456</v>
      </c>
      <c r="Q13" s="17">
        <f>(A1L206C7 + A1L222C7)</f>
        <v>1020946</v>
      </c>
      <c r="R13" s="16" t="s">
        <v>1457</v>
      </c>
      <c r="S13" s="17">
        <f>(A1L206C8 + A1L222C8)</f>
        <v>1015778</v>
      </c>
      <c r="T13" s="16" t="s">
        <v>1458</v>
      </c>
      <c r="U13" s="17">
        <f>(A1L241C7 + A1L241C8)</f>
        <v>2036724</v>
      </c>
      <c r="V13" s="16" t="s">
        <v>1459</v>
      </c>
      <c r="W13" s="17">
        <f>(A1L206C10 + A1L222C10)</f>
        <v>1019786</v>
      </c>
      <c r="X13" s="16" t="s">
        <v>1460</v>
      </c>
      <c r="Y13" s="17">
        <f>(A1L206C11 + A1L222C11)</f>
        <v>1004127</v>
      </c>
      <c r="Z13" s="16" t="s">
        <v>1461</v>
      </c>
      <c r="AA13" s="17">
        <f>(A1L241C10 + A1L241C11)</f>
        <v>2023913</v>
      </c>
      <c r="AB13" s="16" t="s">
        <v>1462</v>
      </c>
      <c r="AC13" s="17">
        <f>(A1L206C13 + A1L222C13)</f>
        <v>936086</v>
      </c>
      <c r="AD13" s="16" t="s">
        <v>1463</v>
      </c>
      <c r="AE13" s="17">
        <f>(A1L206C14 + A1L222C14)</f>
        <v>917245</v>
      </c>
      <c r="AF13" s="16" t="s">
        <v>1464</v>
      </c>
      <c r="AG13" s="17">
        <f>(A1L241C13 + A1L241C14)</f>
        <v>1853331</v>
      </c>
      <c r="AH13" s="16" t="s">
        <v>1465</v>
      </c>
      <c r="AI13" s="17">
        <f>IF(RUN_YEARS &gt; 1,(A1L241C1 + A1L241C4) / 2, 0)</f>
        <v>1020411.5</v>
      </c>
      <c r="AJ13" s="16" t="s">
        <v>1466</v>
      </c>
      <c r="AK13" s="17">
        <f>IF(RUN_YEARS &gt; 1,(A1L241C2 + A1L241C5) / 2, 0)</f>
        <v>1013943</v>
      </c>
      <c r="AL13" s="16" t="s">
        <v>1467</v>
      </c>
      <c r="AM13" s="17">
        <f>(A1L241C16 + A1L241C17)</f>
        <v>2034354.5</v>
      </c>
      <c r="AN13" s="16" t="s">
        <v>1468</v>
      </c>
      <c r="AO13" s="17">
        <f>IF(RUN_YEARS &gt; 2,(A1L241C1 + A1L241C4 + A1L241C7) / 3, 0)</f>
        <v>1020589.6666666666</v>
      </c>
      <c r="AP13" s="16" t="s">
        <v>1469</v>
      </c>
      <c r="AQ13" s="17">
        <f>IF(RUN_YEARS &gt; 2,(A1L241C2 + A1L241C5 + A1L241C8) / 3, 0)</f>
        <v>1014554.6666666666</v>
      </c>
      <c r="AR13" s="16" t="s">
        <v>1470</v>
      </c>
      <c r="AS13" s="17">
        <f>(A1L241C19 + A1L241C20)</f>
        <v>2035144.3333333333</v>
      </c>
      <c r="AT13" s="16" t="s">
        <v>1471</v>
      </c>
      <c r="AU13" s="17">
        <f>IF(RUN_YEARS &gt; 3,(A1L241C1 + A1L241C4 + A1L241C7 + A1L241C10) / 4, 0)</f>
        <v>1020388.75</v>
      </c>
      <c r="AV13" s="16" t="s">
        <v>1472</v>
      </c>
      <c r="AW13" s="17">
        <f>IF(RUN_YEARS &gt; 3,(A1L241C2 + A1L241C5 + A1L241C8 + A1L241C11) / 4, 0)</f>
        <v>1011947.75</v>
      </c>
      <c r="AX13" s="16" t="s">
        <v>1473</v>
      </c>
      <c r="AY13" s="17">
        <f>(A1L241C22 + A1L241C23)</f>
        <v>2032336.5</v>
      </c>
      <c r="AZ13" s="16" t="s">
        <v>1474</v>
      </c>
      <c r="BA13" s="17">
        <f>IF(RUN_YEARS &gt; 4,(A1L241C1 + A1L241C4 + A1L241C7 + A1L241C10 + A1L241C13) / 5, 0)</f>
        <v>1003528.2</v>
      </c>
      <c r="BB13" s="16" t="s">
        <v>1475</v>
      </c>
      <c r="BC13" s="17">
        <f>IF(RUN_YEARS &gt; 4,(A1L241C2 + A1L241C5 + A1L241C8 + A1L241C11 + A1L241C14) / 5, 0)</f>
        <v>993007.2</v>
      </c>
      <c r="BD13" s="16" t="s">
        <v>1476</v>
      </c>
      <c r="BE13" s="17">
        <f>(A1L241C25 + A1L241C26)</f>
        <v>1996535.4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226332</v>
      </c>
      <c r="F14" s="16" t="s">
        <v>1478</v>
      </c>
      <c r="G14" s="17">
        <f>(A1L207C2 + A1L223C2)</f>
        <v>220151</v>
      </c>
      <c r="H14" s="16" t="s">
        <v>1479</v>
      </c>
      <c r="I14" s="17">
        <f>(A1L242C1 + A1L242C2)</f>
        <v>446483</v>
      </c>
      <c r="J14" s="16" t="s">
        <v>1480</v>
      </c>
      <c r="K14" s="17">
        <f>(A1L207C4 + A1L223C4)</f>
        <v>231125</v>
      </c>
      <c r="L14" s="16" t="s">
        <v>1481</v>
      </c>
      <c r="M14" s="17">
        <f>(A1L207C5 + A1L223C5)</f>
        <v>222455</v>
      </c>
      <c r="N14" s="16" t="s">
        <v>1482</v>
      </c>
      <c r="O14" s="17">
        <f>(A1L242C4 + A1L242C5)</f>
        <v>453580</v>
      </c>
      <c r="P14" s="16" t="s">
        <v>1483</v>
      </c>
      <c r="Q14" s="17">
        <f>(A1L207C7 + A1L223C7)</f>
        <v>275725</v>
      </c>
      <c r="R14" s="16" t="s">
        <v>1484</v>
      </c>
      <c r="S14" s="17">
        <f>(A1L207C8 + A1L223C8)</f>
        <v>268486</v>
      </c>
      <c r="T14" s="16" t="s">
        <v>1485</v>
      </c>
      <c r="U14" s="17">
        <f>(A1L242C7 + A1L242C8)</f>
        <v>544211</v>
      </c>
      <c r="V14" s="16" t="s">
        <v>1486</v>
      </c>
      <c r="W14" s="17">
        <f>(A1L207C10 + A1L223C10)</f>
        <v>291434</v>
      </c>
      <c r="X14" s="16" t="s">
        <v>1487</v>
      </c>
      <c r="Y14" s="17">
        <f>(A1L207C11 + A1L223C11)</f>
        <v>282674</v>
      </c>
      <c r="Z14" s="16" t="s">
        <v>1488</v>
      </c>
      <c r="AA14" s="17">
        <f>(A1L242C10 + A1L242C11)</f>
        <v>574108</v>
      </c>
      <c r="AB14" s="16" t="s">
        <v>1489</v>
      </c>
      <c r="AC14" s="17">
        <f>(A1L207C13 + A1L223C13)</f>
        <v>282918</v>
      </c>
      <c r="AD14" s="16" t="s">
        <v>1490</v>
      </c>
      <c r="AE14" s="17">
        <f>(A1L207C14 + A1L223C14)</f>
        <v>281884</v>
      </c>
      <c r="AF14" s="16" t="s">
        <v>1491</v>
      </c>
      <c r="AG14" s="17">
        <f>(A1L242C13 + A1L242C14)</f>
        <v>564802</v>
      </c>
      <c r="AH14" s="16" t="s">
        <v>1492</v>
      </c>
      <c r="AI14" s="17">
        <f>IF(RUN_YEARS &gt; 1,(A1L242C1 + A1L242C4) / 2, 0)</f>
        <v>228728.5</v>
      </c>
      <c r="AJ14" s="16" t="s">
        <v>1493</v>
      </c>
      <c r="AK14" s="17">
        <f>IF(RUN_YEARS &gt; 1,(A1L242C2 + A1L242C5) / 2, 0)</f>
        <v>221303</v>
      </c>
      <c r="AL14" s="16" t="s">
        <v>1494</v>
      </c>
      <c r="AM14" s="17">
        <f>(A1L242C16 + A1L242C17)</f>
        <v>450031.5</v>
      </c>
      <c r="AN14" s="16" t="s">
        <v>1495</v>
      </c>
      <c r="AO14" s="17">
        <f>IF(RUN_YEARS &gt; 2,(A1L242C1 + A1L242C4 + A1L242C7) / 3, 0)</f>
        <v>244394</v>
      </c>
      <c r="AP14" s="16" t="s">
        <v>1496</v>
      </c>
      <c r="AQ14" s="17">
        <f>IF(RUN_YEARS &gt; 2,(A1L242C2 + A1L242C5 + A1L242C8) / 3, 0)</f>
        <v>237030.66666666666</v>
      </c>
      <c r="AR14" s="16" t="s">
        <v>1497</v>
      </c>
      <c r="AS14" s="17">
        <f>(A1L242C19 + A1L242C20)</f>
        <v>481424.66666666663</v>
      </c>
      <c r="AT14" s="16" t="s">
        <v>1498</v>
      </c>
      <c r="AU14" s="17">
        <f>IF(RUN_YEARS &gt; 3,(A1L242C1 + A1L242C4 + A1L242C7 + A1L242C10) / 4, 0)</f>
        <v>256154</v>
      </c>
      <c r="AV14" s="16" t="s">
        <v>1499</v>
      </c>
      <c r="AW14" s="17">
        <f>IF(RUN_YEARS &gt; 3,(A1L242C2 + A1L242C5 + A1L242C8 + A1L242C11) / 4, 0)</f>
        <v>248441.5</v>
      </c>
      <c r="AX14" s="16" t="s">
        <v>1500</v>
      </c>
      <c r="AY14" s="17">
        <f>(A1L242C22 + A1L242C23)</f>
        <v>504595.5</v>
      </c>
      <c r="AZ14" s="16" t="s">
        <v>1501</v>
      </c>
      <c r="BA14" s="17">
        <f>IF(RUN_YEARS &gt; 4,(A1L242C1 + A1L242C4 + A1L242C7 + A1L242C10 + A1L242C13) / 5, 0)</f>
        <v>261506.8</v>
      </c>
      <c r="BB14" s="16" t="s">
        <v>1502</v>
      </c>
      <c r="BC14" s="17">
        <f>IF(RUN_YEARS &gt; 4,(A1L242C2 + A1L242C5 + A1L242C8 + A1L242C11 + A1L242C14) / 5, 0)</f>
        <v>255130</v>
      </c>
      <c r="BD14" s="16" t="s">
        <v>1503</v>
      </c>
      <c r="BE14" s="17">
        <f>(A1L242C25 + A1L242C26)</f>
        <v>516636.8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426467</v>
      </c>
      <c r="F15" s="16" t="s">
        <v>1505</v>
      </c>
      <c r="G15" s="17">
        <f>(A1L208C2 + A1L224C2)</f>
        <v>421124</v>
      </c>
      <c r="H15" s="16" t="s">
        <v>1506</v>
      </c>
      <c r="I15" s="17">
        <f>(A1L243C1 + A1L243C2)</f>
        <v>847591</v>
      </c>
      <c r="J15" s="16" t="s">
        <v>1507</v>
      </c>
      <c r="K15" s="17">
        <f>(A1L208C4 + A1L224C4)</f>
        <v>424741</v>
      </c>
      <c r="L15" s="16" t="s">
        <v>1508</v>
      </c>
      <c r="M15" s="17">
        <f>(A1L208C5 + A1L224C5)</f>
        <v>416426</v>
      </c>
      <c r="N15" s="16" t="s">
        <v>1509</v>
      </c>
      <c r="O15" s="17">
        <f>(A1L243C4 + A1L243C5)</f>
        <v>841167</v>
      </c>
      <c r="P15" s="16" t="s">
        <v>1510</v>
      </c>
      <c r="Q15" s="17">
        <f>(A1L208C7 + A1L224C7)</f>
        <v>501123</v>
      </c>
      <c r="R15" s="16" t="s">
        <v>1511</v>
      </c>
      <c r="S15" s="17">
        <f>(A1L208C8 + A1L224C8)</f>
        <v>488493</v>
      </c>
      <c r="T15" s="16" t="s">
        <v>1512</v>
      </c>
      <c r="U15" s="17">
        <f>(A1L243C7 + A1L243C8)</f>
        <v>989616</v>
      </c>
      <c r="V15" s="16" t="s">
        <v>1513</v>
      </c>
      <c r="W15" s="17">
        <f>(A1L208C10 + A1L224C10)</f>
        <v>508481</v>
      </c>
      <c r="X15" s="16" t="s">
        <v>1514</v>
      </c>
      <c r="Y15" s="17">
        <f>(A1L208C11 + A1L224C11)</f>
        <v>497775</v>
      </c>
      <c r="Z15" s="16" t="s">
        <v>1515</v>
      </c>
      <c r="AA15" s="17">
        <f>(A1L243C10 + A1L243C11)</f>
        <v>1006256</v>
      </c>
      <c r="AB15" s="16" t="s">
        <v>1516</v>
      </c>
      <c r="AC15" s="17">
        <f>(A1L208C13 + A1L224C13)</f>
        <v>478228</v>
      </c>
      <c r="AD15" s="16" t="s">
        <v>1517</v>
      </c>
      <c r="AE15" s="17">
        <f>(A1L208C14 + A1L224C14)</f>
        <v>472472</v>
      </c>
      <c r="AF15" s="16" t="s">
        <v>1518</v>
      </c>
      <c r="AG15" s="17">
        <f>(A1L243C13 + A1L243C14)</f>
        <v>950700</v>
      </c>
      <c r="AH15" s="16" t="s">
        <v>1519</v>
      </c>
      <c r="AI15" s="17">
        <f>IF(RUN_YEARS &gt; 1,(A1L243C1 + A1L243C4) / 2, 0)</f>
        <v>425604</v>
      </c>
      <c r="AJ15" s="16" t="s">
        <v>1520</v>
      </c>
      <c r="AK15" s="17">
        <f>IF(RUN_YEARS &gt; 1,(A1L243C2 + A1L243C5) / 2, 0)</f>
        <v>418775</v>
      </c>
      <c r="AL15" s="16" t="s">
        <v>1521</v>
      </c>
      <c r="AM15" s="17">
        <f>(A1L243C16 + A1L243C17)</f>
        <v>844379</v>
      </c>
      <c r="AN15" s="16" t="s">
        <v>1522</v>
      </c>
      <c r="AO15" s="17">
        <f>IF(RUN_YEARS &gt; 2,(A1L243C1 + A1L243C4 + A1L243C7) / 3, 0)</f>
        <v>450777</v>
      </c>
      <c r="AP15" s="16" t="s">
        <v>1523</v>
      </c>
      <c r="AQ15" s="17">
        <f>IF(RUN_YEARS &gt; 2,(A1L243C2 + A1L243C5 + A1L243C8) / 3, 0)</f>
        <v>442014.33333333331</v>
      </c>
      <c r="AR15" s="16" t="s">
        <v>1524</v>
      </c>
      <c r="AS15" s="17">
        <f>(A1L243C19 + A1L243C20)</f>
        <v>892791.33333333326</v>
      </c>
      <c r="AT15" s="16" t="s">
        <v>1525</v>
      </c>
      <c r="AU15" s="17">
        <f>IF(RUN_YEARS &gt; 3,(A1L243C1 + A1L243C4 + A1L243C7 + A1L243C10) / 4, 0)</f>
        <v>465203</v>
      </c>
      <c r="AV15" s="16" t="s">
        <v>1526</v>
      </c>
      <c r="AW15" s="17">
        <f>IF(RUN_YEARS &gt; 3,(A1L243C2 + A1L243C5 + A1L243C8 + A1L243C11) / 4, 0)</f>
        <v>455954.5</v>
      </c>
      <c r="AX15" s="16" t="s">
        <v>1527</v>
      </c>
      <c r="AY15" s="17">
        <f>(A1L243C22 + A1L243C23)</f>
        <v>921157.5</v>
      </c>
      <c r="AZ15" s="16" t="s">
        <v>1528</v>
      </c>
      <c r="BA15" s="17">
        <f>IF(RUN_YEARS &gt; 4,(A1L243C1 + A1L243C4 + A1L243C7 + A1L243C10 + A1L243C13) / 5, 0)</f>
        <v>467808</v>
      </c>
      <c r="BB15" s="16" t="s">
        <v>1529</v>
      </c>
      <c r="BC15" s="17">
        <f>IF(RUN_YEARS &gt; 4,(A1L243C2 + A1L243C5 + A1L243C8 + A1L243C11 + A1L243C14) / 5, 0)</f>
        <v>459258</v>
      </c>
      <c r="BD15" s="16" t="s">
        <v>1530</v>
      </c>
      <c r="BE15" s="17">
        <f>(A1L243C25 + A1L243C26)</f>
        <v>927066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46479</v>
      </c>
      <c r="F16" s="16" t="s">
        <v>1532</v>
      </c>
      <c r="G16" s="17">
        <f>(A1L209C2 + A1L225C2)</f>
        <v>32640</v>
      </c>
      <c r="H16" s="16" t="s">
        <v>1533</v>
      </c>
      <c r="I16" s="17">
        <f>(A1L244C1 + A1L244C2)</f>
        <v>79119</v>
      </c>
      <c r="J16" s="16" t="s">
        <v>1534</v>
      </c>
      <c r="K16" s="17">
        <f>(A1L209C4 + A1L225C4)</f>
        <v>46333</v>
      </c>
      <c r="L16" s="16" t="s">
        <v>1535</v>
      </c>
      <c r="M16" s="17">
        <f>(A1L209C5 + A1L225C5)</f>
        <v>33289</v>
      </c>
      <c r="N16" s="16" t="s">
        <v>1536</v>
      </c>
      <c r="O16" s="17">
        <f>(A1L244C4 + A1L244C5)</f>
        <v>79622</v>
      </c>
      <c r="P16" s="16" t="s">
        <v>1537</v>
      </c>
      <c r="Q16" s="17">
        <f>(A1L209C7 + A1L225C7)</f>
        <v>45049</v>
      </c>
      <c r="R16" s="16" t="s">
        <v>1538</v>
      </c>
      <c r="S16" s="17">
        <f>(A1L209C8 + A1L225C8)</f>
        <v>32398</v>
      </c>
      <c r="T16" s="16" t="s">
        <v>1539</v>
      </c>
      <c r="U16" s="17">
        <f>(A1L244C7 + A1L244C8)</f>
        <v>77447</v>
      </c>
      <c r="V16" s="16" t="s">
        <v>1540</v>
      </c>
      <c r="W16" s="17">
        <f>(A1L209C10 + A1L225C10)</f>
        <v>43733</v>
      </c>
      <c r="X16" s="16" t="s">
        <v>1541</v>
      </c>
      <c r="Y16" s="17">
        <f>(A1L209C11 + A1L225C11)</f>
        <v>31906</v>
      </c>
      <c r="Z16" s="16" t="s">
        <v>1542</v>
      </c>
      <c r="AA16" s="17">
        <f>(A1L244C10 + A1L244C11)</f>
        <v>75639</v>
      </c>
      <c r="AB16" s="16" t="s">
        <v>1543</v>
      </c>
      <c r="AC16" s="17">
        <f>(A1L209C13 + A1L225C13)</f>
        <v>41247</v>
      </c>
      <c r="AD16" s="16" t="s">
        <v>1544</v>
      </c>
      <c r="AE16" s="17">
        <f>(A1L209C14 + A1L225C14)</f>
        <v>30957</v>
      </c>
      <c r="AF16" s="16" t="s">
        <v>1545</v>
      </c>
      <c r="AG16" s="17">
        <f>(A1L244C13 + A1L244C14)</f>
        <v>72204</v>
      </c>
      <c r="AH16" s="16" t="s">
        <v>1546</v>
      </c>
      <c r="AI16" s="17">
        <f>IF(RUN_YEARS &gt; 1,(A1L244C1 + A1L244C4) / 2, 0)</f>
        <v>46406</v>
      </c>
      <c r="AJ16" s="16" t="s">
        <v>1547</v>
      </c>
      <c r="AK16" s="17">
        <f>IF(RUN_YEARS &gt; 1,(A1L244C2 + A1L244C5) / 2, 0)</f>
        <v>32964.5</v>
      </c>
      <c r="AL16" s="16" t="s">
        <v>1548</v>
      </c>
      <c r="AM16" s="17">
        <f>(A1L244C16 + A1L244C17)</f>
        <v>79370.5</v>
      </c>
      <c r="AN16" s="16" t="s">
        <v>1549</v>
      </c>
      <c r="AO16" s="17">
        <f>IF(RUN_YEARS &gt; 2,(A1L244C1 + A1L244C4 + A1L244C7) / 3, 0)</f>
        <v>45953.666666666664</v>
      </c>
      <c r="AP16" s="16" t="s">
        <v>1550</v>
      </c>
      <c r="AQ16" s="17">
        <f>IF(RUN_YEARS &gt; 2,(A1L244C2 + A1L244C5 + A1L244C8) / 3, 0)</f>
        <v>32775.666666666664</v>
      </c>
      <c r="AR16" s="16" t="s">
        <v>1551</v>
      </c>
      <c r="AS16" s="17">
        <f>(A1L244C19 + A1L244C20)</f>
        <v>78729.333333333328</v>
      </c>
      <c r="AT16" s="16" t="s">
        <v>1552</v>
      </c>
      <c r="AU16" s="17">
        <f>IF(RUN_YEARS &gt; 3,(A1L244C1 + A1L244C4 + A1L244C7 + A1L244C10) / 4, 0)</f>
        <v>45398.5</v>
      </c>
      <c r="AV16" s="16" t="s">
        <v>1553</v>
      </c>
      <c r="AW16" s="17">
        <f>IF(RUN_YEARS &gt; 3,(A1L244C2 + A1L244C5 + A1L244C8 + A1L244C11) / 4, 0)</f>
        <v>32558.25</v>
      </c>
      <c r="AX16" s="16" t="s">
        <v>1554</v>
      </c>
      <c r="AY16" s="17">
        <f>(A1L244C22 + A1L244C23)</f>
        <v>77956.75</v>
      </c>
      <c r="AZ16" s="16" t="s">
        <v>1555</v>
      </c>
      <c r="BA16" s="17">
        <f>IF(RUN_YEARS &gt; 4,(A1L244C1 + A1L244C4 + A1L244C7 + A1L244C10 + A1L244C13) / 5, 0)</f>
        <v>44568.2</v>
      </c>
      <c r="BB16" s="16" t="s">
        <v>1556</v>
      </c>
      <c r="BC16" s="17">
        <f>IF(RUN_YEARS &gt; 4,(A1L244C2 + A1L244C5 + A1L244C8 + A1L244C11 + A1L244C14) / 5, 0)</f>
        <v>32238</v>
      </c>
      <c r="BD16" s="16" t="s">
        <v>1557</v>
      </c>
      <c r="BE16" s="17">
        <f>(A1L244C25 + A1L244C26)</f>
        <v>76806.2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14316</v>
      </c>
      <c r="F17" s="16" t="s">
        <v>1559</v>
      </c>
      <c r="G17" s="17">
        <f>(A1L210C2 + A1L226C2)</f>
        <v>13106</v>
      </c>
      <c r="H17" s="16" t="s">
        <v>1560</v>
      </c>
      <c r="I17" s="17">
        <f>(A1L245C1 + A1L245C2)</f>
        <v>27422</v>
      </c>
      <c r="J17" s="16" t="s">
        <v>1561</v>
      </c>
      <c r="K17" s="17">
        <f>(A1L210C4 + A1L226C4)</f>
        <v>15819</v>
      </c>
      <c r="L17" s="16" t="s">
        <v>1562</v>
      </c>
      <c r="M17" s="17">
        <f>(A1L210C5 + A1L226C5)</f>
        <v>15064</v>
      </c>
      <c r="N17" s="16" t="s">
        <v>1563</v>
      </c>
      <c r="O17" s="17">
        <f>(A1L245C4 + A1L245C5)</f>
        <v>30883</v>
      </c>
      <c r="P17" s="16" t="s">
        <v>1564</v>
      </c>
      <c r="Q17" s="17">
        <f>(A1L210C7 + A1L226C7)</f>
        <v>18566</v>
      </c>
      <c r="R17" s="16" t="s">
        <v>1565</v>
      </c>
      <c r="S17" s="17">
        <f>(A1L210C8 + A1L226C8)</f>
        <v>17607</v>
      </c>
      <c r="T17" s="16" t="s">
        <v>1566</v>
      </c>
      <c r="U17" s="17">
        <f>(A1L245C7 + A1L245C8)</f>
        <v>36173</v>
      </c>
      <c r="V17" s="16" t="s">
        <v>1567</v>
      </c>
      <c r="W17" s="17">
        <f>(A1L210C10 + A1L226C10)</f>
        <v>19058</v>
      </c>
      <c r="X17" s="16" t="s">
        <v>1568</v>
      </c>
      <c r="Y17" s="17">
        <f>(A1L210C11 + A1L226C11)</f>
        <v>18169</v>
      </c>
      <c r="Z17" s="16" t="s">
        <v>1569</v>
      </c>
      <c r="AA17" s="17">
        <f>(A1L245C10 + A1L245C11)</f>
        <v>37227</v>
      </c>
      <c r="AB17" s="16" t="s">
        <v>1570</v>
      </c>
      <c r="AC17" s="17">
        <f>(A1L210C13 + A1L226C13)</f>
        <v>20259</v>
      </c>
      <c r="AD17" s="16" t="s">
        <v>1571</v>
      </c>
      <c r="AE17" s="17">
        <f>(A1L210C14 + A1L226C14)</f>
        <v>19238</v>
      </c>
      <c r="AF17" s="16" t="s">
        <v>1572</v>
      </c>
      <c r="AG17" s="17">
        <f>(A1L245C13 + A1L245C14)</f>
        <v>39497</v>
      </c>
      <c r="AH17" s="16" t="s">
        <v>1573</v>
      </c>
      <c r="AI17" s="17">
        <f>IF(RUN_YEARS &gt; 1,(A1L245C1 + A1L245C4) / 2, 0)</f>
        <v>15067.5</v>
      </c>
      <c r="AJ17" s="16" t="s">
        <v>1574</v>
      </c>
      <c r="AK17" s="17">
        <f>IF(RUN_YEARS &gt; 1,(A1L245C2 + A1L245C5) / 2, 0)</f>
        <v>14085</v>
      </c>
      <c r="AL17" s="16" t="s">
        <v>1575</v>
      </c>
      <c r="AM17" s="17">
        <f>(A1L245C16 + A1L245C17)</f>
        <v>29152.5</v>
      </c>
      <c r="AN17" s="16" t="s">
        <v>1576</v>
      </c>
      <c r="AO17" s="17">
        <f>IF(RUN_YEARS &gt; 2,(A1L245C1 + A1L245C4 + A1L245C7) / 3, 0)</f>
        <v>16233.666666666666</v>
      </c>
      <c r="AP17" s="16" t="s">
        <v>1577</v>
      </c>
      <c r="AQ17" s="17">
        <f>IF(RUN_YEARS &gt; 2,(A1L245C2 + A1L245C5 + A1L245C8) / 3, 0)</f>
        <v>15259</v>
      </c>
      <c r="AR17" s="16" t="s">
        <v>1578</v>
      </c>
      <c r="AS17" s="17">
        <f>(A1L245C19 + A1L245C20)</f>
        <v>31492.666666666664</v>
      </c>
      <c r="AT17" s="16" t="s">
        <v>1579</v>
      </c>
      <c r="AU17" s="17">
        <f>IF(RUN_YEARS &gt; 3,(A1L245C1 + A1L245C4 + A1L245C7 + A1L245C10) / 4, 0)</f>
        <v>16939.75</v>
      </c>
      <c r="AV17" s="16" t="s">
        <v>1580</v>
      </c>
      <c r="AW17" s="17">
        <f>IF(RUN_YEARS &gt; 3,(A1L245C2 + A1L245C5 + A1L245C8 + A1L245C11) / 4, 0)</f>
        <v>15986.5</v>
      </c>
      <c r="AX17" s="16" t="s">
        <v>1581</v>
      </c>
      <c r="AY17" s="17">
        <f>(A1L245C22 + A1L245C23)</f>
        <v>32926.25</v>
      </c>
      <c r="AZ17" s="16" t="s">
        <v>1582</v>
      </c>
      <c r="BA17" s="17">
        <f>IF(RUN_YEARS &gt; 4,(A1L245C1 + A1L245C4 + A1L245C7 + A1L245C10 + A1L245C13) / 5, 0)</f>
        <v>17603.599999999999</v>
      </c>
      <c r="BB17" s="16" t="s">
        <v>1583</v>
      </c>
      <c r="BC17" s="17">
        <f>IF(RUN_YEARS &gt; 4,(A1L245C2 + A1L245C5 + A1L245C8 + A1L245C11 + A1L245C14) / 5, 0)</f>
        <v>16636.8</v>
      </c>
      <c r="BD17" s="16" t="s">
        <v>1584</v>
      </c>
      <c r="BE17" s="17">
        <f>(A1L245C25 + A1L245C26)</f>
        <v>34240.399999999994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1138944</v>
      </c>
      <c r="F18" s="16" t="s">
        <v>1586</v>
      </c>
      <c r="G18" s="17">
        <f>(A1L211C2 + A1L227C2)</f>
        <v>120539</v>
      </c>
      <c r="H18" s="16" t="s">
        <v>1587</v>
      </c>
      <c r="I18" s="17">
        <f>(A1L246C1 + A1L246C2)</f>
        <v>1259483</v>
      </c>
      <c r="J18" s="16" t="s">
        <v>1588</v>
      </c>
      <c r="K18" s="17">
        <f>(A1L211C4 + A1L227C4)</f>
        <v>1102954</v>
      </c>
      <c r="L18" s="16" t="s">
        <v>1589</v>
      </c>
      <c r="M18" s="17">
        <f>(A1L211C5 + A1L227C5)</f>
        <v>120620</v>
      </c>
      <c r="N18" s="16" t="s">
        <v>1590</v>
      </c>
      <c r="O18" s="17">
        <f>(A1L246C4 + A1L246C5)</f>
        <v>1223574</v>
      </c>
      <c r="P18" s="16" t="s">
        <v>1591</v>
      </c>
      <c r="Q18" s="17">
        <f>(A1L211C7 + A1L227C7)</f>
        <v>1028119</v>
      </c>
      <c r="R18" s="16" t="s">
        <v>1592</v>
      </c>
      <c r="S18" s="17">
        <f>(A1L211C8 + A1L227C8)</f>
        <v>113865</v>
      </c>
      <c r="T18" s="16" t="s">
        <v>1593</v>
      </c>
      <c r="U18" s="17">
        <f>(A1L246C7 + A1L246C8)</f>
        <v>1141984</v>
      </c>
      <c r="V18" s="16" t="s">
        <v>1594</v>
      </c>
      <c r="W18" s="17">
        <f>(A1L211C10 + A1L227C10)</f>
        <v>930134</v>
      </c>
      <c r="X18" s="16" t="s">
        <v>1595</v>
      </c>
      <c r="Y18" s="17">
        <f>(A1L211C11 + A1L227C11)</f>
        <v>83206</v>
      </c>
      <c r="Z18" s="16" t="s">
        <v>1596</v>
      </c>
      <c r="AA18" s="17">
        <f>(A1L246C10 + A1L246C11)</f>
        <v>1013340</v>
      </c>
      <c r="AB18" s="16" t="s">
        <v>1597</v>
      </c>
      <c r="AC18" s="17">
        <f>(A1L211C13 + A1L227C13)</f>
        <v>825264</v>
      </c>
      <c r="AD18" s="16" t="s">
        <v>1598</v>
      </c>
      <c r="AE18" s="17">
        <f>(A1L211C14 + A1L227C14)</f>
        <v>94185</v>
      </c>
      <c r="AF18" s="16" t="s">
        <v>1599</v>
      </c>
      <c r="AG18" s="17">
        <f>(A1L246C13 + A1L246C14)</f>
        <v>919449</v>
      </c>
      <c r="AH18" s="16" t="s">
        <v>1600</v>
      </c>
      <c r="AI18" s="17">
        <f>IF(RUN_YEARS &gt; 1,(A1L246C1 + A1L246C4) / 2, 0)</f>
        <v>1120949</v>
      </c>
      <c r="AJ18" s="16" t="s">
        <v>1601</v>
      </c>
      <c r="AK18" s="17">
        <f>IF(RUN_YEARS &gt; 1,(A1L246C2 + A1L246C5) / 2, 0)</f>
        <v>120579.5</v>
      </c>
      <c r="AL18" s="16" t="s">
        <v>1602</v>
      </c>
      <c r="AM18" s="17">
        <f>(A1L246C16 + A1L246C17)</f>
        <v>1241528.5</v>
      </c>
      <c r="AN18" s="16" t="s">
        <v>1603</v>
      </c>
      <c r="AO18" s="17">
        <f>IF(RUN_YEARS &gt; 2,(A1L246C1 + A1L246C4 + A1L246C7) / 3, 0)</f>
        <v>1090005.6666666667</v>
      </c>
      <c r="AP18" s="16" t="s">
        <v>1604</v>
      </c>
      <c r="AQ18" s="17">
        <f>IF(RUN_YEARS &gt; 2,(A1L246C2 + A1L246C5 + A1L246C8) / 3, 0)</f>
        <v>118341.33333333333</v>
      </c>
      <c r="AR18" s="16" t="s">
        <v>1605</v>
      </c>
      <c r="AS18" s="17">
        <f>(A1L246C19 + A1L246C20)</f>
        <v>1208347</v>
      </c>
      <c r="AT18" s="16" t="s">
        <v>1606</v>
      </c>
      <c r="AU18" s="17">
        <f>IF(RUN_YEARS &gt; 3,(A1L246C1 + A1L246C4 + A1L246C7 + A1L246C10) / 4, 0)</f>
        <v>1050037.75</v>
      </c>
      <c r="AV18" s="16" t="s">
        <v>1607</v>
      </c>
      <c r="AW18" s="17">
        <f>IF(RUN_YEARS &gt; 3,(A1L246C2 + A1L246C5 + A1L246C8 + A1L246C11) / 4, 0)</f>
        <v>109557.5</v>
      </c>
      <c r="AX18" s="16" t="s">
        <v>1608</v>
      </c>
      <c r="AY18" s="17">
        <f>(A1L246C22 + A1L246C23)</f>
        <v>1159595.25</v>
      </c>
      <c r="AZ18" s="16" t="s">
        <v>1609</v>
      </c>
      <c r="BA18" s="17">
        <f>IF(RUN_YEARS &gt; 4,(A1L246C1 + A1L246C4 + A1L246C7 + A1L246C10 + A1L246C13) / 5, 0)</f>
        <v>1005083</v>
      </c>
      <c r="BB18" s="16" t="s">
        <v>1610</v>
      </c>
      <c r="BC18" s="17">
        <f>IF(RUN_YEARS &gt; 4,(A1L246C2 + A1L246C5 + A1L246C8 + A1L246C11 + A1L246C14) / 5, 0)</f>
        <v>106483</v>
      </c>
      <c r="BD18" s="16" t="s">
        <v>1611</v>
      </c>
      <c r="BE18" s="17">
        <f>(A1L246C25 + A1L246C26)</f>
        <v>1111566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581797</v>
      </c>
      <c r="F19" s="16" t="s">
        <v>1613</v>
      </c>
      <c r="G19" s="17">
        <f>(A1L212C2 + A1L228C2)</f>
        <v>350827</v>
      </c>
      <c r="H19" s="16" t="s">
        <v>1614</v>
      </c>
      <c r="I19" s="17">
        <f>(A1L247C1 + A1L247C2)</f>
        <v>932624</v>
      </c>
      <c r="J19" s="16" t="s">
        <v>1615</v>
      </c>
      <c r="K19" s="17">
        <f>(A1L212C4 + A1L228C4)</f>
        <v>547877</v>
      </c>
      <c r="L19" s="16" t="s">
        <v>1616</v>
      </c>
      <c r="M19" s="17">
        <f>(A1L212C5 + A1L228C5)</f>
        <v>317141</v>
      </c>
      <c r="N19" s="16" t="s">
        <v>1617</v>
      </c>
      <c r="O19" s="17">
        <f>(A1L247C4 + A1L247C5)</f>
        <v>865018</v>
      </c>
      <c r="P19" s="16" t="s">
        <v>1618</v>
      </c>
      <c r="Q19" s="17">
        <f>(A1L212C7 + A1L228C7)</f>
        <v>488978</v>
      </c>
      <c r="R19" s="16" t="s">
        <v>1619</v>
      </c>
      <c r="S19" s="17">
        <f>(A1L212C8 + A1L228C8)</f>
        <v>273324</v>
      </c>
      <c r="T19" s="16" t="s">
        <v>1620</v>
      </c>
      <c r="U19" s="17">
        <f>(A1L247C7 + A1L247C8)</f>
        <v>762302</v>
      </c>
      <c r="V19" s="16" t="s">
        <v>1621</v>
      </c>
      <c r="W19" s="17">
        <f>(A1L212C10 + A1L228C10)</f>
        <v>441512</v>
      </c>
      <c r="X19" s="16" t="s">
        <v>1622</v>
      </c>
      <c r="Y19" s="17">
        <f>(A1L212C11 + A1L228C11)</f>
        <v>254002</v>
      </c>
      <c r="Z19" s="16" t="s">
        <v>1623</v>
      </c>
      <c r="AA19" s="17">
        <f>(A1L247C10 + A1L247C11)</f>
        <v>695514</v>
      </c>
      <c r="AB19" s="16" t="s">
        <v>1624</v>
      </c>
      <c r="AC19" s="17">
        <f>(A1L212C13 + A1L228C13)</f>
        <v>338505</v>
      </c>
      <c r="AD19" s="16" t="s">
        <v>1625</v>
      </c>
      <c r="AE19" s="17">
        <f>(A1L212C14 + A1L228C14)</f>
        <v>186406</v>
      </c>
      <c r="AF19" s="16" t="s">
        <v>1626</v>
      </c>
      <c r="AG19" s="17">
        <f>(A1L247C13 + A1L247C14)</f>
        <v>524911</v>
      </c>
      <c r="AH19" s="16" t="s">
        <v>1627</v>
      </c>
      <c r="AI19" s="17">
        <f>IF(RUN_YEARS &gt; 1,(A1L247C1 + A1L247C4) / 2, 0)</f>
        <v>564837</v>
      </c>
      <c r="AJ19" s="16" t="s">
        <v>1628</v>
      </c>
      <c r="AK19" s="17">
        <f>IF(RUN_YEARS &gt; 1,(A1L247C2 + A1L247C5) / 2, 0)</f>
        <v>333984</v>
      </c>
      <c r="AL19" s="16" t="s">
        <v>1629</v>
      </c>
      <c r="AM19" s="17">
        <f>(A1L247C16 + A1L247C17)</f>
        <v>898821</v>
      </c>
      <c r="AN19" s="16" t="s">
        <v>1630</v>
      </c>
      <c r="AO19" s="17">
        <f>IF(RUN_YEARS &gt; 2,(A1L247C1 + A1L247C4 + A1L247C7) / 3, 0)</f>
        <v>539550.66666666663</v>
      </c>
      <c r="AP19" s="16" t="s">
        <v>1631</v>
      </c>
      <c r="AQ19" s="17">
        <f>IF(RUN_YEARS &gt; 2,(A1L247C2 + A1L247C5 + A1L247C8) / 3, 0)</f>
        <v>313764</v>
      </c>
      <c r="AR19" s="16" t="s">
        <v>1632</v>
      </c>
      <c r="AS19" s="17">
        <f>(A1L247C19 + A1L247C20)</f>
        <v>853314.66666666663</v>
      </c>
      <c r="AT19" s="16" t="s">
        <v>1633</v>
      </c>
      <c r="AU19" s="17">
        <f>IF(RUN_YEARS &gt; 3,(A1L247C1 + A1L247C4 + A1L247C7 + A1L247C10) / 4, 0)</f>
        <v>515041</v>
      </c>
      <c r="AV19" s="16" t="s">
        <v>1634</v>
      </c>
      <c r="AW19" s="17">
        <f>IF(RUN_YEARS &gt; 3,(A1L247C2 + A1L247C5 + A1L247C8 + A1L247C11) / 4, 0)</f>
        <v>298823.5</v>
      </c>
      <c r="AX19" s="16" t="s">
        <v>1635</v>
      </c>
      <c r="AY19" s="17">
        <f>(A1L247C22 + A1L247C23)</f>
        <v>813864.5</v>
      </c>
      <c r="AZ19" s="16" t="s">
        <v>1636</v>
      </c>
      <c r="BA19" s="17">
        <f>IF(RUN_YEARS &gt; 4,(A1L247C1 + A1L247C4 + A1L247C7 + A1L247C10 + A1L247C13) / 5, 0)</f>
        <v>479733.8</v>
      </c>
      <c r="BB19" s="16" t="s">
        <v>1637</v>
      </c>
      <c r="BC19" s="17">
        <f>IF(RUN_YEARS &gt; 4,(A1L247C2 + A1L247C5 + A1L247C8 + A1L247C11 + A1L247C14) / 5, 0)</f>
        <v>276340</v>
      </c>
      <c r="BD19" s="16" t="s">
        <v>1638</v>
      </c>
      <c r="BE19" s="17">
        <f>(A1L247C25 + A1L247C26)</f>
        <v>756073.8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585</v>
      </c>
      <c r="F20" s="16" t="s">
        <v>1640</v>
      </c>
      <c r="G20" s="17">
        <f>(A1L213C2 + A1L229C2)</f>
        <v>712</v>
      </c>
      <c r="H20" s="16" t="s">
        <v>1641</v>
      </c>
      <c r="I20" s="17">
        <f>(A1L248C1 + A1L248C2)</f>
        <v>1297</v>
      </c>
      <c r="J20" s="16" t="s">
        <v>1642</v>
      </c>
      <c r="K20" s="17">
        <f>(A1L213C4 + A1L229C4)</f>
        <v>403</v>
      </c>
      <c r="L20" s="16" t="s">
        <v>1643</v>
      </c>
      <c r="M20" s="17">
        <f>(A1L213C5 + A1L229C5)</f>
        <v>729</v>
      </c>
      <c r="N20" s="16" t="s">
        <v>1644</v>
      </c>
      <c r="O20" s="17">
        <f>(A1L248C4 + A1L248C5)</f>
        <v>1132</v>
      </c>
      <c r="P20" s="16" t="s">
        <v>1645</v>
      </c>
      <c r="Q20" s="17">
        <f>(A1L213C7 + A1L229C7)</f>
        <v>302</v>
      </c>
      <c r="R20" s="16" t="s">
        <v>1646</v>
      </c>
      <c r="S20" s="17">
        <f>(A1L213C8 + A1L229C8)</f>
        <v>698</v>
      </c>
      <c r="T20" s="16" t="s">
        <v>1647</v>
      </c>
      <c r="U20" s="17">
        <f>(A1L248C7 + A1L248C8)</f>
        <v>1000</v>
      </c>
      <c r="V20" s="16" t="s">
        <v>1648</v>
      </c>
      <c r="W20" s="17">
        <f>(A1L213C10 + A1L229C10)</f>
        <v>386</v>
      </c>
      <c r="X20" s="16" t="s">
        <v>1649</v>
      </c>
      <c r="Y20" s="17">
        <f>(A1L213C11 + A1L229C11)</f>
        <v>811</v>
      </c>
      <c r="Z20" s="16" t="s">
        <v>1650</v>
      </c>
      <c r="AA20" s="17">
        <f>(A1L248C10 + A1L248C11)</f>
        <v>1197</v>
      </c>
      <c r="AB20" s="16" t="s">
        <v>1651</v>
      </c>
      <c r="AC20" s="17">
        <f>(A1L213C13 + A1L229C13)</f>
        <v>859</v>
      </c>
      <c r="AD20" s="16" t="s">
        <v>1652</v>
      </c>
      <c r="AE20" s="17">
        <f>(A1L213C14 + A1L229C14)</f>
        <v>1095</v>
      </c>
      <c r="AF20" s="16" t="s">
        <v>1653</v>
      </c>
      <c r="AG20" s="17">
        <f>(A1L248C13 + A1L248C14)</f>
        <v>1954</v>
      </c>
      <c r="AH20" s="16" t="s">
        <v>1654</v>
      </c>
      <c r="AI20" s="17">
        <f>IF(RUN_YEARS &gt; 1,(A1L248C1 + A1L248C4) / 2, 0)</f>
        <v>494</v>
      </c>
      <c r="AJ20" s="16" t="s">
        <v>1655</v>
      </c>
      <c r="AK20" s="17">
        <f>IF(RUN_YEARS &gt; 1,(A1L248C2 + A1L248C5) / 2, 0)</f>
        <v>720.5</v>
      </c>
      <c r="AL20" s="16" t="s">
        <v>1656</v>
      </c>
      <c r="AM20" s="17">
        <f>(A1L248C16 + A1L248C17)</f>
        <v>1214.5</v>
      </c>
      <c r="AN20" s="16" t="s">
        <v>1657</v>
      </c>
      <c r="AO20" s="17">
        <f>IF(RUN_YEARS &gt; 2,(A1L248C1 + A1L248C4 + A1L248C7) / 3, 0)</f>
        <v>430</v>
      </c>
      <c r="AP20" s="16" t="s">
        <v>1658</v>
      </c>
      <c r="AQ20" s="17">
        <f>IF(RUN_YEARS &gt; 2,(A1L248C2 + A1L248C5 + A1L248C8) / 3, 0)</f>
        <v>713</v>
      </c>
      <c r="AR20" s="16" t="s">
        <v>1659</v>
      </c>
      <c r="AS20" s="17">
        <f>(A1L248C19 + A1L248C20)</f>
        <v>1143</v>
      </c>
      <c r="AT20" s="16" t="s">
        <v>1660</v>
      </c>
      <c r="AU20" s="17">
        <f>IF(RUN_YEARS &gt; 3,(A1L248C1 + A1L248C4 + A1L248C7 + A1L248C10) / 4, 0)</f>
        <v>419</v>
      </c>
      <c r="AV20" s="16" t="s">
        <v>1661</v>
      </c>
      <c r="AW20" s="17">
        <f>IF(RUN_YEARS &gt; 3,(A1L248C2 + A1L248C5 + A1L248C8 + A1L248C11) / 4, 0)</f>
        <v>737.5</v>
      </c>
      <c r="AX20" s="16" t="s">
        <v>1662</v>
      </c>
      <c r="AY20" s="17">
        <f>(A1L248C22 + A1L248C23)</f>
        <v>1156.5</v>
      </c>
      <c r="AZ20" s="16" t="s">
        <v>1663</v>
      </c>
      <c r="BA20" s="17">
        <f>IF(RUN_YEARS &gt; 4,(A1L248C1 + A1L248C4 + A1L248C7 + A1L248C10 + A1L248C13) / 5, 0)</f>
        <v>507</v>
      </c>
      <c r="BB20" s="16" t="s">
        <v>1664</v>
      </c>
      <c r="BC20" s="17">
        <f>IF(RUN_YEARS &gt; 4,(A1L248C2 + A1L248C5 + A1L248C8 + A1L248C11 + A1L248C14) / 5, 0)</f>
        <v>809</v>
      </c>
      <c r="BD20" s="16" t="s">
        <v>1665</v>
      </c>
      <c r="BE20" s="17">
        <f>(A1L248C25 + A1L248C26)</f>
        <v>1316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185356</v>
      </c>
      <c r="F21" s="16" t="s">
        <v>1667</v>
      </c>
      <c r="G21" s="17">
        <f>(A1L214C2 + A1L230C2)</f>
        <v>178945</v>
      </c>
      <c r="H21" s="16" t="s">
        <v>1668</v>
      </c>
      <c r="I21" s="17">
        <f>(A1L249C1 + A1L249C2)</f>
        <v>364301</v>
      </c>
      <c r="J21" s="16" t="s">
        <v>1669</v>
      </c>
      <c r="K21" s="17">
        <f>(A1L214C4 + A1L230C4)</f>
        <v>171884</v>
      </c>
      <c r="L21" s="16" t="s">
        <v>1670</v>
      </c>
      <c r="M21" s="17">
        <f>(A1L214C5 + A1L230C5)</f>
        <v>170873</v>
      </c>
      <c r="N21" s="16" t="s">
        <v>1671</v>
      </c>
      <c r="O21" s="17">
        <f>(A1L249C4 + A1L249C5)</f>
        <v>342757</v>
      </c>
      <c r="P21" s="16" t="s">
        <v>1672</v>
      </c>
      <c r="Q21" s="17">
        <f>(A1L214C7 + A1L230C7)</f>
        <v>162991</v>
      </c>
      <c r="R21" s="16" t="s">
        <v>1673</v>
      </c>
      <c r="S21" s="17">
        <f>(A1L214C8 + A1L230C8)</f>
        <v>159059</v>
      </c>
      <c r="T21" s="16" t="s">
        <v>1674</v>
      </c>
      <c r="U21" s="17">
        <f>(A1L249C7 + A1L249C8)</f>
        <v>322050</v>
      </c>
      <c r="V21" s="16" t="s">
        <v>1675</v>
      </c>
      <c r="W21" s="17">
        <f>(A1L214C10 + A1L230C10)</f>
        <v>156281</v>
      </c>
      <c r="X21" s="16" t="s">
        <v>1676</v>
      </c>
      <c r="Y21" s="17">
        <f>(A1L214C11 + A1L230C11)</f>
        <v>156908</v>
      </c>
      <c r="Z21" s="16" t="s">
        <v>1677</v>
      </c>
      <c r="AA21" s="17">
        <f>(A1L249C10 + A1L249C11)</f>
        <v>313189</v>
      </c>
      <c r="AB21" s="16" t="s">
        <v>1678</v>
      </c>
      <c r="AC21" s="17">
        <f>(A1L214C13 + A1L230C13)</f>
        <v>144833</v>
      </c>
      <c r="AD21" s="16" t="s">
        <v>1679</v>
      </c>
      <c r="AE21" s="17">
        <f>(A1L214C14 + A1L230C14)</f>
        <v>149565</v>
      </c>
      <c r="AF21" s="16" t="s">
        <v>1680</v>
      </c>
      <c r="AG21" s="17">
        <f>(A1L249C13 + A1L249C14)</f>
        <v>294398</v>
      </c>
      <c r="AH21" s="16" t="s">
        <v>1681</v>
      </c>
      <c r="AI21" s="17">
        <f>IF(RUN_YEARS &gt; 1,(A1L249C1 + A1L249C4) / 2, 0)</f>
        <v>178620</v>
      </c>
      <c r="AJ21" s="16" t="s">
        <v>1682</v>
      </c>
      <c r="AK21" s="17">
        <f>IF(RUN_YEARS &gt; 1,(A1L249C2 + A1L249C5) / 2, 0)</f>
        <v>174909</v>
      </c>
      <c r="AL21" s="16" t="s">
        <v>1683</v>
      </c>
      <c r="AM21" s="17">
        <f>(A1L249C16 + A1L249C17)</f>
        <v>353529</v>
      </c>
      <c r="AN21" s="16" t="s">
        <v>1684</v>
      </c>
      <c r="AO21" s="17">
        <f>IF(RUN_YEARS &gt; 2,(A1L249C1 + A1L249C4 + A1L249C7) / 3, 0)</f>
        <v>173410.33333333334</v>
      </c>
      <c r="AP21" s="16" t="s">
        <v>1685</v>
      </c>
      <c r="AQ21" s="17">
        <f>IF(RUN_YEARS &gt; 2,(A1L249C2 + A1L249C5 + A1L249C8) / 3, 0)</f>
        <v>169625.66666666666</v>
      </c>
      <c r="AR21" s="16" t="s">
        <v>1686</v>
      </c>
      <c r="AS21" s="17">
        <f>(A1L249C19 + A1L249C20)</f>
        <v>343036</v>
      </c>
      <c r="AT21" s="16" t="s">
        <v>1687</v>
      </c>
      <c r="AU21" s="17">
        <f>IF(RUN_YEARS &gt; 3,(A1L249C1 + A1L249C4 + A1L249C7 + A1L249C10) / 4, 0)</f>
        <v>169128</v>
      </c>
      <c r="AV21" s="16" t="s">
        <v>1688</v>
      </c>
      <c r="AW21" s="17">
        <f>IF(RUN_YEARS &gt; 3,(A1L249C2 + A1L249C5 + A1L249C8 + A1L249C11) / 4, 0)</f>
        <v>166446.25</v>
      </c>
      <c r="AX21" s="16" t="s">
        <v>1689</v>
      </c>
      <c r="AY21" s="17">
        <f>(A1L249C22 + A1L249C23)</f>
        <v>335574.25</v>
      </c>
      <c r="AZ21" s="16" t="s">
        <v>1690</v>
      </c>
      <c r="BA21" s="17">
        <f>IF(RUN_YEARS &gt; 4,(A1L249C1 + A1L249C4 + A1L249C7 + A1L249C10 + A1L249C13) / 5, 0)</f>
        <v>164269</v>
      </c>
      <c r="BB21" s="16" t="s">
        <v>1691</v>
      </c>
      <c r="BC21" s="17">
        <f>IF(RUN_YEARS &gt; 4,(A1L249C2 + A1L249C5 + A1L249C8 + A1L249C11 + A1L249C14) / 5, 0)</f>
        <v>163070</v>
      </c>
      <c r="BD21" s="16" t="s">
        <v>1692</v>
      </c>
      <c r="BE21" s="17">
        <f>(A1L249C25 + A1L249C26)</f>
        <v>327339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284723</v>
      </c>
      <c r="F22" s="16" t="s">
        <v>1694</v>
      </c>
      <c r="G22" s="17">
        <f>(A1L231C2)</f>
        <v>291022</v>
      </c>
      <c r="H22" s="16" t="s">
        <v>1695</v>
      </c>
      <c r="I22" s="17">
        <f>(A1L250C1 + A1L250C2)</f>
        <v>575745</v>
      </c>
      <c r="J22" s="16" t="s">
        <v>1696</v>
      </c>
      <c r="K22" s="17">
        <f>(A1L231C4)</f>
        <v>283601</v>
      </c>
      <c r="L22" s="16" t="s">
        <v>1697</v>
      </c>
      <c r="M22" s="17">
        <f>(A1L231C5)</f>
        <v>291787</v>
      </c>
      <c r="N22" s="16" t="s">
        <v>1698</v>
      </c>
      <c r="O22" s="17">
        <f>(A1L250C4 + A1L250C5)</f>
        <v>575388</v>
      </c>
      <c r="P22" s="16" t="s">
        <v>1699</v>
      </c>
      <c r="Q22" s="17">
        <f>(A1L231C7)</f>
        <v>299000</v>
      </c>
      <c r="R22" s="16" t="s">
        <v>1700</v>
      </c>
      <c r="S22" s="17">
        <f>(A1L231C8)</f>
        <v>305333</v>
      </c>
      <c r="T22" s="16" t="s">
        <v>1701</v>
      </c>
      <c r="U22" s="17">
        <f>(A1L250C7 + A1L250C8)</f>
        <v>604333</v>
      </c>
      <c r="V22" s="16" t="s">
        <v>1702</v>
      </c>
      <c r="W22" s="17">
        <f>(A1L231C10)</f>
        <v>288278</v>
      </c>
      <c r="X22" s="16" t="s">
        <v>1703</v>
      </c>
      <c r="Y22" s="17">
        <f>(A1L231C11)</f>
        <v>293601</v>
      </c>
      <c r="Z22" s="16" t="s">
        <v>1704</v>
      </c>
      <c r="AA22" s="17">
        <f>(A1L250C10 + A1L250C11)</f>
        <v>581879</v>
      </c>
      <c r="AB22" s="16" t="s">
        <v>1705</v>
      </c>
      <c r="AC22" s="17">
        <f>(A1L231C13)</f>
        <v>259788</v>
      </c>
      <c r="AD22" s="16" t="s">
        <v>1706</v>
      </c>
      <c r="AE22" s="17">
        <f>(A1L231C14)</f>
        <v>268406</v>
      </c>
      <c r="AF22" s="16" t="s">
        <v>1707</v>
      </c>
      <c r="AG22" s="17">
        <f>(A1L250C13 + A1L250C14)</f>
        <v>528194</v>
      </c>
      <c r="AH22" s="16" t="s">
        <v>1708</v>
      </c>
      <c r="AI22" s="17">
        <f>IF(RUN_YEARS &gt; 1,(A1L250C1 + A1L250C4) / 2, 0)</f>
        <v>284162</v>
      </c>
      <c r="AJ22" s="16" t="s">
        <v>1709</v>
      </c>
      <c r="AK22" s="17">
        <f>IF(RUN_YEARS &gt; 1,(A1L250C2 + A1L250C5) / 2, 0)</f>
        <v>291404.5</v>
      </c>
      <c r="AL22" s="16" t="s">
        <v>1710</v>
      </c>
      <c r="AM22" s="17">
        <f>(A1L250C16 + A1L250C17)</f>
        <v>575566.5</v>
      </c>
      <c r="AN22" s="16" t="s">
        <v>1711</v>
      </c>
      <c r="AO22" s="17">
        <f>IF(RUN_YEARS &gt; 2,(A1L250C1 + A1L250C4 + A1L250C7) / 3, 0)</f>
        <v>289108</v>
      </c>
      <c r="AP22" s="16" t="s">
        <v>1712</v>
      </c>
      <c r="AQ22" s="17">
        <f>IF(RUN_YEARS &gt; 2,(A1L250C2 + A1L250C5 + A1L250C8) / 3, 0)</f>
        <v>296047.33333333331</v>
      </c>
      <c r="AR22" s="16" t="s">
        <v>1713</v>
      </c>
      <c r="AS22" s="17">
        <f>(A1L250C19 + A1L250C20)</f>
        <v>585155.33333333326</v>
      </c>
      <c r="AT22" s="16" t="s">
        <v>1714</v>
      </c>
      <c r="AU22" s="17">
        <f>IF(RUN_YEARS &gt; 3,(A1L250C1 + A1L250C4 + A1L250C7 + A1L250C10) / 4, 0)</f>
        <v>288900.5</v>
      </c>
      <c r="AV22" s="16" t="s">
        <v>1715</v>
      </c>
      <c r="AW22" s="17">
        <f>IF(RUN_YEARS &gt; 3,(A1L250C2 + A1L250C5 + A1L250C8 + A1L250C11) / 4, 0)</f>
        <v>295435.75</v>
      </c>
      <c r="AX22" s="16" t="s">
        <v>1716</v>
      </c>
      <c r="AY22" s="17">
        <f>(A1L250C22 + A1L250C23)</f>
        <v>584336.25</v>
      </c>
      <c r="AZ22" s="16" t="s">
        <v>1717</v>
      </c>
      <c r="BA22" s="17">
        <f>IF(RUN_YEARS &gt; 4,(A1L250C1 + A1L250C4 + A1L250C7 + A1L250C10 + A1L250C13) / 5, 0)</f>
        <v>283078</v>
      </c>
      <c r="BB22" s="16" t="s">
        <v>1718</v>
      </c>
      <c r="BC22" s="17">
        <f>IF(RUN_YEARS &gt; 4,(A1L250C2 + A1L250C5 + A1L250C8 + A1L250C11 + A1L250C14) / 5, 0)</f>
        <v>290029.8</v>
      </c>
      <c r="BD22" s="16" t="s">
        <v>1719</v>
      </c>
      <c r="BE22" s="17">
        <f>(A1L250C25 + A1L250C26)</f>
        <v>573107.80000000005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633253</v>
      </c>
      <c r="F23" s="16" t="s">
        <v>1721</v>
      </c>
      <c r="G23" s="17">
        <f>(A1L232C2)</f>
        <v>644406</v>
      </c>
      <c r="H23" s="16" t="s">
        <v>1722</v>
      </c>
      <c r="I23" s="17">
        <f>(A1L251C1 + A1L251C2)</f>
        <v>1277659</v>
      </c>
      <c r="J23" s="16" t="s">
        <v>1723</v>
      </c>
      <c r="K23" s="17">
        <f>(A1L232C4)</f>
        <v>531456</v>
      </c>
      <c r="L23" s="16" t="s">
        <v>1724</v>
      </c>
      <c r="M23" s="17">
        <f>(A1L232C5)</f>
        <v>538858</v>
      </c>
      <c r="N23" s="16" t="s">
        <v>1725</v>
      </c>
      <c r="O23" s="17">
        <f>(A1L251C4 + A1L251C5)</f>
        <v>1070314</v>
      </c>
      <c r="P23" s="16" t="s">
        <v>1726</v>
      </c>
      <c r="Q23" s="17">
        <f>(A1L232C7)</f>
        <v>487811</v>
      </c>
      <c r="R23" s="16" t="s">
        <v>1727</v>
      </c>
      <c r="S23" s="17">
        <f>(A1L232C8)</f>
        <v>495096</v>
      </c>
      <c r="T23" s="16" t="s">
        <v>1728</v>
      </c>
      <c r="U23" s="17">
        <f>(A1L251C7 + A1L251C8)</f>
        <v>982907</v>
      </c>
      <c r="V23" s="16" t="s">
        <v>1729</v>
      </c>
      <c r="W23" s="17">
        <f>(A1L232C10)</f>
        <v>474103</v>
      </c>
      <c r="X23" s="16" t="s">
        <v>1730</v>
      </c>
      <c r="Y23" s="17">
        <f>(A1L232C11)</f>
        <v>477140</v>
      </c>
      <c r="Z23" s="16" t="s">
        <v>1731</v>
      </c>
      <c r="AA23" s="17">
        <f>(A1L251C10 + A1L251C11)</f>
        <v>951243</v>
      </c>
      <c r="AB23" s="16" t="s">
        <v>1732</v>
      </c>
      <c r="AC23" s="17">
        <f>(A1L232C13)</f>
        <v>423239</v>
      </c>
      <c r="AD23" s="16" t="s">
        <v>1733</v>
      </c>
      <c r="AE23" s="17">
        <f>(A1L232C14)</f>
        <v>436032</v>
      </c>
      <c r="AF23" s="16" t="s">
        <v>1734</v>
      </c>
      <c r="AG23" s="17">
        <f>(A1L251C13 + A1L251C14)</f>
        <v>859271</v>
      </c>
      <c r="AH23" s="16" t="s">
        <v>1735</v>
      </c>
      <c r="AI23" s="17">
        <f>IF(RUN_YEARS &gt; 1,(A1L251C1 + A1L251C4) / 2, 0)</f>
        <v>582354.5</v>
      </c>
      <c r="AJ23" s="16" t="s">
        <v>1736</v>
      </c>
      <c r="AK23" s="17">
        <f>IF(RUN_YEARS &gt; 1,(A1L251C2 + A1L251C5) / 2, 0)</f>
        <v>591632</v>
      </c>
      <c r="AL23" s="16" t="s">
        <v>1737</v>
      </c>
      <c r="AM23" s="17">
        <f>(A1L251C16 + A1L251C17)</f>
        <v>1173986.5</v>
      </c>
      <c r="AN23" s="16" t="s">
        <v>1738</v>
      </c>
      <c r="AO23" s="17">
        <f>IF(RUN_YEARS &gt; 2,(A1L251C1 + A1L251C4 + A1L251C7) / 3, 0)</f>
        <v>550840</v>
      </c>
      <c r="AP23" s="16" t="s">
        <v>1739</v>
      </c>
      <c r="AQ23" s="17">
        <f>IF(RUN_YEARS &gt; 2,(A1L251C2 + A1L251C5 + A1L251C8) / 3, 0)</f>
        <v>559453.33333333337</v>
      </c>
      <c r="AR23" s="16" t="s">
        <v>1740</v>
      </c>
      <c r="AS23" s="17">
        <f>(A1L251C19 + A1L251C20)</f>
        <v>1110293.3333333335</v>
      </c>
      <c r="AT23" s="16" t="s">
        <v>1741</v>
      </c>
      <c r="AU23" s="17">
        <f>IF(RUN_YEARS &gt; 3,(A1L251C1 + A1L251C4 + A1L251C7 + A1L251C10) / 4, 0)</f>
        <v>531655.75</v>
      </c>
      <c r="AV23" s="16" t="s">
        <v>1742</v>
      </c>
      <c r="AW23" s="17">
        <f>IF(RUN_YEARS &gt; 3,(A1L251C2 + A1L251C5 + A1L251C8 + A1L251C11) / 4, 0)</f>
        <v>538875</v>
      </c>
      <c r="AX23" s="16" t="s">
        <v>1743</v>
      </c>
      <c r="AY23" s="17">
        <f>(A1L251C22 + A1L251C23)</f>
        <v>1070530.75</v>
      </c>
      <c r="AZ23" s="16" t="s">
        <v>1744</v>
      </c>
      <c r="BA23" s="17">
        <f>IF(RUN_YEARS &gt; 4,(A1L251C1 + A1L251C4 + A1L251C7 + A1L251C10 + A1L251C13) / 5, 0)</f>
        <v>509972.4</v>
      </c>
      <c r="BB23" s="16" t="s">
        <v>1745</v>
      </c>
      <c r="BC23" s="17">
        <f>IF(RUN_YEARS &gt; 4,(A1L251C2 + A1L251C5 + A1L251C8 + A1L251C11 + A1L251C14) / 5, 0)</f>
        <v>518306.4</v>
      </c>
      <c r="BD23" s="16" t="s">
        <v>1746</v>
      </c>
      <c r="BE23" s="17">
        <f>(A1L251C25 + A1L251C26)</f>
        <v>1028278.8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279682</v>
      </c>
      <c r="F24" s="16" t="s">
        <v>1748</v>
      </c>
      <c r="G24" s="17">
        <f>(A1L215C2 + A1L233C2)</f>
        <v>22227</v>
      </c>
      <c r="H24" s="16" t="s">
        <v>1749</v>
      </c>
      <c r="I24" s="17">
        <f>(A1L252C1 + A1L252C2)</f>
        <v>301909</v>
      </c>
      <c r="J24" s="16" t="s">
        <v>1750</v>
      </c>
      <c r="K24" s="17">
        <f>(A1L215C4 + A1L233C4)</f>
        <v>254594</v>
      </c>
      <c r="L24" s="16" t="s">
        <v>1751</v>
      </c>
      <c r="M24" s="17">
        <f>(A1L215C5 + A1L233C5)</f>
        <v>11783</v>
      </c>
      <c r="N24" s="16" t="s">
        <v>1752</v>
      </c>
      <c r="O24" s="17">
        <f>(A1L252C4 + A1L252C5)</f>
        <v>266377</v>
      </c>
      <c r="P24" s="16" t="s">
        <v>1753</v>
      </c>
      <c r="Q24" s="17">
        <f>(A1L215C7 + A1L233C7)</f>
        <v>262423</v>
      </c>
      <c r="R24" s="16" t="s">
        <v>1754</v>
      </c>
      <c r="S24" s="17">
        <f>(A1L215C8 + A1L233C8)</f>
        <v>15132</v>
      </c>
      <c r="T24" s="16" t="s">
        <v>1755</v>
      </c>
      <c r="U24" s="17">
        <f>(A1L252C7 + A1L252C8)</f>
        <v>277555</v>
      </c>
      <c r="V24" s="16" t="s">
        <v>1756</v>
      </c>
      <c r="W24" s="17">
        <f>(A1L215C10 + A1L233C10)</f>
        <v>295723</v>
      </c>
      <c r="X24" s="16" t="s">
        <v>1757</v>
      </c>
      <c r="Y24" s="17">
        <f>(A1L215C11 + A1L233C11)</f>
        <v>41236</v>
      </c>
      <c r="Z24" s="16" t="s">
        <v>1758</v>
      </c>
      <c r="AA24" s="17">
        <f>(A1L252C10 + A1L252C11)</f>
        <v>336959</v>
      </c>
      <c r="AB24" s="16" t="s">
        <v>1759</v>
      </c>
      <c r="AC24" s="17">
        <f>(A1L215C13 + A1L233C13)</f>
        <v>260351</v>
      </c>
      <c r="AD24" s="16" t="s">
        <v>1760</v>
      </c>
      <c r="AE24" s="17">
        <f>(A1L215C14 + A1L233C14)</f>
        <v>13623</v>
      </c>
      <c r="AF24" s="16" t="s">
        <v>1761</v>
      </c>
      <c r="AG24" s="17">
        <f>(A1L252C13 + A1L252C14)</f>
        <v>273974</v>
      </c>
      <c r="AH24" s="16" t="s">
        <v>1762</v>
      </c>
      <c r="AI24" s="17">
        <f>IF(RUN_YEARS &gt; 1,(A1L252C1 + A1L252C4) / 2, 0)</f>
        <v>267138</v>
      </c>
      <c r="AJ24" s="16" t="s">
        <v>1763</v>
      </c>
      <c r="AK24" s="17">
        <f>IF(RUN_YEARS &gt; 1,(A1L252C2 + A1L252C5) / 2, 0)</f>
        <v>17005</v>
      </c>
      <c r="AL24" s="16" t="s">
        <v>1764</v>
      </c>
      <c r="AM24" s="17">
        <f>(A1L252C16 + A1L252C17)</f>
        <v>284143</v>
      </c>
      <c r="AN24" s="16" t="s">
        <v>1765</v>
      </c>
      <c r="AO24" s="17">
        <f>IF(RUN_YEARS &gt; 2,(A1L252C1 + A1L252C4 + A1L252C7) / 3, 0)</f>
        <v>265566.33333333331</v>
      </c>
      <c r="AP24" s="16" t="s">
        <v>1766</v>
      </c>
      <c r="AQ24" s="17">
        <f>IF(RUN_YEARS &gt; 2,(A1L252C2 + A1L252C5 + A1L252C8) / 3, 0)</f>
        <v>16380.666666666666</v>
      </c>
      <c r="AR24" s="16" t="s">
        <v>1767</v>
      </c>
      <c r="AS24" s="17">
        <f>(A1L252C19 + A1L252C20)</f>
        <v>281947</v>
      </c>
      <c r="AT24" s="16" t="s">
        <v>1768</v>
      </c>
      <c r="AU24" s="17">
        <f>IF(RUN_YEARS &gt; 3,(A1L252C1 + A1L252C4 + A1L252C7 + A1L252C10) / 4, 0)</f>
        <v>273105.5</v>
      </c>
      <c r="AV24" s="16" t="s">
        <v>1769</v>
      </c>
      <c r="AW24" s="17">
        <f>IF(RUN_YEARS &gt; 3,(A1L252C2 + A1L252C5 + A1L252C8 + A1L252C11) / 4, 0)</f>
        <v>22594.5</v>
      </c>
      <c r="AX24" s="16" t="s">
        <v>1770</v>
      </c>
      <c r="AY24" s="17">
        <f>(A1L252C22 + A1L252C23)</f>
        <v>295700</v>
      </c>
      <c r="AZ24" s="16" t="s">
        <v>1771</v>
      </c>
      <c r="BA24" s="17">
        <f>IF(RUN_YEARS &gt; 4,(A1L252C1 + A1L252C4 + A1L252C7 + A1L252C10 + A1L252C13) / 5, 0)</f>
        <v>270554.59999999998</v>
      </c>
      <c r="BB24" s="16" t="s">
        <v>1772</v>
      </c>
      <c r="BC24" s="17">
        <f>IF(RUN_YEARS &gt; 4,(A1L252C2 + A1L252C5 + A1L252C8 + A1L252C11 + A1L252C14) / 5, 0)</f>
        <v>20800.2</v>
      </c>
      <c r="BD24" s="16" t="s">
        <v>1773</v>
      </c>
      <c r="BE24" s="17">
        <f>(A1L252C25 + A1L252C26)</f>
        <v>291354.8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1197658</v>
      </c>
      <c r="F25" s="16" t="s">
        <v>1775</v>
      </c>
      <c r="G25" s="17">
        <f>(A1L215C2 + A1L234C2)</f>
        <v>957655</v>
      </c>
      <c r="H25" s="16" t="s">
        <v>1776</v>
      </c>
      <c r="I25" s="17">
        <f>(A1L253C1 + A1L253C2)</f>
        <v>2155313</v>
      </c>
      <c r="J25" s="16" t="s">
        <v>1777</v>
      </c>
      <c r="K25" s="17">
        <f>(A1L215C4 + A1L234C4)</f>
        <v>1069651</v>
      </c>
      <c r="L25" s="16" t="s">
        <v>1778</v>
      </c>
      <c r="M25" s="17">
        <f>(A1L215C5 + A1L234C5)</f>
        <v>842428</v>
      </c>
      <c r="N25" s="16" t="s">
        <v>1779</v>
      </c>
      <c r="O25" s="17">
        <f>(A1L253C4 + A1L253C5)</f>
        <v>1912079</v>
      </c>
      <c r="P25" s="16" t="s">
        <v>1780</v>
      </c>
      <c r="Q25" s="17">
        <f>(A1L215C7 + A1L234C7)</f>
        <v>1049234</v>
      </c>
      <c r="R25" s="16" t="s">
        <v>1781</v>
      </c>
      <c r="S25" s="17">
        <f>(A1L215C8 + A1L234C8)</f>
        <v>815561</v>
      </c>
      <c r="T25" s="16" t="s">
        <v>1782</v>
      </c>
      <c r="U25" s="17">
        <f>(A1L253C7 + A1L253C8)</f>
        <v>1864795</v>
      </c>
      <c r="V25" s="16" t="s">
        <v>1783</v>
      </c>
      <c r="W25" s="17">
        <f>(A1L215C10 + A1L234C10)</f>
        <v>1058104</v>
      </c>
      <c r="X25" s="16" t="s">
        <v>1784</v>
      </c>
      <c r="Y25" s="17">
        <f>(A1L215C11 + A1L234C11)</f>
        <v>811977</v>
      </c>
      <c r="Z25" s="16" t="s">
        <v>1785</v>
      </c>
      <c r="AA25" s="17">
        <f>(A1L253C10 + A1L253C11)</f>
        <v>1870081</v>
      </c>
      <c r="AB25" s="16" t="s">
        <v>1786</v>
      </c>
      <c r="AC25" s="17">
        <f>(A1L215C13 + A1L234C13)</f>
        <v>943378</v>
      </c>
      <c r="AD25" s="16" t="s">
        <v>1787</v>
      </c>
      <c r="AE25" s="17">
        <f>(A1L215C14 + A1L234C14)</f>
        <v>718061</v>
      </c>
      <c r="AF25" s="16" t="s">
        <v>1788</v>
      </c>
      <c r="AG25" s="17">
        <f>(A1L253C13 + A1L253C14)</f>
        <v>1661439</v>
      </c>
      <c r="AH25" s="16" t="s">
        <v>1789</v>
      </c>
      <c r="AI25" s="17">
        <f>IF(RUN_YEARS &gt; 1,(A1L253C1 + A1L253C4) / 2, 0)</f>
        <v>1133654.5</v>
      </c>
      <c r="AJ25" s="16" t="s">
        <v>1790</v>
      </c>
      <c r="AK25" s="17">
        <f>IF(RUN_YEARS &gt; 1,(A1L253C2 + A1L253C5) / 2, 0)</f>
        <v>900041.5</v>
      </c>
      <c r="AL25" s="16" t="s">
        <v>1791</v>
      </c>
      <c r="AM25" s="17">
        <f>(A1L253C16 + A1L253C17)</f>
        <v>2033696</v>
      </c>
      <c r="AN25" s="16" t="s">
        <v>1792</v>
      </c>
      <c r="AO25" s="17">
        <f>IF(RUN_YEARS &gt; 2,(A1L253C1 + A1L253C4 + A1L253C7) / 3, 0)</f>
        <v>1105514.3333333333</v>
      </c>
      <c r="AP25" s="16" t="s">
        <v>1793</v>
      </c>
      <c r="AQ25" s="17">
        <f>IF(RUN_YEARS &gt; 2,(A1L253C2 + A1L253C5 + A1L253C8) / 3, 0)</f>
        <v>871881.33333333337</v>
      </c>
      <c r="AR25" s="16" t="s">
        <v>1794</v>
      </c>
      <c r="AS25" s="17">
        <f>(A1L253C19 + A1L253C20)</f>
        <v>1977395.6666666665</v>
      </c>
      <c r="AT25" s="16" t="s">
        <v>1795</v>
      </c>
      <c r="AU25" s="17">
        <f>IF(RUN_YEARS &gt; 3,(A1L253C1 + A1L253C4 + A1L253C7 + A1L253C10) / 4, 0)</f>
        <v>1093661.75</v>
      </c>
      <c r="AV25" s="16" t="s">
        <v>1796</v>
      </c>
      <c r="AW25" s="17">
        <f>IF(RUN_YEARS &gt; 3,(A1L253C2 + A1L253C5 + A1L253C8 + A1L253C11) / 4, 0)</f>
        <v>856905.25</v>
      </c>
      <c r="AX25" s="16" t="s">
        <v>1797</v>
      </c>
      <c r="AY25" s="17">
        <f>(A1L253C22 + A1L253C23)</f>
        <v>1950567</v>
      </c>
      <c r="AZ25" s="16" t="s">
        <v>1798</v>
      </c>
      <c r="BA25" s="17">
        <f>IF(RUN_YEARS &gt; 4,(A1L253C1 + A1L253C4 + A1L253C7 + A1L253C10 + A1L253C13) / 5, 0)</f>
        <v>1063605</v>
      </c>
      <c r="BB25" s="16" t="s">
        <v>1799</v>
      </c>
      <c r="BC25" s="17">
        <f>IF(RUN_YEARS &gt; 4,(A1L253C2 + A1L253C5 + A1L253C8 + A1L253C11 + A1L253C14) / 5, 0)</f>
        <v>829136.4</v>
      </c>
      <c r="BD25" s="16" t="s">
        <v>1800</v>
      </c>
      <c r="BE25" s="17">
        <f>(A1L253C25 + A1L253C26)</f>
        <v>1892741.4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6179619</v>
      </c>
      <c r="F26" s="16" t="s">
        <v>1802</v>
      </c>
      <c r="G26" s="17">
        <f>(A1L216C2 + A1L235C2)</f>
        <v>4564606</v>
      </c>
      <c r="H26" s="16" t="s">
        <v>1803</v>
      </c>
      <c r="I26" s="17">
        <f>(A1L254C1 + A1L254C2)</f>
        <v>10744225</v>
      </c>
      <c r="J26" s="16" t="s">
        <v>1804</v>
      </c>
      <c r="K26" s="17">
        <f>(A1L216C4 + A1L235C4)</f>
        <v>5922478</v>
      </c>
      <c r="L26" s="16" t="s">
        <v>1805</v>
      </c>
      <c r="M26" s="17">
        <f>(A1L216C5 + A1L235C5)</f>
        <v>4369055</v>
      </c>
      <c r="N26" s="16" t="s">
        <v>1806</v>
      </c>
      <c r="O26" s="17">
        <f>(A1L254C4 + A1L254C5)</f>
        <v>10291533</v>
      </c>
      <c r="P26" s="16" t="s">
        <v>1807</v>
      </c>
      <c r="Q26" s="17">
        <f>(A1L216C7 + A1L235C7)</f>
        <v>5938083</v>
      </c>
      <c r="R26" s="16" t="s">
        <v>1808</v>
      </c>
      <c r="S26" s="17">
        <f>(A1L216C8 + A1L235C8)</f>
        <v>4419298</v>
      </c>
      <c r="T26" s="16" t="s">
        <v>1809</v>
      </c>
      <c r="U26" s="17">
        <f>(A1L254C7 + A1L254C8)</f>
        <v>10357381</v>
      </c>
      <c r="V26" s="16" t="s">
        <v>1810</v>
      </c>
      <c r="W26" s="17">
        <f>(A1L216C10 + A1L235C10)</f>
        <v>5709176</v>
      </c>
      <c r="X26" s="16" t="s">
        <v>1811</v>
      </c>
      <c r="Y26" s="17">
        <f>(A1L216C11 + A1L235C11)</f>
        <v>4293828</v>
      </c>
      <c r="Z26" s="16" t="s">
        <v>1812</v>
      </c>
      <c r="AA26" s="17">
        <f>(A1L254C10 + A1L254C11)</f>
        <v>10003004</v>
      </c>
      <c r="AB26" s="16" t="s">
        <v>1813</v>
      </c>
      <c r="AC26" s="17">
        <f>(A1L216C13 + A1L235C13)</f>
        <v>5135380</v>
      </c>
      <c r="AD26" s="16" t="s">
        <v>1814</v>
      </c>
      <c r="AE26" s="17">
        <f>(A1L216C14 + A1L235C14)</f>
        <v>3968687</v>
      </c>
      <c r="AF26" s="16" t="s">
        <v>1815</v>
      </c>
      <c r="AG26" s="17">
        <f>(A1L254C13 + A1L254C14)</f>
        <v>9104067</v>
      </c>
      <c r="AH26" s="16" t="s">
        <v>1816</v>
      </c>
      <c r="AI26" s="17">
        <f>IF(RUN_YEARS &gt; 1,(A1L254C1 + A1L254C4) / 2, 0)</f>
        <v>6051048.5</v>
      </c>
      <c r="AJ26" s="16" t="s">
        <v>1817</v>
      </c>
      <c r="AK26" s="17">
        <f>IF(RUN_YEARS &gt; 1,(A1L254C2 + A1L254C5) / 2, 0)</f>
        <v>4466830.5</v>
      </c>
      <c r="AL26" s="16" t="s">
        <v>1818</v>
      </c>
      <c r="AM26" s="17">
        <f>(A1L254C16 + A1L254C17)</f>
        <v>10517879</v>
      </c>
      <c r="AN26" s="16" t="s">
        <v>1819</v>
      </c>
      <c r="AO26" s="17">
        <f>IF(RUN_YEARS &gt; 2,(A1L254C1 + A1L254C4 + A1L254C7) / 3, 0)</f>
        <v>6013393.333333333</v>
      </c>
      <c r="AP26" s="16" t="s">
        <v>1820</v>
      </c>
      <c r="AQ26" s="17">
        <f>IF(RUN_YEARS &gt; 2,(A1L254C2 + A1L254C5 + A1L254C8) / 3, 0)</f>
        <v>4450986.333333333</v>
      </c>
      <c r="AR26" s="16" t="s">
        <v>1821</v>
      </c>
      <c r="AS26" s="17">
        <f>(A1L254C19 + A1L254C20)</f>
        <v>10464379.666666666</v>
      </c>
      <c r="AT26" s="16" t="s">
        <v>1822</v>
      </c>
      <c r="AU26" s="17">
        <f>IF(RUN_YEARS &gt; 3,(A1L254C1 + A1L254C4 + A1L254C7 + A1L254C10) / 4, 0)</f>
        <v>5937339</v>
      </c>
      <c r="AV26" s="16" t="s">
        <v>1823</v>
      </c>
      <c r="AW26" s="17">
        <f>IF(RUN_YEARS &gt; 3,(A1L254C2 + A1L254C5 + A1L254C8 + A1L254C11) / 4, 0)</f>
        <v>4411696.75</v>
      </c>
      <c r="AX26" s="16" t="s">
        <v>1824</v>
      </c>
      <c r="AY26" s="17">
        <f>(A1L254C22 + A1L254C23)</f>
        <v>10349035.75</v>
      </c>
      <c r="AZ26" s="16" t="s">
        <v>1825</v>
      </c>
      <c r="BA26" s="17">
        <f>IF(RUN_YEARS &gt; 4,(A1L254C1 + A1L254C4 + A1L254C7 + A1L254C10 + A1L254C13) / 5, 0)</f>
        <v>5776947.2000000002</v>
      </c>
      <c r="BB26" s="16" t="s">
        <v>1826</v>
      </c>
      <c r="BC26" s="17">
        <f>IF(RUN_YEARS &gt; 4,(A1L254C2 + A1L254C5 + A1L254C8 + A1L254C11 + A1L254C14) / 5, 0)</f>
        <v>4323094.8</v>
      </c>
      <c r="BD26" s="16" t="s">
        <v>1827</v>
      </c>
      <c r="BE26" s="17">
        <f>(A1L254C25 + A1L254C26)</f>
        <v>10100042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2.9129999999999998</v>
      </c>
      <c r="F9" s="16" t="s">
        <v>1885</v>
      </c>
      <c r="G9" s="15">
        <v>8.7240000000000002</v>
      </c>
      <c r="H9" s="16" t="s">
        <v>1886</v>
      </c>
      <c r="I9" s="17">
        <f>(A1L302C1 + A1L302C2)</f>
        <v>11.637</v>
      </c>
      <c r="J9" s="16" t="s">
        <v>1885</v>
      </c>
      <c r="K9" s="15">
        <v>3.2509999999999999</v>
      </c>
      <c r="L9" s="16" t="s">
        <v>1885</v>
      </c>
      <c r="M9" s="15">
        <v>8.7910000000000004</v>
      </c>
      <c r="N9" s="16" t="s">
        <v>1887</v>
      </c>
      <c r="O9" s="17">
        <f>(A1L302C4 + A1L302C5)</f>
        <v>12.042</v>
      </c>
      <c r="P9" s="16" t="s">
        <v>1885</v>
      </c>
      <c r="Q9" s="15">
        <v>3.625</v>
      </c>
      <c r="R9" s="16" t="s">
        <v>1885</v>
      </c>
      <c r="S9" s="15">
        <v>9.8539999999999992</v>
      </c>
      <c r="T9" s="16" t="s">
        <v>1888</v>
      </c>
      <c r="U9" s="17">
        <f>(A1L302C7 + A1L302C8)</f>
        <v>13.478999999999999</v>
      </c>
      <c r="V9" s="16" t="s">
        <v>1885</v>
      </c>
      <c r="W9" s="15">
        <v>3.262</v>
      </c>
      <c r="X9" s="16" t="s">
        <v>1885</v>
      </c>
      <c r="Y9" s="15">
        <v>10.002000000000001</v>
      </c>
      <c r="Z9" s="16" t="s">
        <v>1889</v>
      </c>
      <c r="AA9" s="17">
        <f>(A1L302C10 + A1L302C11)</f>
        <v>13.264000000000001</v>
      </c>
      <c r="AB9" s="16" t="s">
        <v>1885</v>
      </c>
      <c r="AC9" s="15">
        <v>2.9289999999999998</v>
      </c>
      <c r="AD9" s="16" t="s">
        <v>1885</v>
      </c>
      <c r="AE9" s="15">
        <v>9.9079999999999995</v>
      </c>
      <c r="AF9" s="16" t="s">
        <v>1890</v>
      </c>
      <c r="AG9" s="17">
        <f>(A1L302C13 + A1L302C14)</f>
        <v>12.837</v>
      </c>
      <c r="AH9" s="16" t="s">
        <v>1891</v>
      </c>
      <c r="AI9" s="17">
        <f>IF(RUN_YEARS &gt; 1,(A1L302C3 + A1L302C6) / 2, 0 )</f>
        <v>11.839500000000001</v>
      </c>
      <c r="AJ9" s="16" t="s">
        <v>1892</v>
      </c>
      <c r="AK9" s="17">
        <f>IF(RUN_YEARS &gt; 2,(A1L302C3 + A1L302C6 + A1L302C9) / 3, 0 )</f>
        <v>12.386000000000001</v>
      </c>
      <c r="AL9" s="16" t="s">
        <v>1893</v>
      </c>
      <c r="AM9" s="17">
        <f>IF(RUN_YEARS &gt; 3,(A1L302C3 + A1L302C6 + A1L302C9 + A1L302C12) / 4, 0 )</f>
        <v>12.605500000000001</v>
      </c>
      <c r="AN9" s="16" t="s">
        <v>1894</v>
      </c>
      <c r="AO9" s="17">
        <f>IF(RUN_YEARS &gt; 4,(A1L302C3 + A1L302C6 + A1L302C9 + A1L302C12 + A1L302C15) / 5, 0 )</f>
        <v>12.6518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5.5759999999999996</v>
      </c>
      <c r="F10" s="16" t="s">
        <v>1895</v>
      </c>
      <c r="G10" s="15">
        <v>7.8360000000000003</v>
      </c>
      <c r="H10" s="16" t="s">
        <v>1896</v>
      </c>
      <c r="I10" s="17">
        <f>(A1L303C1 + A1L303C2)</f>
        <v>13.411999999999999</v>
      </c>
      <c r="J10" s="16" t="s">
        <v>1895</v>
      </c>
      <c r="K10" s="15">
        <v>4.9790000000000001</v>
      </c>
      <c r="L10" s="16" t="s">
        <v>1895</v>
      </c>
      <c r="M10" s="15">
        <v>6.7510000000000003</v>
      </c>
      <c r="N10" s="16" t="s">
        <v>1897</v>
      </c>
      <c r="O10" s="17">
        <f>(A1L303C4 + A1L303C5)</f>
        <v>11.73</v>
      </c>
      <c r="P10" s="16" t="s">
        <v>1895</v>
      </c>
      <c r="Q10" s="15">
        <v>5.7629999999999999</v>
      </c>
      <c r="R10" s="16" t="s">
        <v>1895</v>
      </c>
      <c r="S10" s="15">
        <v>7.7130000000000001</v>
      </c>
      <c r="T10" s="16" t="s">
        <v>1898</v>
      </c>
      <c r="U10" s="17">
        <f>(A1L303C7 + A1L303C8)</f>
        <v>13.475999999999999</v>
      </c>
      <c r="V10" s="16" t="s">
        <v>1895</v>
      </c>
      <c r="W10" s="15">
        <v>5.6669999999999998</v>
      </c>
      <c r="X10" s="16" t="s">
        <v>1895</v>
      </c>
      <c r="Y10" s="15">
        <v>7.8040000000000003</v>
      </c>
      <c r="Z10" s="16" t="s">
        <v>1899</v>
      </c>
      <c r="AA10" s="17">
        <f>(A1L303C10 + A1L303C11)</f>
        <v>13.471</v>
      </c>
      <c r="AB10" s="16" t="s">
        <v>1895</v>
      </c>
      <c r="AC10" s="15">
        <v>5.0490000000000004</v>
      </c>
      <c r="AD10" s="16" t="s">
        <v>1895</v>
      </c>
      <c r="AE10" s="15">
        <v>6.7839999999999998</v>
      </c>
      <c r="AF10" s="16" t="s">
        <v>1900</v>
      </c>
      <c r="AG10" s="17">
        <f>(A1L303C13 + A1L303C14)</f>
        <v>11.833</v>
      </c>
      <c r="AH10" s="16" t="s">
        <v>1901</v>
      </c>
      <c r="AI10" s="17">
        <f>IF(RUN_YEARS &gt; 1,(A1L303C3 + A1L303C6) / 2, 0 )</f>
        <v>12.571</v>
      </c>
      <c r="AJ10" s="16" t="s">
        <v>1902</v>
      </c>
      <c r="AK10" s="17">
        <f>IF(RUN_YEARS &gt; 2,(A1L303C3 + A1L303C6 + A1L303C9) / 3, 0 )</f>
        <v>12.872666666666666</v>
      </c>
      <c r="AL10" s="16" t="s">
        <v>1903</v>
      </c>
      <c r="AM10" s="17">
        <f>IF(RUN_YEARS &gt; 3,(A1L303C3 + A1L303C6 + A1L303C9 + A1L303C12) / 4, 0 )</f>
        <v>13.02225</v>
      </c>
      <c r="AN10" s="16" t="s">
        <v>1904</v>
      </c>
      <c r="AO10" s="17">
        <f>IF(RUN_YEARS &gt; 4,(A1L303C3 + A1L303C6 + A1L303C9 + A1L303C12 + A1L303C15) / 5, 0 )</f>
        <v>12.7844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8.488999999999999</v>
      </c>
      <c r="F11" s="16" t="s">
        <v>1906</v>
      </c>
      <c r="G11" s="17">
        <f>(A1L302C2 + A1L303C2)</f>
        <v>16.560000000000002</v>
      </c>
      <c r="H11" s="16" t="s">
        <v>1907</v>
      </c>
      <c r="I11" s="17">
        <f>(A1L304C1 + A1L304C2)</f>
        <v>25.048999999999999</v>
      </c>
      <c r="J11" s="16" t="s">
        <v>1908</v>
      </c>
      <c r="K11" s="17">
        <f>(A1L302C4 + A1L303C4)</f>
        <v>8.23</v>
      </c>
      <c r="L11" s="16" t="s">
        <v>1909</v>
      </c>
      <c r="M11" s="17">
        <f>(A1L302C5 + A1L303C5)</f>
        <v>15.542000000000002</v>
      </c>
      <c r="N11" s="16" t="s">
        <v>1910</v>
      </c>
      <c r="O11" s="17">
        <f>(A1L304C4 + A1L304C5)</f>
        <v>23.772000000000002</v>
      </c>
      <c r="P11" s="16" t="s">
        <v>1911</v>
      </c>
      <c r="Q11" s="17">
        <f>(A1L302C7 + A1L303C7)</f>
        <v>9.3879999999999999</v>
      </c>
      <c r="R11" s="16" t="s">
        <v>1912</v>
      </c>
      <c r="S11" s="17">
        <f>(A1L302C8 + A1L303C8)</f>
        <v>17.567</v>
      </c>
      <c r="T11" s="16" t="s">
        <v>1913</v>
      </c>
      <c r="U11" s="17">
        <f>(A1L304C7 + A1L304C8)</f>
        <v>26.954999999999998</v>
      </c>
      <c r="V11" s="16" t="s">
        <v>1914</v>
      </c>
      <c r="W11" s="17">
        <f>(A1L302C10 + A1L303C10)</f>
        <v>8.9290000000000003</v>
      </c>
      <c r="X11" s="16" t="s">
        <v>1915</v>
      </c>
      <c r="Y11" s="17">
        <f>(A1L302C11 + A1L303C11)</f>
        <v>17.806000000000001</v>
      </c>
      <c r="Z11" s="16" t="s">
        <v>1916</v>
      </c>
      <c r="AA11" s="17">
        <f>(A1L304C10 + A1L304C11)</f>
        <v>26.734999999999999</v>
      </c>
      <c r="AB11" s="16" t="s">
        <v>1917</v>
      </c>
      <c r="AC11" s="17">
        <f>(A1L302C13 + A1L303C13)</f>
        <v>7.9779999999999998</v>
      </c>
      <c r="AD11" s="16" t="s">
        <v>1918</v>
      </c>
      <c r="AE11" s="17">
        <f>(A1L302C14 + A1L303C14)</f>
        <v>16.692</v>
      </c>
      <c r="AF11" s="16" t="s">
        <v>1919</v>
      </c>
      <c r="AG11" s="17">
        <f>(A1L304C13 + A1L304C14)</f>
        <v>24.67</v>
      </c>
      <c r="AH11" s="16" t="s">
        <v>1920</v>
      </c>
      <c r="AI11" s="17">
        <f>IF(RUN_YEARS &gt; 1,(A1L304C3 + A1L304C6) / 2, 0 )</f>
        <v>24.410499999999999</v>
      </c>
      <c r="AJ11" s="16" t="s">
        <v>1921</v>
      </c>
      <c r="AK11" s="17">
        <f>IF(RUN_YEARS &gt; 2,(A1L304C3 + A1L304C6 + A1L304C9) / 3, 0 )</f>
        <v>25.258666666666667</v>
      </c>
      <c r="AL11" s="16" t="s">
        <v>1922</v>
      </c>
      <c r="AM11" s="17">
        <f>IF(RUN_YEARS &gt; 3,(A1L304C3 + A1L304C6 + A1L304C9 + A1L304C12) / 4, 0 )</f>
        <v>25.627749999999999</v>
      </c>
      <c r="AN11" s="16" t="s">
        <v>1923</v>
      </c>
      <c r="AO11" s="17">
        <f>IF(RUN_YEARS &gt; 4,(A1L304C3 + A1L304C6 + A1L304C9 + A1L304C12 + A1L304C15) / 5, 0 )</f>
        <v>25.436199999999999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310.80900000000003</v>
      </c>
      <c r="F12" s="16" t="s">
        <v>1924</v>
      </c>
      <c r="G12" s="15">
        <v>391.18200000000002</v>
      </c>
      <c r="H12" s="16" t="s">
        <v>1925</v>
      </c>
      <c r="I12" s="17">
        <f>(A1L305C1 + A1L305C2)</f>
        <v>701.99099999999999</v>
      </c>
      <c r="J12" s="16" t="s">
        <v>1924</v>
      </c>
      <c r="K12" s="15">
        <v>310.33999999999997</v>
      </c>
      <c r="L12" s="16" t="s">
        <v>1924</v>
      </c>
      <c r="M12" s="15">
        <v>387.19200000000001</v>
      </c>
      <c r="N12" s="16" t="s">
        <v>1926</v>
      </c>
      <c r="O12" s="17">
        <f>(A1L305C4 + A1L305C5)</f>
        <v>697.53199999999993</v>
      </c>
      <c r="P12" s="16" t="s">
        <v>1924</v>
      </c>
      <c r="Q12" s="15">
        <v>283.452</v>
      </c>
      <c r="R12" s="16" t="s">
        <v>1924</v>
      </c>
      <c r="S12" s="15">
        <v>400.69200000000001</v>
      </c>
      <c r="T12" s="16" t="s">
        <v>1927</v>
      </c>
      <c r="U12" s="17">
        <f>(A1L305C7 + A1L305C8)</f>
        <v>684.14400000000001</v>
      </c>
      <c r="V12" s="16" t="s">
        <v>1924</v>
      </c>
      <c r="W12" s="15">
        <v>289.928</v>
      </c>
      <c r="X12" s="16" t="s">
        <v>1924</v>
      </c>
      <c r="Y12" s="15">
        <v>397.82499999999999</v>
      </c>
      <c r="Z12" s="16" t="s">
        <v>1928</v>
      </c>
      <c r="AA12" s="17">
        <f>(A1L305C10 + A1L305C11)</f>
        <v>687.75299999999993</v>
      </c>
      <c r="AB12" s="16" t="s">
        <v>1924</v>
      </c>
      <c r="AC12" s="15">
        <v>277.98099999999999</v>
      </c>
      <c r="AD12" s="16" t="s">
        <v>1924</v>
      </c>
      <c r="AE12" s="15">
        <v>387.63299999999998</v>
      </c>
      <c r="AF12" s="16" t="s">
        <v>1929</v>
      </c>
      <c r="AG12" s="17">
        <f>(A1L305C13 + A1L305C14)</f>
        <v>665.61400000000003</v>
      </c>
      <c r="AH12" s="16" t="s">
        <v>1930</v>
      </c>
      <c r="AI12" s="17">
        <f>IF(RUN_YEARS &gt; 1,(A1L305C3 + A1L305C6) / 2, 0 )</f>
        <v>699.76149999999996</v>
      </c>
      <c r="AJ12" s="16" t="s">
        <v>1931</v>
      </c>
      <c r="AK12" s="17">
        <f>IF(RUN_YEARS &gt; 2,(A1L305C3 + A1L305C6 + A1L305C9) / 3, 0 )</f>
        <v>694.55566666666664</v>
      </c>
      <c r="AL12" s="16" t="s">
        <v>1932</v>
      </c>
      <c r="AM12" s="17">
        <f>IF(RUN_YEARS &gt; 3,(A1L305C3 + A1L305C6 + A1L305C9 + A1L305C12) / 4, 0 )</f>
        <v>692.85500000000002</v>
      </c>
      <c r="AN12" s="16" t="s">
        <v>1933</v>
      </c>
      <c r="AO12" s="17">
        <f>IF(RUN_YEARS &gt; 4,(A1L305C3 + A1L305C6 + A1L305C9 + A1L305C12 + A1L305C15) / 5, 0 )</f>
        <v>687.40679999999998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1007.073</v>
      </c>
      <c r="F13" s="16" t="s">
        <v>1934</v>
      </c>
      <c r="G13" s="15">
        <v>955.673</v>
      </c>
      <c r="H13" s="16" t="s">
        <v>1935</v>
      </c>
      <c r="I13" s="17">
        <f>(A1L306C1 + A1L306C2)</f>
        <v>1962.7460000000001</v>
      </c>
      <c r="J13" s="16" t="s">
        <v>1934</v>
      </c>
      <c r="K13" s="15">
        <v>1055.4159999999999</v>
      </c>
      <c r="L13" s="16" t="s">
        <v>1934</v>
      </c>
      <c r="M13" s="15">
        <v>1001.645</v>
      </c>
      <c r="N13" s="16" t="s">
        <v>1936</v>
      </c>
      <c r="O13" s="17">
        <f>(A1L306C4 + A1L306C5)</f>
        <v>2057.0609999999997</v>
      </c>
      <c r="P13" s="16" t="s">
        <v>1934</v>
      </c>
      <c r="Q13" s="15">
        <v>744.16499999999996</v>
      </c>
      <c r="R13" s="16" t="s">
        <v>1934</v>
      </c>
      <c r="S13" s="15">
        <v>740.37699999999995</v>
      </c>
      <c r="T13" s="16" t="s">
        <v>1937</v>
      </c>
      <c r="U13" s="17">
        <f>(A1L306C7 + A1L306C8)</f>
        <v>1484.5419999999999</v>
      </c>
      <c r="V13" s="16" t="s">
        <v>1934</v>
      </c>
      <c r="W13" s="15">
        <v>662.72799999999995</v>
      </c>
      <c r="X13" s="16" t="s">
        <v>1934</v>
      </c>
      <c r="Y13" s="15">
        <v>664.40599999999995</v>
      </c>
      <c r="Z13" s="16" t="s">
        <v>1938</v>
      </c>
      <c r="AA13" s="17">
        <f>(A1L306C10 + A1L306C11)</f>
        <v>1327.134</v>
      </c>
      <c r="AB13" s="16" t="s">
        <v>1934</v>
      </c>
      <c r="AC13" s="15">
        <v>628.67100000000005</v>
      </c>
      <c r="AD13" s="16" t="s">
        <v>1934</v>
      </c>
      <c r="AE13" s="15">
        <v>622.46699999999998</v>
      </c>
      <c r="AF13" s="16" t="s">
        <v>1939</v>
      </c>
      <c r="AG13" s="17">
        <f>(A1L306C13 + A1L306C14)</f>
        <v>1251.1379999999999</v>
      </c>
      <c r="AH13" s="16" t="s">
        <v>1940</v>
      </c>
      <c r="AI13" s="17">
        <f>IF(RUN_YEARS &gt; 1,(A1L306C3 + A1L306C6) / 2, 0 )</f>
        <v>2009.9034999999999</v>
      </c>
      <c r="AJ13" s="16" t="s">
        <v>1941</v>
      </c>
      <c r="AK13" s="17">
        <f>IF(RUN_YEARS &gt; 2,(A1L306C3 + A1L306C6 + A1L306C9) / 3, 0 )</f>
        <v>1834.7830000000001</v>
      </c>
      <c r="AL13" s="16" t="s">
        <v>1942</v>
      </c>
      <c r="AM13" s="17">
        <f>IF(RUN_YEARS &gt; 3,(A1L306C3 + A1L306C6 + A1L306C9 + A1L306C12) / 4, 0 )</f>
        <v>1707.87075</v>
      </c>
      <c r="AN13" s="16" t="s">
        <v>1943</v>
      </c>
      <c r="AO13" s="17">
        <f>IF(RUN_YEARS &gt; 4,(A1L306C3 + A1L306C6 + A1L306C9 + A1L306C12 + A1L306C15) / 5, 0 )</f>
        <v>1616.5242000000001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4.4219999999999997</v>
      </c>
      <c r="F14" s="16" t="s">
        <v>1944</v>
      </c>
      <c r="G14" s="15">
        <v>4.3360000000000003</v>
      </c>
      <c r="H14" s="16" t="s">
        <v>1945</v>
      </c>
      <c r="I14" s="17">
        <f>(A1L307C1 + A1L307C2)</f>
        <v>8.7579999999999991</v>
      </c>
      <c r="J14" s="16" t="s">
        <v>1944</v>
      </c>
      <c r="K14" s="15">
        <v>5.5250000000000004</v>
      </c>
      <c r="L14" s="16" t="s">
        <v>1944</v>
      </c>
      <c r="M14" s="15">
        <v>4.3330000000000002</v>
      </c>
      <c r="N14" s="16" t="s">
        <v>1946</v>
      </c>
      <c r="O14" s="17">
        <f>(A1L307C4 + A1L307C5)</f>
        <v>9.8580000000000005</v>
      </c>
      <c r="P14" s="16" t="s">
        <v>1944</v>
      </c>
      <c r="Q14" s="15">
        <v>3.677</v>
      </c>
      <c r="R14" s="16" t="s">
        <v>1944</v>
      </c>
      <c r="S14" s="15">
        <v>3.0750000000000002</v>
      </c>
      <c r="T14" s="16" t="s">
        <v>1947</v>
      </c>
      <c r="U14" s="17">
        <f>(A1L307C7 + A1L307C8)</f>
        <v>6.7520000000000007</v>
      </c>
      <c r="V14" s="16" t="s">
        <v>1944</v>
      </c>
      <c r="W14" s="15">
        <v>3.08</v>
      </c>
      <c r="X14" s="16" t="s">
        <v>1944</v>
      </c>
      <c r="Y14" s="15">
        <v>2.7970000000000002</v>
      </c>
      <c r="Z14" s="16" t="s">
        <v>1948</v>
      </c>
      <c r="AA14" s="17">
        <f>(A1L307C10 + A1L307C11)</f>
        <v>5.8770000000000007</v>
      </c>
      <c r="AB14" s="16" t="s">
        <v>1944</v>
      </c>
      <c r="AC14" s="15">
        <v>2.3220000000000001</v>
      </c>
      <c r="AD14" s="16" t="s">
        <v>1944</v>
      </c>
      <c r="AE14" s="15">
        <v>1.74</v>
      </c>
      <c r="AF14" s="16" t="s">
        <v>1949</v>
      </c>
      <c r="AG14" s="17">
        <f>(A1L307C13 + A1L307C14)</f>
        <v>4.0620000000000003</v>
      </c>
      <c r="AH14" s="16" t="s">
        <v>1950</v>
      </c>
      <c r="AI14" s="17">
        <f>IF(RUN_YEARS &gt; 1,(A1L307C3 + A1L307C6) / 2, 0 )</f>
        <v>9.3079999999999998</v>
      </c>
      <c r="AJ14" s="16" t="s">
        <v>1951</v>
      </c>
      <c r="AK14" s="17">
        <f>IF(RUN_YEARS &gt; 2,(A1L307C3 + A1L307C6 + A1L307C9) / 3, 0 )</f>
        <v>8.4560000000000013</v>
      </c>
      <c r="AL14" s="16" t="s">
        <v>1952</v>
      </c>
      <c r="AM14" s="17">
        <f>IF(RUN_YEARS &gt; 3,(A1L307C3 + A1L307C6 + A1L307C9 + A1L307C12) / 4, 0 )</f>
        <v>7.8112500000000011</v>
      </c>
      <c r="AN14" s="16" t="s">
        <v>1953</v>
      </c>
      <c r="AO14" s="17">
        <f>IF(RUN_YEARS &gt; 4,(A1L307C3 + A1L307C6 + A1L307C9 + A1L307C12 + A1L307C15) / 5, 0 )</f>
        <v>7.0614000000000008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1011.495</v>
      </c>
      <c r="F15" s="16" t="s">
        <v>1955</v>
      </c>
      <c r="G15" s="17">
        <f>(A1L306C2 + A1L307C2)</f>
        <v>960.00900000000001</v>
      </c>
      <c r="H15" s="16" t="s">
        <v>1956</v>
      </c>
      <c r="I15" s="17">
        <f>(A1L308C1 + A1L308C2)</f>
        <v>1971.5039999999999</v>
      </c>
      <c r="J15" s="16" t="s">
        <v>1957</v>
      </c>
      <c r="K15" s="17">
        <f>(A1L306C4 + A1L307C4)</f>
        <v>1060.941</v>
      </c>
      <c r="L15" s="16" t="s">
        <v>1958</v>
      </c>
      <c r="M15" s="17">
        <f>(A1L306C5 + A1L307C5)</f>
        <v>1005.978</v>
      </c>
      <c r="N15" s="16" t="s">
        <v>1959</v>
      </c>
      <c r="O15" s="17">
        <f>(A1L308C4 + A1L308C5)</f>
        <v>2066.9189999999999</v>
      </c>
      <c r="P15" s="16" t="s">
        <v>1960</v>
      </c>
      <c r="Q15" s="17">
        <f>(A1L306C7 + A1L307C7)</f>
        <v>747.84199999999998</v>
      </c>
      <c r="R15" s="16" t="s">
        <v>1961</v>
      </c>
      <c r="S15" s="17">
        <f>(A1L306C8 + A1L307C8)</f>
        <v>743.452</v>
      </c>
      <c r="T15" s="16" t="s">
        <v>1962</v>
      </c>
      <c r="U15" s="17">
        <f>(A1L308C7 + A1L308C8)</f>
        <v>1491.2939999999999</v>
      </c>
      <c r="V15" s="16" t="s">
        <v>1963</v>
      </c>
      <c r="W15" s="17">
        <f>(A1L306C10 + A1L307C10)</f>
        <v>665.80799999999999</v>
      </c>
      <c r="X15" s="16" t="s">
        <v>1964</v>
      </c>
      <c r="Y15" s="17">
        <f>(A1L306C11 + A1L307C11)</f>
        <v>667.20299999999997</v>
      </c>
      <c r="Z15" s="16" t="s">
        <v>1965</v>
      </c>
      <c r="AA15" s="17">
        <f>(A1L308C10 + A1L308C11)</f>
        <v>1333.011</v>
      </c>
      <c r="AB15" s="16" t="s">
        <v>1966</v>
      </c>
      <c r="AC15" s="17">
        <f>(A1L306C13 + A1L307C13)</f>
        <v>630.99300000000005</v>
      </c>
      <c r="AD15" s="16" t="s">
        <v>1967</v>
      </c>
      <c r="AE15" s="17">
        <f>(A1L306C14 + A1L307C14)</f>
        <v>624.20699999999999</v>
      </c>
      <c r="AF15" s="16" t="s">
        <v>1968</v>
      </c>
      <c r="AG15" s="17">
        <f>(A1L308C13 + A1L308C14)</f>
        <v>1255.2</v>
      </c>
      <c r="AH15" s="16" t="s">
        <v>1969</v>
      </c>
      <c r="AI15" s="17">
        <f>IF(RUN_YEARS &gt; 1,(A1L308C3 + A1L308C6) / 2, 0 )</f>
        <v>2019.2114999999999</v>
      </c>
      <c r="AJ15" s="16" t="s">
        <v>1970</v>
      </c>
      <c r="AK15" s="17">
        <f>IF(RUN_YEARS &gt; 2,(A1L308C3 + A1L308C6 + A1L308C9) / 3, 0 )</f>
        <v>1843.2389999999998</v>
      </c>
      <c r="AL15" s="16" t="s">
        <v>1971</v>
      </c>
      <c r="AM15" s="17">
        <f>IF(RUN_YEARS &gt; 3,(A1L308C3 + A1L308C6 + A1L308C9 + A1L308C12) / 4, 0 )</f>
        <v>1715.6819999999998</v>
      </c>
      <c r="AN15" s="16" t="s">
        <v>1972</v>
      </c>
      <c r="AO15" s="17">
        <f>IF(RUN_YEARS &gt; 4,(A1L308C3 + A1L308C6 + A1L308C9 + A1L308C12 + A1L308C15) / 5, 0 )</f>
        <v>1623.5855999999999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328.02800000000002</v>
      </c>
      <c r="F16" s="16" t="s">
        <v>1973</v>
      </c>
      <c r="G16" s="15">
        <v>316.08</v>
      </c>
      <c r="H16" s="16" t="s">
        <v>1974</v>
      </c>
      <c r="I16" s="17">
        <f>(A1L309C1 + A1L309C2)</f>
        <v>644.10799999999995</v>
      </c>
      <c r="J16" s="16" t="s">
        <v>1973</v>
      </c>
      <c r="K16" s="15">
        <v>352.084</v>
      </c>
      <c r="L16" s="16" t="s">
        <v>1973</v>
      </c>
      <c r="M16" s="15">
        <v>335.38299999999998</v>
      </c>
      <c r="N16" s="16" t="s">
        <v>1975</v>
      </c>
      <c r="O16" s="17">
        <f>(A1L309C4 + A1L309C5)</f>
        <v>687.46699999999998</v>
      </c>
      <c r="P16" s="16" t="s">
        <v>1973</v>
      </c>
      <c r="Q16" s="15">
        <v>418.05700000000002</v>
      </c>
      <c r="R16" s="16" t="s">
        <v>1973</v>
      </c>
      <c r="S16" s="15">
        <v>414.9</v>
      </c>
      <c r="T16" s="16" t="s">
        <v>1976</v>
      </c>
      <c r="U16" s="17">
        <f>(A1L309C7 + A1L309C8)</f>
        <v>832.95699999999999</v>
      </c>
      <c r="V16" s="16" t="s">
        <v>1973</v>
      </c>
      <c r="W16" s="15">
        <v>382.85199999999998</v>
      </c>
      <c r="X16" s="16" t="s">
        <v>1973</v>
      </c>
      <c r="Y16" s="15">
        <v>383.44600000000003</v>
      </c>
      <c r="Z16" s="16" t="s">
        <v>1977</v>
      </c>
      <c r="AA16" s="17">
        <f>(A1L309C10 + A1L309C11)</f>
        <v>766.298</v>
      </c>
      <c r="AB16" s="16" t="s">
        <v>1973</v>
      </c>
      <c r="AC16" s="15">
        <v>262.79700000000003</v>
      </c>
      <c r="AD16" s="16" t="s">
        <v>1973</v>
      </c>
      <c r="AE16" s="15">
        <v>271.57100000000003</v>
      </c>
      <c r="AF16" s="16" t="s">
        <v>1978</v>
      </c>
      <c r="AG16" s="17">
        <f>(A1L309C13 + A1L309C14)</f>
        <v>534.36800000000005</v>
      </c>
      <c r="AH16" s="16" t="s">
        <v>1979</v>
      </c>
      <c r="AI16" s="17">
        <f>IF(RUN_YEARS &gt; 1,(A1L309C3 + A1L309C6) / 2, 0 )</f>
        <v>665.78749999999991</v>
      </c>
      <c r="AJ16" s="16" t="s">
        <v>1980</v>
      </c>
      <c r="AK16" s="17">
        <f>IF(RUN_YEARS &gt; 2,(A1L309C3 + A1L309C6 + A1L309C9) / 3, 0 )</f>
        <v>721.51066666666657</v>
      </c>
      <c r="AL16" s="16" t="s">
        <v>1981</v>
      </c>
      <c r="AM16" s="17">
        <f>IF(RUN_YEARS &gt; 3,(A1L309C3 + A1L309C6 + A1L309C9 + A1L309C12) / 4, 0 )</f>
        <v>732.70749999999998</v>
      </c>
      <c r="AN16" s="16" t="s">
        <v>1982</v>
      </c>
      <c r="AO16" s="17">
        <f>IF(RUN_YEARS &gt; 4,(A1L309C3 + A1L309C6 + A1L309C9 + A1L309C12 + A1L309C15) / 5, 0 )</f>
        <v>693.03959999999995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44.920999999999999</v>
      </c>
      <c r="F17" s="16" t="s">
        <v>1983</v>
      </c>
      <c r="G17" s="15">
        <v>48.045999999999999</v>
      </c>
      <c r="H17" s="16" t="s">
        <v>1984</v>
      </c>
      <c r="I17" s="17">
        <f>(A1L310C1 + A1L310C2)</f>
        <v>92.966999999999999</v>
      </c>
      <c r="J17" s="16" t="s">
        <v>1983</v>
      </c>
      <c r="K17" s="15">
        <v>49.55</v>
      </c>
      <c r="L17" s="16" t="s">
        <v>1983</v>
      </c>
      <c r="M17" s="15">
        <v>46.387999999999998</v>
      </c>
      <c r="N17" s="16" t="s">
        <v>1985</v>
      </c>
      <c r="O17" s="17">
        <f>(A1L310C4 + A1L310C5)</f>
        <v>95.937999999999988</v>
      </c>
      <c r="P17" s="16" t="s">
        <v>1983</v>
      </c>
      <c r="Q17" s="15">
        <v>50.015999999999998</v>
      </c>
      <c r="R17" s="16" t="s">
        <v>1983</v>
      </c>
      <c r="S17" s="15">
        <v>51.21</v>
      </c>
      <c r="T17" s="16" t="s">
        <v>1986</v>
      </c>
      <c r="U17" s="17">
        <f>(A1L310C7 + A1L310C8)</f>
        <v>101.226</v>
      </c>
      <c r="V17" s="16" t="s">
        <v>1983</v>
      </c>
      <c r="W17" s="15">
        <v>50.67</v>
      </c>
      <c r="X17" s="16" t="s">
        <v>1983</v>
      </c>
      <c r="Y17" s="15">
        <v>53.24</v>
      </c>
      <c r="Z17" s="16" t="s">
        <v>1987</v>
      </c>
      <c r="AA17" s="17">
        <f>(A1L310C10 + A1L310C11)</f>
        <v>103.91</v>
      </c>
      <c r="AB17" s="16" t="s">
        <v>1983</v>
      </c>
      <c r="AC17" s="15">
        <v>47.249000000000002</v>
      </c>
      <c r="AD17" s="16" t="s">
        <v>1983</v>
      </c>
      <c r="AE17" s="15">
        <v>49.253999999999998</v>
      </c>
      <c r="AF17" s="16" t="s">
        <v>1988</v>
      </c>
      <c r="AG17" s="17">
        <f>(A1L310C13 + A1L310C14)</f>
        <v>96.503</v>
      </c>
      <c r="AH17" s="16" t="s">
        <v>1989</v>
      </c>
      <c r="AI17" s="17">
        <f>IF(RUN_YEARS &gt; 1,(A1L310C3 + A1L310C6) / 2, 0 )</f>
        <v>94.452499999999986</v>
      </c>
      <c r="AJ17" s="16" t="s">
        <v>1990</v>
      </c>
      <c r="AK17" s="17">
        <f>IF(RUN_YEARS &gt; 2,(A1L310C3 + A1L310C6 + A1L310C9) / 3, 0 )</f>
        <v>96.710333333333324</v>
      </c>
      <c r="AL17" s="16" t="s">
        <v>1991</v>
      </c>
      <c r="AM17" s="17">
        <f>IF(RUN_YEARS &gt; 3,(A1L310C3 + A1L310C6 + A1L310C9 + A1L310C12) / 4, 0 )</f>
        <v>98.510249999999985</v>
      </c>
      <c r="AN17" s="16" t="s">
        <v>1992</v>
      </c>
      <c r="AO17" s="17">
        <f>IF(RUN_YEARS &gt; 4,(A1L310C3 + A1L310C6 + A1L310C9 + A1L310C12 + A1L310C15) / 5, 0 )</f>
        <v>98.108799999999988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232.495</v>
      </c>
      <c r="F18" s="16" t="s">
        <v>1993</v>
      </c>
      <c r="G18" s="15">
        <v>315.43900000000002</v>
      </c>
      <c r="H18" s="16" t="s">
        <v>1994</v>
      </c>
      <c r="I18" s="17">
        <f>(A1L311C1 + A1L311C2)</f>
        <v>547.93399999999997</v>
      </c>
      <c r="J18" s="16" t="s">
        <v>1993</v>
      </c>
      <c r="K18" s="15">
        <v>228.73400000000001</v>
      </c>
      <c r="L18" s="16" t="s">
        <v>1993</v>
      </c>
      <c r="M18" s="15">
        <v>318.33499999999998</v>
      </c>
      <c r="N18" s="16" t="s">
        <v>1995</v>
      </c>
      <c r="O18" s="17">
        <f>(A1L311C4 + A1L311C5)</f>
        <v>547.06899999999996</v>
      </c>
      <c r="P18" s="16" t="s">
        <v>1993</v>
      </c>
      <c r="Q18" s="15">
        <v>242.47900000000001</v>
      </c>
      <c r="R18" s="16" t="s">
        <v>1993</v>
      </c>
      <c r="S18" s="15">
        <v>336.38299999999998</v>
      </c>
      <c r="T18" s="16" t="s">
        <v>1996</v>
      </c>
      <c r="U18" s="17">
        <f>(A1L311C7 + A1L311C8)</f>
        <v>578.86199999999997</v>
      </c>
      <c r="V18" s="16" t="s">
        <v>1993</v>
      </c>
      <c r="W18" s="15">
        <v>253.91300000000001</v>
      </c>
      <c r="X18" s="16" t="s">
        <v>1993</v>
      </c>
      <c r="Y18" s="15">
        <v>357.10500000000002</v>
      </c>
      <c r="Z18" s="16" t="s">
        <v>1997</v>
      </c>
      <c r="AA18" s="17">
        <f>(A1L311C10 + A1L311C11)</f>
        <v>611.01800000000003</v>
      </c>
      <c r="AB18" s="16" t="s">
        <v>1993</v>
      </c>
      <c r="AC18" s="15">
        <v>219.678</v>
      </c>
      <c r="AD18" s="16" t="s">
        <v>1993</v>
      </c>
      <c r="AE18" s="15">
        <v>312.87299999999999</v>
      </c>
      <c r="AF18" s="16" t="s">
        <v>1998</v>
      </c>
      <c r="AG18" s="17">
        <f>(A1L311C13 + A1L311C14)</f>
        <v>532.55099999999993</v>
      </c>
      <c r="AH18" s="16" t="s">
        <v>1999</v>
      </c>
      <c r="AI18" s="17">
        <f>IF(RUN_YEARS &gt; 1,(A1L311C3 + A1L311C6) / 2, 0 )</f>
        <v>547.50149999999996</v>
      </c>
      <c r="AJ18" s="16" t="s">
        <v>2000</v>
      </c>
      <c r="AK18" s="17">
        <f>IF(RUN_YEARS &gt; 2,(A1L311C3 + A1L311C6 + A1L311C9) / 3, 0 )</f>
        <v>557.95499999999993</v>
      </c>
      <c r="AL18" s="16" t="s">
        <v>2001</v>
      </c>
      <c r="AM18" s="17">
        <f>IF(RUN_YEARS &gt; 3,(A1L311C3 + A1L311C6 + A1L311C9 + A1L311C12) / 4, 0 )</f>
        <v>571.22074999999995</v>
      </c>
      <c r="AN18" s="16" t="s">
        <v>2002</v>
      </c>
      <c r="AO18" s="17">
        <f>IF(RUN_YEARS &gt; 4,(A1L311C3 + A1L311C6 + A1L311C9 + A1L311C12 + A1L311C15) / 5, 0 )</f>
        <v>563.4867999999999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277.416</v>
      </c>
      <c r="F19" s="16" t="s">
        <v>2004</v>
      </c>
      <c r="G19" s="17">
        <f>(A1L310C2 + A1L311C2)</f>
        <v>363.48500000000001</v>
      </c>
      <c r="H19" s="16" t="s">
        <v>2005</v>
      </c>
      <c r="I19" s="17">
        <f>(A1L312C1 + A1L312C2)</f>
        <v>640.90100000000007</v>
      </c>
      <c r="J19" s="16" t="s">
        <v>2006</v>
      </c>
      <c r="K19" s="17">
        <f>(A1L310C4 + A1L311C4)</f>
        <v>278.28399999999999</v>
      </c>
      <c r="L19" s="16" t="s">
        <v>2007</v>
      </c>
      <c r="M19" s="17">
        <f>(A1L310C5 + A1L311C5)</f>
        <v>364.72299999999996</v>
      </c>
      <c r="N19" s="16" t="s">
        <v>2008</v>
      </c>
      <c r="O19" s="17">
        <f>(A1L312C4 + A1L312C5)</f>
        <v>643.00699999999995</v>
      </c>
      <c r="P19" s="16" t="s">
        <v>2009</v>
      </c>
      <c r="Q19" s="17">
        <f>(A1L310C7 + A1L311C7)</f>
        <v>292.495</v>
      </c>
      <c r="R19" s="16" t="s">
        <v>2010</v>
      </c>
      <c r="S19" s="17">
        <f>(A1L310C8 + A1L311C8)</f>
        <v>387.59299999999996</v>
      </c>
      <c r="T19" s="16" t="s">
        <v>2011</v>
      </c>
      <c r="U19" s="17">
        <f>(A1L312C7 + A1L312C8)</f>
        <v>680.08799999999997</v>
      </c>
      <c r="V19" s="16" t="s">
        <v>2012</v>
      </c>
      <c r="W19" s="17">
        <f>(A1L310C10 + A1L311C10)</f>
        <v>304.58300000000003</v>
      </c>
      <c r="X19" s="16" t="s">
        <v>2013</v>
      </c>
      <c r="Y19" s="17">
        <f>(A1L310C11 + A1L311C11)</f>
        <v>410.34500000000003</v>
      </c>
      <c r="Z19" s="16" t="s">
        <v>2014</v>
      </c>
      <c r="AA19" s="17">
        <f>(A1L312C10 + A1L312C11)</f>
        <v>714.92800000000011</v>
      </c>
      <c r="AB19" s="16" t="s">
        <v>2015</v>
      </c>
      <c r="AC19" s="17">
        <f>(A1L310C13 + A1L311C13)</f>
        <v>266.92700000000002</v>
      </c>
      <c r="AD19" s="16" t="s">
        <v>2016</v>
      </c>
      <c r="AE19" s="17">
        <f>(A1L310C14 + A1L311C14)</f>
        <v>362.12700000000001</v>
      </c>
      <c r="AF19" s="16" t="s">
        <v>2017</v>
      </c>
      <c r="AG19" s="17">
        <f>(A1L312C13 + A1L312C14)</f>
        <v>629.05400000000009</v>
      </c>
      <c r="AH19" s="16" t="s">
        <v>2018</v>
      </c>
      <c r="AI19" s="17">
        <f>IF(RUN_YEARS &gt; 1,(A1L312C3 + A1L312C6) / 2, 0 )</f>
        <v>641.95399999999995</v>
      </c>
      <c r="AJ19" s="16" t="s">
        <v>2019</v>
      </c>
      <c r="AK19" s="17">
        <f>IF(RUN_YEARS &gt; 2,(A1L312C3 + A1L312C6 + A1L312C9) / 3, 0 )</f>
        <v>654.66533333333325</v>
      </c>
      <c r="AL19" s="16" t="s">
        <v>2020</v>
      </c>
      <c r="AM19" s="17">
        <f>IF(RUN_YEARS &gt; 3,(A1L312C3 + A1L312C6 + A1L312C9 + A1L312C12) / 4, 0 )</f>
        <v>669.73099999999999</v>
      </c>
      <c r="AN19" s="16" t="s">
        <v>2021</v>
      </c>
      <c r="AO19" s="17">
        <f>IF(RUN_YEARS &gt; 4,(A1L312C3 + A1L312C6 + A1L312C9 + A1L312C12 + A1L312C15) / 5, 0 )</f>
        <v>661.59559999999999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294.87400000000002</v>
      </c>
      <c r="F20" s="16" t="s">
        <v>2022</v>
      </c>
      <c r="G20" s="15">
        <v>249.83099999999999</v>
      </c>
      <c r="H20" s="16" t="s">
        <v>2023</v>
      </c>
      <c r="I20" s="17">
        <f>(A1L313C1 + A1L313C2)</f>
        <v>544.70500000000004</v>
      </c>
      <c r="J20" s="16" t="s">
        <v>2022</v>
      </c>
      <c r="K20" s="15">
        <v>338.23099999999999</v>
      </c>
      <c r="L20" s="16" t="s">
        <v>2022</v>
      </c>
      <c r="M20" s="15">
        <v>293.50900000000001</v>
      </c>
      <c r="N20" s="16" t="s">
        <v>2024</v>
      </c>
      <c r="O20" s="17">
        <f>(A1L313C4 + A1L313C5)</f>
        <v>631.74</v>
      </c>
      <c r="P20" s="16" t="s">
        <v>2022</v>
      </c>
      <c r="Q20" s="15">
        <v>593.51599999999996</v>
      </c>
      <c r="R20" s="16" t="s">
        <v>2022</v>
      </c>
      <c r="S20" s="15">
        <v>572.51499999999999</v>
      </c>
      <c r="T20" s="16" t="s">
        <v>2025</v>
      </c>
      <c r="U20" s="17">
        <f>(A1L313C7 + A1L313C8)</f>
        <v>1166.0309999999999</v>
      </c>
      <c r="V20" s="16" t="s">
        <v>2022</v>
      </c>
      <c r="W20" s="15">
        <v>611.17100000000005</v>
      </c>
      <c r="X20" s="16" t="s">
        <v>2022</v>
      </c>
      <c r="Y20" s="15">
        <v>594.63499999999999</v>
      </c>
      <c r="Z20" s="16" t="s">
        <v>2026</v>
      </c>
      <c r="AA20" s="17">
        <f>(A1L313C10 + A1L313C11)</f>
        <v>1205.806</v>
      </c>
      <c r="AB20" s="16" t="s">
        <v>2022</v>
      </c>
      <c r="AC20" s="15">
        <v>545.34900000000005</v>
      </c>
      <c r="AD20" s="16" t="s">
        <v>2022</v>
      </c>
      <c r="AE20" s="15">
        <v>520.61699999999996</v>
      </c>
      <c r="AF20" s="16" t="s">
        <v>2027</v>
      </c>
      <c r="AG20" s="17">
        <f>(A1L313C13 + A1L313C14)</f>
        <v>1065.9659999999999</v>
      </c>
      <c r="AH20" s="16" t="s">
        <v>2028</v>
      </c>
      <c r="AI20" s="17">
        <f>IF(RUN_YEARS &gt; 1,(A1L313C3 + A1L313C6) / 2, 0 )</f>
        <v>588.22250000000008</v>
      </c>
      <c r="AJ20" s="16" t="s">
        <v>2029</v>
      </c>
      <c r="AK20" s="17">
        <f>IF(RUN_YEARS &gt; 2,(A1L313C3 + A1L313C6 + A1L313C9) / 3, 0 )</f>
        <v>780.82533333333333</v>
      </c>
      <c r="AL20" s="16" t="s">
        <v>2030</v>
      </c>
      <c r="AM20" s="17">
        <f>IF(RUN_YEARS &gt; 3,(A1L313C3 + A1L313C6 + A1L313C9 + A1L313C12) / 4, 0 )</f>
        <v>887.07050000000004</v>
      </c>
      <c r="AN20" s="16" t="s">
        <v>2031</v>
      </c>
      <c r="AO20" s="17">
        <f>IF(RUN_YEARS &gt; 4,(A1L313C3 + A1L313C6 + A1L313C9 + A1L313C12 + A1L313C15) / 5, 0 )</f>
        <v>922.8495999999999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910.42499999999995</v>
      </c>
      <c r="F21" s="16" t="s">
        <v>2032</v>
      </c>
      <c r="G21" s="15">
        <v>970.16700000000003</v>
      </c>
      <c r="H21" s="16" t="s">
        <v>2033</v>
      </c>
      <c r="I21" s="17">
        <f>(A1L314C1 + A1L314C2)</f>
        <v>1880.5920000000001</v>
      </c>
      <c r="J21" s="16" t="s">
        <v>2032</v>
      </c>
      <c r="K21" s="15">
        <v>906.49199999999996</v>
      </c>
      <c r="L21" s="16" t="s">
        <v>2032</v>
      </c>
      <c r="M21" s="15">
        <v>936.94100000000003</v>
      </c>
      <c r="N21" s="16" t="s">
        <v>2034</v>
      </c>
      <c r="O21" s="17">
        <f>(A1L314C4 + A1L314C5)</f>
        <v>1843.433</v>
      </c>
      <c r="P21" s="16" t="s">
        <v>2032</v>
      </c>
      <c r="Q21" s="15">
        <v>915.51400000000001</v>
      </c>
      <c r="R21" s="16" t="s">
        <v>2032</v>
      </c>
      <c r="S21" s="15">
        <v>956.226</v>
      </c>
      <c r="T21" s="16" t="s">
        <v>2035</v>
      </c>
      <c r="U21" s="17">
        <f>(A1L314C7 + A1L314C8)</f>
        <v>1871.74</v>
      </c>
      <c r="V21" s="16" t="s">
        <v>2032</v>
      </c>
      <c r="W21" s="15">
        <v>886.26400000000001</v>
      </c>
      <c r="X21" s="16" t="s">
        <v>2032</v>
      </c>
      <c r="Y21" s="15">
        <v>926.86800000000005</v>
      </c>
      <c r="Z21" s="16" t="s">
        <v>2036</v>
      </c>
      <c r="AA21" s="17">
        <f>(A1L314C10 + A1L314C11)</f>
        <v>1813.1320000000001</v>
      </c>
      <c r="AB21" s="16" t="s">
        <v>2032</v>
      </c>
      <c r="AC21" s="15">
        <v>704.39800000000002</v>
      </c>
      <c r="AD21" s="16" t="s">
        <v>2032</v>
      </c>
      <c r="AE21" s="15">
        <v>738.50099999999998</v>
      </c>
      <c r="AF21" s="16" t="s">
        <v>2037</v>
      </c>
      <c r="AG21" s="17">
        <f>(A1L314C13 + A1L314C14)</f>
        <v>1442.8989999999999</v>
      </c>
      <c r="AH21" s="16" t="s">
        <v>2038</v>
      </c>
      <c r="AI21" s="17">
        <f>IF(RUN_YEARS &gt; 1,(A1L314C3 + A1L314C6) / 2, 0 )</f>
        <v>1862.0125</v>
      </c>
      <c r="AJ21" s="16" t="s">
        <v>2039</v>
      </c>
      <c r="AK21" s="17">
        <f>IF(RUN_YEARS &gt; 2,(A1L314C3 + A1L314C6 + A1L314C9) / 3, 0 )</f>
        <v>1865.2550000000001</v>
      </c>
      <c r="AL21" s="16" t="s">
        <v>2040</v>
      </c>
      <c r="AM21" s="17">
        <f>IF(RUN_YEARS &gt; 3,(A1L314C3 + A1L314C6 + A1L314C9 + A1L314C12) / 4, 0 )</f>
        <v>1852.2242500000002</v>
      </c>
      <c r="AN21" s="16" t="s">
        <v>2041</v>
      </c>
      <c r="AO21" s="17">
        <f>IF(RUN_YEARS &gt; 4,(A1L314C3 + A1L314C6 + A1L314C9 + A1L314C12 + A1L314C15) / 5, 0 )</f>
        <v>1770.3592000000001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1.806</v>
      </c>
      <c r="F22" s="16" t="s">
        <v>2042</v>
      </c>
      <c r="G22" s="15">
        <v>10.398999999999999</v>
      </c>
      <c r="H22" s="16" t="s">
        <v>2043</v>
      </c>
      <c r="I22" s="17">
        <f>(A1L315C1 + A1L315C2)</f>
        <v>12.204999999999998</v>
      </c>
      <c r="J22" s="16" t="s">
        <v>2042</v>
      </c>
      <c r="K22" s="15">
        <v>1.8740000000000001</v>
      </c>
      <c r="L22" s="16" t="s">
        <v>2042</v>
      </c>
      <c r="M22" s="15">
        <v>12.39</v>
      </c>
      <c r="N22" s="16" t="s">
        <v>2044</v>
      </c>
      <c r="O22" s="17">
        <f>(A1L315C4 + A1L315C5)</f>
        <v>14.264000000000001</v>
      </c>
      <c r="P22" s="16" t="s">
        <v>2042</v>
      </c>
      <c r="Q22" s="15">
        <v>2.5299999999999998</v>
      </c>
      <c r="R22" s="16" t="s">
        <v>2042</v>
      </c>
      <c r="S22" s="15">
        <v>15.563000000000001</v>
      </c>
      <c r="T22" s="16" t="s">
        <v>2045</v>
      </c>
      <c r="U22" s="17">
        <f>(A1L315C7 + A1L315C8)</f>
        <v>18.093</v>
      </c>
      <c r="V22" s="16" t="s">
        <v>2042</v>
      </c>
      <c r="W22" s="15">
        <v>2.8679999999999999</v>
      </c>
      <c r="X22" s="16" t="s">
        <v>2042</v>
      </c>
      <c r="Y22" s="15">
        <v>16.082000000000001</v>
      </c>
      <c r="Z22" s="16" t="s">
        <v>2046</v>
      </c>
      <c r="AA22" s="17">
        <f>(A1L315C10 + A1L315C11)</f>
        <v>18.95</v>
      </c>
      <c r="AB22" s="16" t="s">
        <v>2042</v>
      </c>
      <c r="AC22" s="15">
        <v>3.3660000000000001</v>
      </c>
      <c r="AD22" s="16" t="s">
        <v>2042</v>
      </c>
      <c r="AE22" s="15">
        <v>17.274999999999999</v>
      </c>
      <c r="AF22" s="16" t="s">
        <v>2047</v>
      </c>
      <c r="AG22" s="17">
        <f>(A1L315C13 + A1L315C14)</f>
        <v>20.640999999999998</v>
      </c>
      <c r="AH22" s="16" t="s">
        <v>2048</v>
      </c>
      <c r="AI22" s="17">
        <f>IF(RUN_YEARS &gt; 1,(A1L315C3 + A1L315C6) / 2, 0 )</f>
        <v>13.234500000000001</v>
      </c>
      <c r="AJ22" s="16" t="s">
        <v>2049</v>
      </c>
      <c r="AK22" s="17">
        <f>IF(RUN_YEARS &gt; 2,(A1L315C3 + A1L315C6 + A1L315C9) / 3, 0 )</f>
        <v>14.853999999999999</v>
      </c>
      <c r="AL22" s="16" t="s">
        <v>2050</v>
      </c>
      <c r="AM22" s="17">
        <f>IF(RUN_YEARS &gt; 3,(A1L315C3 + A1L315C6 + A1L315C9 + A1L315C12) / 4, 0 )</f>
        <v>15.878</v>
      </c>
      <c r="AN22" s="16" t="s">
        <v>2051</v>
      </c>
      <c r="AO22" s="17">
        <f>IF(RUN_YEARS &gt; 4,(A1L315C3 + A1L315C6 + A1L315C9 + A1L315C12 + A1L315C15) / 5, 0 )</f>
        <v>16.830599999999997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2.44</v>
      </c>
      <c r="F23" s="16" t="s">
        <v>2052</v>
      </c>
      <c r="G23" s="15">
        <v>23.669</v>
      </c>
      <c r="H23" s="16" t="s">
        <v>2053</v>
      </c>
      <c r="I23" s="17">
        <f>(A1L316C1 + A1L316C2)</f>
        <v>26.109000000000002</v>
      </c>
      <c r="J23" s="16" t="s">
        <v>2052</v>
      </c>
      <c r="K23" s="15">
        <v>2.4820000000000002</v>
      </c>
      <c r="L23" s="16" t="s">
        <v>2052</v>
      </c>
      <c r="M23" s="15">
        <v>26.055</v>
      </c>
      <c r="N23" s="16" t="s">
        <v>2054</v>
      </c>
      <c r="O23" s="17">
        <f>(A1L316C4 + A1L316C5)</f>
        <v>28.536999999999999</v>
      </c>
      <c r="P23" s="16" t="s">
        <v>2052</v>
      </c>
      <c r="Q23" s="15">
        <v>2.8570000000000002</v>
      </c>
      <c r="R23" s="16" t="s">
        <v>2052</v>
      </c>
      <c r="S23" s="15">
        <v>23.545000000000002</v>
      </c>
      <c r="T23" s="16" t="s">
        <v>2055</v>
      </c>
      <c r="U23" s="17">
        <f>(A1L316C7 + A1L316C8)</f>
        <v>26.402000000000001</v>
      </c>
      <c r="V23" s="16" t="s">
        <v>2052</v>
      </c>
      <c r="W23" s="15">
        <v>2.758</v>
      </c>
      <c r="X23" s="16" t="s">
        <v>2052</v>
      </c>
      <c r="Y23" s="15">
        <v>22.288</v>
      </c>
      <c r="Z23" s="16" t="s">
        <v>2056</v>
      </c>
      <c r="AA23" s="17">
        <f>(A1L316C10 + A1L316C11)</f>
        <v>25.045999999999999</v>
      </c>
      <c r="AB23" s="16" t="s">
        <v>2052</v>
      </c>
      <c r="AC23" s="15">
        <v>3.06</v>
      </c>
      <c r="AD23" s="16" t="s">
        <v>2052</v>
      </c>
      <c r="AE23" s="15">
        <v>20.731000000000002</v>
      </c>
      <c r="AF23" s="16" t="s">
        <v>2057</v>
      </c>
      <c r="AG23" s="17">
        <f>(A1L316C13 + A1L316C14)</f>
        <v>23.791</v>
      </c>
      <c r="AH23" s="16" t="s">
        <v>2058</v>
      </c>
      <c r="AI23" s="17">
        <f>IF(RUN_YEARS &gt; 1,(A1L316C3 + A1L316C6) / 2, 0 )</f>
        <v>27.323</v>
      </c>
      <c r="AJ23" s="16" t="s">
        <v>2059</v>
      </c>
      <c r="AK23" s="17">
        <f>IF(RUN_YEARS &gt; 2,(A1L316C3 + A1L316C6 + A1L316C9) / 3, 0 )</f>
        <v>27.016000000000002</v>
      </c>
      <c r="AL23" s="16" t="s">
        <v>2060</v>
      </c>
      <c r="AM23" s="17">
        <f>IF(RUN_YEARS &gt; 3,(A1L316C3 + A1L316C6 + A1L316C9 + A1L316C12) / 4, 0 )</f>
        <v>26.523499999999999</v>
      </c>
      <c r="AN23" s="16" t="s">
        <v>2061</v>
      </c>
      <c r="AO23" s="17">
        <f>IF(RUN_YEARS &gt; 4,(A1L316C3 + A1L316C6 + A1L316C9 + A1L316C12 + A1L316C15) / 5, 0 )</f>
        <v>25.976999999999997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537.52700000000004</v>
      </c>
      <c r="F24" s="16" t="s">
        <v>2062</v>
      </c>
      <c r="G24" s="15">
        <v>544.44000000000005</v>
      </c>
      <c r="H24" s="16" t="s">
        <v>2063</v>
      </c>
      <c r="I24" s="17">
        <f>(A1L317C1 + A1L317C2)</f>
        <v>1081.9670000000001</v>
      </c>
      <c r="J24" s="16" t="s">
        <v>2062</v>
      </c>
      <c r="K24" s="15">
        <v>513.85400000000004</v>
      </c>
      <c r="L24" s="16" t="s">
        <v>2062</v>
      </c>
      <c r="M24" s="15">
        <v>531.476</v>
      </c>
      <c r="N24" s="16" t="s">
        <v>2064</v>
      </c>
      <c r="O24" s="17">
        <f>(A1L317C4 + A1L317C5)</f>
        <v>1045.33</v>
      </c>
      <c r="P24" s="16" t="s">
        <v>2062</v>
      </c>
      <c r="Q24" s="15">
        <v>706.18899999999996</v>
      </c>
      <c r="R24" s="16" t="s">
        <v>2062</v>
      </c>
      <c r="S24" s="15">
        <v>803.87300000000005</v>
      </c>
      <c r="T24" s="16" t="s">
        <v>2065</v>
      </c>
      <c r="U24" s="17">
        <f>(A1L317C7 + A1L317C8)</f>
        <v>1510.0619999999999</v>
      </c>
      <c r="V24" s="16" t="s">
        <v>2062</v>
      </c>
      <c r="W24" s="15">
        <v>641.91300000000001</v>
      </c>
      <c r="X24" s="16" t="s">
        <v>2062</v>
      </c>
      <c r="Y24" s="15">
        <v>724.74199999999996</v>
      </c>
      <c r="Z24" s="16" t="s">
        <v>2066</v>
      </c>
      <c r="AA24" s="17">
        <f>(A1L317C10 + A1L317C11)</f>
        <v>1366.655</v>
      </c>
      <c r="AB24" s="16" t="s">
        <v>2062</v>
      </c>
      <c r="AC24" s="15">
        <v>553.81799999999998</v>
      </c>
      <c r="AD24" s="16" t="s">
        <v>2062</v>
      </c>
      <c r="AE24" s="15">
        <v>616.43299999999999</v>
      </c>
      <c r="AF24" s="16" t="s">
        <v>2067</v>
      </c>
      <c r="AG24" s="17">
        <f>(A1L317C13 + A1L317C14)</f>
        <v>1170.251</v>
      </c>
      <c r="AH24" s="16" t="s">
        <v>2068</v>
      </c>
      <c r="AI24" s="17">
        <f>IF(RUN_YEARS &gt; 1,(A1L317C3 + A1L317C6) / 2, 0 )</f>
        <v>1063.6485</v>
      </c>
      <c r="AJ24" s="16" t="s">
        <v>2069</v>
      </c>
      <c r="AK24" s="17">
        <f>IF(RUN_YEARS &gt; 2,(A1L317C3 + A1L317C6 + A1L317C9) / 3, 0 )</f>
        <v>1212.453</v>
      </c>
      <c r="AL24" s="16" t="s">
        <v>2070</v>
      </c>
      <c r="AM24" s="17">
        <f>IF(RUN_YEARS &gt; 3,(A1L317C3 + A1L317C6 + A1L317C9 + A1L317C12) / 4, 0 )</f>
        <v>1251.0035</v>
      </c>
      <c r="AN24" s="16" t="s">
        <v>2071</v>
      </c>
      <c r="AO24" s="17">
        <f>IF(RUN_YEARS &gt; 4,(A1L317C3 + A1L317C6 + A1L317C9 + A1L317C12 + A1L317C15) / 5, 0 )</f>
        <v>1234.8530000000001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85.16</v>
      </c>
      <c r="F25" s="16" t="s">
        <v>2072</v>
      </c>
      <c r="G25" s="15">
        <v>66.801000000000002</v>
      </c>
      <c r="H25" s="16" t="s">
        <v>2073</v>
      </c>
      <c r="I25" s="17">
        <f>(A1L318C1 + A1L318C2)</f>
        <v>151.96100000000001</v>
      </c>
      <c r="J25" s="16" t="s">
        <v>2072</v>
      </c>
      <c r="K25" s="15">
        <v>76.135999999999996</v>
      </c>
      <c r="L25" s="16" t="s">
        <v>2072</v>
      </c>
      <c r="M25" s="15">
        <v>62.209000000000003</v>
      </c>
      <c r="N25" s="16" t="s">
        <v>2074</v>
      </c>
      <c r="O25" s="17">
        <f>(A1L318C4 + A1L318C5)</f>
        <v>138.345</v>
      </c>
      <c r="P25" s="16" t="s">
        <v>2072</v>
      </c>
      <c r="Q25" s="15">
        <v>61.329000000000001</v>
      </c>
      <c r="R25" s="16" t="s">
        <v>2072</v>
      </c>
      <c r="S25" s="15">
        <v>67.938999999999993</v>
      </c>
      <c r="T25" s="16" t="s">
        <v>2075</v>
      </c>
      <c r="U25" s="17">
        <f>(A1L318C7 + A1L318C8)</f>
        <v>129.268</v>
      </c>
      <c r="V25" s="16" t="s">
        <v>2072</v>
      </c>
      <c r="W25" s="15">
        <v>60.366999999999997</v>
      </c>
      <c r="X25" s="16" t="s">
        <v>2072</v>
      </c>
      <c r="Y25" s="15">
        <v>68.304000000000002</v>
      </c>
      <c r="Z25" s="16" t="s">
        <v>2076</v>
      </c>
      <c r="AA25" s="17">
        <f>(A1L318C10 + A1L318C11)</f>
        <v>128.67099999999999</v>
      </c>
      <c r="AB25" s="16" t="s">
        <v>2072</v>
      </c>
      <c r="AC25" s="15">
        <v>49.853000000000002</v>
      </c>
      <c r="AD25" s="16" t="s">
        <v>2072</v>
      </c>
      <c r="AE25" s="15">
        <v>55.305</v>
      </c>
      <c r="AF25" s="16" t="s">
        <v>2077</v>
      </c>
      <c r="AG25" s="17">
        <f>(A1L318C13 + A1L318C14)</f>
        <v>105.158</v>
      </c>
      <c r="AH25" s="16" t="s">
        <v>2078</v>
      </c>
      <c r="AI25" s="17">
        <f>IF(RUN_YEARS &gt; 1,(A1L318C3 + A1L318C6) / 2, 0 )</f>
        <v>145.15300000000002</v>
      </c>
      <c r="AJ25" s="16" t="s">
        <v>2079</v>
      </c>
      <c r="AK25" s="17">
        <f>IF(RUN_YEARS &gt; 2,(A1L318C3 + A1L318C6 + A1L318C9) / 3, 0 )</f>
        <v>139.85800000000003</v>
      </c>
      <c r="AL25" s="16" t="s">
        <v>2080</v>
      </c>
      <c r="AM25" s="17">
        <f>IF(RUN_YEARS &gt; 3,(A1L318C3 + A1L318C6 + A1L318C9 + A1L318C12) / 4, 0 )</f>
        <v>137.06125000000003</v>
      </c>
      <c r="AN25" s="16" t="s">
        <v>2081</v>
      </c>
      <c r="AO25" s="17">
        <f>IF(RUN_YEARS &gt; 4,(A1L318C3 + A1L318C6 + A1L318C9 + A1L318C12 + A1L318C15) / 5, 0 )</f>
        <v>130.68060000000003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0.51800000000000002</v>
      </c>
      <c r="F26" s="16" t="s">
        <v>2082</v>
      </c>
      <c r="G26" s="15">
        <v>0.36199999999999999</v>
      </c>
      <c r="H26" s="16" t="s">
        <v>2083</v>
      </c>
      <c r="I26" s="17">
        <f>(A1L319C1 + A1L319C2)</f>
        <v>0.88</v>
      </c>
      <c r="J26" s="16" t="s">
        <v>2082</v>
      </c>
      <c r="K26" s="15">
        <v>0.31900000000000001</v>
      </c>
      <c r="L26" s="16" t="s">
        <v>2082</v>
      </c>
      <c r="M26" s="15">
        <v>0.33400000000000002</v>
      </c>
      <c r="N26" s="16" t="s">
        <v>2084</v>
      </c>
      <c r="O26" s="17">
        <f>(A1L319C4 + A1L319C5)</f>
        <v>0.65300000000000002</v>
      </c>
      <c r="P26" s="16" t="s">
        <v>2082</v>
      </c>
      <c r="Q26" s="15">
        <v>0.26900000000000002</v>
      </c>
      <c r="R26" s="16" t="s">
        <v>2082</v>
      </c>
      <c r="S26" s="15">
        <v>0.29699999999999999</v>
      </c>
      <c r="T26" s="16" t="s">
        <v>2085</v>
      </c>
      <c r="U26" s="17">
        <f>(A1L319C7 + A1L319C8)</f>
        <v>0.56600000000000006</v>
      </c>
      <c r="V26" s="16" t="s">
        <v>2082</v>
      </c>
      <c r="W26" s="15">
        <v>0.311</v>
      </c>
      <c r="X26" s="16" t="s">
        <v>2082</v>
      </c>
      <c r="Y26" s="15">
        <v>0.29399999999999998</v>
      </c>
      <c r="Z26" s="16" t="s">
        <v>2086</v>
      </c>
      <c r="AA26" s="17">
        <f>(A1L319C10 + A1L319C11)</f>
        <v>0.60499999999999998</v>
      </c>
      <c r="AB26" s="16" t="s">
        <v>2082</v>
      </c>
      <c r="AC26" s="15">
        <v>0.48399999999999999</v>
      </c>
      <c r="AD26" s="16" t="s">
        <v>2082</v>
      </c>
      <c r="AE26" s="15">
        <v>0.39500000000000002</v>
      </c>
      <c r="AF26" s="16" t="s">
        <v>2087</v>
      </c>
      <c r="AG26" s="17">
        <f>(A1L319C13 + A1L319C14)</f>
        <v>0.879</v>
      </c>
      <c r="AH26" s="16" t="s">
        <v>2088</v>
      </c>
      <c r="AI26" s="17">
        <f>IF(RUN_YEARS &gt; 1,(A1L319C3 + A1L319C6) / 2, 0 )</f>
        <v>0.76649999999999996</v>
      </c>
      <c r="AJ26" s="16" t="s">
        <v>2089</v>
      </c>
      <c r="AK26" s="17">
        <f>IF(RUN_YEARS &gt; 2,(A1L319C3 + A1L319C6 + A1L319C9) / 3, 0 )</f>
        <v>0.69966666666666677</v>
      </c>
      <c r="AL26" s="16" t="s">
        <v>2090</v>
      </c>
      <c r="AM26" s="17">
        <f>IF(RUN_YEARS &gt; 3,(A1L319C3 + A1L319C6 + A1L319C9 + A1L319C12) / 4, 0 )</f>
        <v>0.67600000000000005</v>
      </c>
      <c r="AN26" s="16" t="s">
        <v>2091</v>
      </c>
      <c r="AO26" s="17">
        <f>IF(RUN_YEARS &gt; 4,(A1L319C3 + A1L319C6 + A1L319C9 + A1L319C12 + A1L319C15) / 5, 0 )</f>
        <v>0.71660000000000001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67.861000000000004</v>
      </c>
      <c r="F27" s="16" t="s">
        <v>2092</v>
      </c>
      <c r="G27" s="15">
        <v>106.63</v>
      </c>
      <c r="H27" s="16" t="s">
        <v>2093</v>
      </c>
      <c r="I27" s="17">
        <f>(A1L320C1 + A1L320C2)</f>
        <v>174.49099999999999</v>
      </c>
      <c r="J27" s="16" t="s">
        <v>2092</v>
      </c>
      <c r="K27" s="15">
        <v>64.150999999999996</v>
      </c>
      <c r="L27" s="16" t="s">
        <v>2092</v>
      </c>
      <c r="M27" s="15">
        <v>88.884</v>
      </c>
      <c r="N27" s="16" t="s">
        <v>2094</v>
      </c>
      <c r="O27" s="17">
        <f>(A1L320C4 + A1L320C5)</f>
        <v>153.035</v>
      </c>
      <c r="P27" s="16" t="s">
        <v>2092</v>
      </c>
      <c r="Q27" s="15">
        <v>67.495000000000005</v>
      </c>
      <c r="R27" s="16" t="s">
        <v>2092</v>
      </c>
      <c r="S27" s="15">
        <v>100.962</v>
      </c>
      <c r="T27" s="16" t="s">
        <v>2095</v>
      </c>
      <c r="U27" s="17">
        <f>(A1L320C7 + A1L320C8)</f>
        <v>168.45699999999999</v>
      </c>
      <c r="V27" s="16" t="s">
        <v>2092</v>
      </c>
      <c r="W27" s="15">
        <v>69.028999999999996</v>
      </c>
      <c r="X27" s="16" t="s">
        <v>2092</v>
      </c>
      <c r="Y27" s="15">
        <v>107.82299999999999</v>
      </c>
      <c r="Z27" s="16" t="s">
        <v>2096</v>
      </c>
      <c r="AA27" s="17">
        <f>(A1L320C10 + A1L320C11)</f>
        <v>176.85199999999998</v>
      </c>
      <c r="AB27" s="16" t="s">
        <v>2092</v>
      </c>
      <c r="AC27" s="15">
        <v>63.435000000000002</v>
      </c>
      <c r="AD27" s="16" t="s">
        <v>2092</v>
      </c>
      <c r="AE27" s="15">
        <v>100.872</v>
      </c>
      <c r="AF27" s="16" t="s">
        <v>2097</v>
      </c>
      <c r="AG27" s="17">
        <f>(A1L320C13 + A1L320C14)</f>
        <v>164.30700000000002</v>
      </c>
      <c r="AH27" s="16" t="s">
        <v>2098</v>
      </c>
      <c r="AI27" s="17">
        <f>IF(RUN_YEARS &gt; 1,(A1L320C3 + A1L320C6) / 2, 0 )</f>
        <v>163.76299999999998</v>
      </c>
      <c r="AJ27" s="16" t="s">
        <v>2099</v>
      </c>
      <c r="AK27" s="17">
        <f>IF(RUN_YEARS &gt; 2,(A1L320C3 + A1L320C6 + A1L320C9) / 3, 0 )</f>
        <v>165.32766666666666</v>
      </c>
      <c r="AL27" s="16" t="s">
        <v>2100</v>
      </c>
      <c r="AM27" s="17">
        <f>IF(RUN_YEARS &gt; 3,(A1L320C3 + A1L320C6 + A1L320C9 + A1L320C12) / 4, 0 )</f>
        <v>168.20874999999998</v>
      </c>
      <c r="AN27" s="16" t="s">
        <v>2101</v>
      </c>
      <c r="AO27" s="17">
        <f>IF(RUN_YEARS &gt; 4,(A1L320C3 + A1L320C6 + A1L320C9 + A1L320C12 + A1L320C15) / 5, 0 )</f>
        <v>167.42839999999998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0.434</v>
      </c>
      <c r="F28" s="16" t="s">
        <v>2102</v>
      </c>
      <c r="G28" s="15">
        <v>0.434</v>
      </c>
      <c r="H28" s="16" t="s">
        <v>2103</v>
      </c>
      <c r="I28" s="17">
        <f>(A1L321C1 + A1L321C2)</f>
        <v>0.86799999999999999</v>
      </c>
      <c r="J28" s="16" t="s">
        <v>2102</v>
      </c>
      <c r="K28" s="15">
        <v>0.24099999999999999</v>
      </c>
      <c r="L28" s="16" t="s">
        <v>2102</v>
      </c>
      <c r="M28" s="15">
        <v>0.24</v>
      </c>
      <c r="N28" s="16" t="s">
        <v>2104</v>
      </c>
      <c r="O28" s="17">
        <f>(A1L321C4 + A1L321C5)</f>
        <v>0.48099999999999998</v>
      </c>
      <c r="P28" s="16" t="s">
        <v>2102</v>
      </c>
      <c r="Q28" s="15">
        <v>0.191</v>
      </c>
      <c r="R28" s="16" t="s">
        <v>2102</v>
      </c>
      <c r="S28" s="15">
        <v>0.191</v>
      </c>
      <c r="T28" s="16" t="s">
        <v>2105</v>
      </c>
      <c r="U28" s="17">
        <f>(A1L321C7 + A1L321C8)</f>
        <v>0.38200000000000001</v>
      </c>
      <c r="V28" s="16" t="s">
        <v>2102</v>
      </c>
      <c r="W28" s="15">
        <v>0.19700000000000001</v>
      </c>
      <c r="X28" s="16" t="s">
        <v>2102</v>
      </c>
      <c r="Y28" s="15">
        <v>0.19800000000000001</v>
      </c>
      <c r="Z28" s="16" t="s">
        <v>2106</v>
      </c>
      <c r="AA28" s="17">
        <f>(A1L321C10 + A1L321C11)</f>
        <v>0.39500000000000002</v>
      </c>
      <c r="AB28" s="16" t="s">
        <v>2102</v>
      </c>
      <c r="AC28" s="15">
        <v>0.16500000000000001</v>
      </c>
      <c r="AD28" s="16" t="s">
        <v>2102</v>
      </c>
      <c r="AE28" s="15">
        <v>0.16500000000000001</v>
      </c>
      <c r="AF28" s="16" t="s">
        <v>2107</v>
      </c>
      <c r="AG28" s="17">
        <f>(A1L321C13 + A1L321C14)</f>
        <v>0.33</v>
      </c>
      <c r="AH28" s="16" t="s">
        <v>2108</v>
      </c>
      <c r="AI28" s="17">
        <f>IF(RUN_YEARS &gt; 1,(A1L321C3 + A1L321C6) / 2, 0 )</f>
        <v>0.67449999999999999</v>
      </c>
      <c r="AJ28" s="16" t="s">
        <v>2109</v>
      </c>
      <c r="AK28" s="17">
        <f>IF(RUN_YEARS &gt; 2,(A1L321C3 + A1L321C6 + A1L321C9) / 3, 0 )</f>
        <v>0.57699999999999996</v>
      </c>
      <c r="AL28" s="16" t="s">
        <v>2110</v>
      </c>
      <c r="AM28" s="17">
        <f>IF(RUN_YEARS &gt; 3,(A1L321C3 + A1L321C6 + A1L321C9 + A1L321C12) / 4, 0 )</f>
        <v>0.53149999999999997</v>
      </c>
      <c r="AN28" s="16" t="s">
        <v>2111</v>
      </c>
      <c r="AO28" s="17">
        <f>IF(RUN_YEARS &gt; 4,(A1L321C3 + A1L321C6 + A1L321C9 + A1L321C12 + A1L321C15) / 5, 0 )</f>
        <v>0.49119999999999997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8.3179999999999996</v>
      </c>
      <c r="F29" s="16" t="s">
        <v>2112</v>
      </c>
      <c r="G29" s="15">
        <v>8.8330000000000002</v>
      </c>
      <c r="H29" s="16" t="s">
        <v>2113</v>
      </c>
      <c r="I29" s="17">
        <f>(A1L322C1 + A1L322C2)</f>
        <v>17.151</v>
      </c>
      <c r="J29" s="16" t="s">
        <v>2112</v>
      </c>
      <c r="K29" s="15">
        <v>7.7960000000000003</v>
      </c>
      <c r="L29" s="16" t="s">
        <v>2112</v>
      </c>
      <c r="M29" s="15">
        <v>8.1790000000000003</v>
      </c>
      <c r="N29" s="16" t="s">
        <v>2114</v>
      </c>
      <c r="O29" s="17">
        <f>(A1L322C4 + A1L322C5)</f>
        <v>15.975000000000001</v>
      </c>
      <c r="P29" s="16" t="s">
        <v>2112</v>
      </c>
      <c r="Q29" s="15">
        <v>9.8699999999999992</v>
      </c>
      <c r="R29" s="16" t="s">
        <v>2112</v>
      </c>
      <c r="S29" s="15">
        <v>10.221</v>
      </c>
      <c r="T29" s="16" t="s">
        <v>2115</v>
      </c>
      <c r="U29" s="17">
        <f>(A1L322C7 + A1L322C8)</f>
        <v>20.091000000000001</v>
      </c>
      <c r="V29" s="16" t="s">
        <v>2112</v>
      </c>
      <c r="W29" s="15">
        <v>23.277000000000001</v>
      </c>
      <c r="X29" s="16" t="s">
        <v>2112</v>
      </c>
      <c r="Y29" s="15">
        <v>23.652000000000001</v>
      </c>
      <c r="Z29" s="16" t="s">
        <v>2116</v>
      </c>
      <c r="AA29" s="17">
        <f>(A1L322C10 + A1L322C11)</f>
        <v>46.929000000000002</v>
      </c>
      <c r="AB29" s="16" t="s">
        <v>2112</v>
      </c>
      <c r="AC29" s="15">
        <v>19.303000000000001</v>
      </c>
      <c r="AD29" s="16" t="s">
        <v>2112</v>
      </c>
      <c r="AE29" s="15">
        <v>21.52</v>
      </c>
      <c r="AF29" s="16" t="s">
        <v>2117</v>
      </c>
      <c r="AG29" s="17">
        <f>(A1L322C13 + A1L322C14)</f>
        <v>40.823</v>
      </c>
      <c r="AH29" s="16" t="s">
        <v>2118</v>
      </c>
      <c r="AI29" s="17">
        <f>IF(RUN_YEARS &gt; 1,(A1L322C3 + A1L322C6) / 2, 0 )</f>
        <v>16.563000000000002</v>
      </c>
      <c r="AJ29" s="16" t="s">
        <v>2119</v>
      </c>
      <c r="AK29" s="17">
        <f>IF(RUN_YEARS &gt; 2,(A1L322C3 + A1L322C6 + A1L322C9) / 3, 0 )</f>
        <v>17.739000000000001</v>
      </c>
      <c r="AL29" s="16" t="s">
        <v>2120</v>
      </c>
      <c r="AM29" s="17">
        <f>IF(RUN_YEARS &gt; 3,(A1L322C3 + A1L322C6 + A1L322C9 + A1L322C12) / 4, 0 )</f>
        <v>25.036500000000004</v>
      </c>
      <c r="AN29" s="16" t="s">
        <v>2121</v>
      </c>
      <c r="AO29" s="17">
        <f>IF(RUN_YEARS &gt; 4,(A1L322C3 + A1L322C6 + A1L322C9 + A1L322C12 + A1L322C15) / 5, 0 )</f>
        <v>28.193800000000003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8.7519999999999989</v>
      </c>
      <c r="F30" s="16" t="s">
        <v>2123</v>
      </c>
      <c r="G30" s="17">
        <f>(A1L321C2 + A1L322C2)</f>
        <v>9.2669999999999995</v>
      </c>
      <c r="H30" s="16" t="s">
        <v>2124</v>
      </c>
      <c r="I30" s="17">
        <f>(A1L323C1 + A1L323C2)</f>
        <v>18.018999999999998</v>
      </c>
      <c r="J30" s="16" t="s">
        <v>2125</v>
      </c>
      <c r="K30" s="17">
        <f>(A1L321C4 + A1L322C4)</f>
        <v>8.0370000000000008</v>
      </c>
      <c r="L30" s="16" t="s">
        <v>2126</v>
      </c>
      <c r="M30" s="17">
        <f>(A1L321C5 + A1L322C5)</f>
        <v>8.4190000000000005</v>
      </c>
      <c r="N30" s="16" t="s">
        <v>2127</v>
      </c>
      <c r="O30" s="17">
        <f>(A1L323C4 + A1L323C5)</f>
        <v>16.456000000000003</v>
      </c>
      <c r="P30" s="16" t="s">
        <v>2128</v>
      </c>
      <c r="Q30" s="17">
        <f>(A1L321C7 + A1L322C7)</f>
        <v>10.061</v>
      </c>
      <c r="R30" s="16" t="s">
        <v>2129</v>
      </c>
      <c r="S30" s="17">
        <f>(A1L321C8 + A1L322C8)</f>
        <v>10.412000000000001</v>
      </c>
      <c r="T30" s="16" t="s">
        <v>2130</v>
      </c>
      <c r="U30" s="17">
        <f>(A1L323C7 + A1L323C8)</f>
        <v>20.472999999999999</v>
      </c>
      <c r="V30" s="16" t="s">
        <v>2131</v>
      </c>
      <c r="W30" s="17">
        <f>(A1L321C10 + A1L322C10)</f>
        <v>23.474</v>
      </c>
      <c r="X30" s="16" t="s">
        <v>2132</v>
      </c>
      <c r="Y30" s="17">
        <f>(A1L321C11 + A1L322C11)</f>
        <v>23.85</v>
      </c>
      <c r="Z30" s="16" t="s">
        <v>2133</v>
      </c>
      <c r="AA30" s="17">
        <f>(A1L323C10 + A1L323C11)</f>
        <v>47.323999999999998</v>
      </c>
      <c r="AB30" s="16" t="s">
        <v>2134</v>
      </c>
      <c r="AC30" s="17">
        <f>(A1L321C13 + A1L322C13)</f>
        <v>19.468</v>
      </c>
      <c r="AD30" s="16" t="s">
        <v>2135</v>
      </c>
      <c r="AE30" s="17">
        <f>(A1L321C14 + A1L322C14)</f>
        <v>21.684999999999999</v>
      </c>
      <c r="AF30" s="16" t="s">
        <v>2136</v>
      </c>
      <c r="AG30" s="17">
        <f>(A1L323C13 + A1L323C14)</f>
        <v>41.152999999999999</v>
      </c>
      <c r="AH30" s="16" t="s">
        <v>2137</v>
      </c>
      <c r="AI30" s="17">
        <f>IF(RUN_YEARS &gt; 1,(A1L323C3 + A1L323C6) / 2, 0 )</f>
        <v>17.237500000000001</v>
      </c>
      <c r="AJ30" s="16" t="s">
        <v>2138</v>
      </c>
      <c r="AK30" s="17">
        <f>IF(RUN_YEARS &gt; 2,(A1L323C3 + A1L323C6 + A1L323C9) / 3, 0 )</f>
        <v>18.315999999999999</v>
      </c>
      <c r="AL30" s="16" t="s">
        <v>2139</v>
      </c>
      <c r="AM30" s="17">
        <f>IF(RUN_YEARS &gt; 3,(A1L323C3 + A1L323C6 + A1L323C9 + A1L323C12) / 4, 0 )</f>
        <v>25.567999999999998</v>
      </c>
      <c r="AN30" s="16" t="s">
        <v>2140</v>
      </c>
      <c r="AO30" s="17">
        <f>IF(RUN_YEARS &gt; 4,(A1L323C3 + A1L323C6 + A1L323C9 + A1L323C12 + A1L323C15) / 5, 0 )</f>
        <v>28.684999999999995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3845.6000000000004</v>
      </c>
      <c r="F31" s="16" t="s">
        <v>2142</v>
      </c>
      <c r="G31" s="17">
        <f>(A1L301C2 + A1L304C2 + A1L305C2 + A1L308C2 + A1L309C2 + SUM(A1L312C2:A1L322C2))</f>
        <v>4028.8820000000005</v>
      </c>
      <c r="H31" s="16" t="s">
        <v>2143</v>
      </c>
      <c r="I31" s="17">
        <f>(A1L324C1 + A1L324C2)</f>
        <v>7874.4820000000009</v>
      </c>
      <c r="J31" s="16" t="s">
        <v>2144</v>
      </c>
      <c r="K31" s="17">
        <f>(A1L301C4 + A1L304C4 + A1L305C4 + A1L308C4 + A1L309C4 + SUM(A1L312C4:A1L322C4))</f>
        <v>3921.4549999999999</v>
      </c>
      <c r="L31" s="16" t="s">
        <v>2145</v>
      </c>
      <c r="M31" s="17">
        <f>(A1L301C5 + A1L304C5 + A1L305C5 + A1L308C5 + A1L309C5 + SUM(A1L312C5:A1L322C5))</f>
        <v>4069.0349999999999</v>
      </c>
      <c r="N31" s="16" t="s">
        <v>2146</v>
      </c>
      <c r="O31" s="17">
        <f>(A1L324C4 + A1L324C5)</f>
        <v>7990.49</v>
      </c>
      <c r="P31" s="16" t="s">
        <v>2147</v>
      </c>
      <c r="Q31" s="17">
        <f>(A1L301C7 + A1L304C7 + A1L305C7 + A1L308C7 + A1L309C7 + SUM(A1L312C7:A1L322C7))</f>
        <v>4110.9939999999997</v>
      </c>
      <c r="R31" s="16" t="s">
        <v>2148</v>
      </c>
      <c r="S31" s="17">
        <f>(A1L301C8 + A1L304C8 + A1L305C8 + A1L308C8 + A1L309C8 + SUM(A1L312C8:A1L322C8))</f>
        <v>4515.5360000000001</v>
      </c>
      <c r="T31" s="16" t="s">
        <v>2149</v>
      </c>
      <c r="U31" s="17">
        <f>(A1L324C7 + A1L324C8)</f>
        <v>8626.5299999999988</v>
      </c>
      <c r="V31" s="16" t="s">
        <v>2150</v>
      </c>
      <c r="W31" s="17">
        <f>(A1L301C10 + A1L304C10 + A1L305C10 + A1L308C10 + A1L309C10 + SUM(A1L312C10:A1L322C10))</f>
        <v>3950.2550000000001</v>
      </c>
      <c r="X31" s="16" t="s">
        <v>2151</v>
      </c>
      <c r="Y31" s="17">
        <f>(A1L301C11 + A1L304C11 + A1L305C11 + A1L308C11 + A1L309C11 + SUM(A1L312C11:A1L322C11))</f>
        <v>4361.5109999999995</v>
      </c>
      <c r="Z31" s="16" t="s">
        <v>2152</v>
      </c>
      <c r="AA31" s="17">
        <f>(A1L324C10 + A1L324C11)</f>
        <v>8311.7659999999996</v>
      </c>
      <c r="AB31" s="16" t="s">
        <v>2153</v>
      </c>
      <c r="AC31" s="17">
        <f>(A1L301C13 + A1L304C13 + A1L305C13 + A1L308C13 + A1L309C13 + SUM(A1L312C13:A1L322C13))</f>
        <v>3389.9069999999992</v>
      </c>
      <c r="AD31" s="16" t="s">
        <v>2154</v>
      </c>
      <c r="AE31" s="17">
        <f>(A1L301C14 + A1L304C14 + A1L305C14 + A1L308C14 + A1L309C14 + SUM(A1L312C14:A1L322C14))</f>
        <v>3754.0439999999999</v>
      </c>
      <c r="AF31" s="16" t="s">
        <v>2155</v>
      </c>
      <c r="AG31" s="17">
        <f>(A1L324C13 + A1L324C14)</f>
        <v>7143.9509999999991</v>
      </c>
      <c r="AH31" s="16" t="s">
        <v>2156</v>
      </c>
      <c r="AI31" s="17">
        <f>IF(RUN_YEARS &gt; 1,(A1L324C3 + A1L324C6) / 2, 0 )</f>
        <v>7932.4860000000008</v>
      </c>
      <c r="AJ31" s="16" t="s">
        <v>2157</v>
      </c>
      <c r="AK31" s="17">
        <f>IF(RUN_YEARS &gt; 2,(A1L324C3 + A1L324C6 + A1L324C9) / 3, 0 )</f>
        <v>8163.8339999999998</v>
      </c>
      <c r="AL31" s="16" t="s">
        <v>2158</v>
      </c>
      <c r="AM31" s="17">
        <f>IF(RUN_YEARS &gt; 3,(A1L324C3 + A1L324C6 + A1L324C9 + A1L324C12) / 4, 0 )</f>
        <v>8200.8169999999991</v>
      </c>
      <c r="AN31" s="16" t="s">
        <v>2159</v>
      </c>
      <c r="AO31" s="17">
        <f>IF(RUN_YEARS &gt; 4,(A1L324C3 + A1L324C6 + A1L324C9 + A1L324C12 + A1L324C15) / 5, 0 )</f>
        <v>7989.4437999999991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24.956</v>
      </c>
      <c r="F9" s="16" t="s">
        <v>1885</v>
      </c>
      <c r="G9" s="15">
        <v>33.57</v>
      </c>
      <c r="H9" s="16" t="s">
        <v>2195</v>
      </c>
      <c r="I9" s="17">
        <f>(A1L342C1 + A1L342C2)</f>
        <v>58.525999999999996</v>
      </c>
      <c r="J9" s="16" t="s">
        <v>1885</v>
      </c>
      <c r="K9" s="15">
        <v>28.38</v>
      </c>
      <c r="L9" s="16" t="s">
        <v>1885</v>
      </c>
      <c r="M9" s="15">
        <v>35.463999999999999</v>
      </c>
      <c r="N9" s="16" t="s">
        <v>2196</v>
      </c>
      <c r="O9" s="17">
        <f>(A1L342C4 + A1L342C5)</f>
        <v>63.843999999999994</v>
      </c>
      <c r="P9" s="16" t="s">
        <v>1885</v>
      </c>
      <c r="Q9" s="15">
        <v>31.21</v>
      </c>
      <c r="R9" s="16" t="s">
        <v>1885</v>
      </c>
      <c r="S9" s="15">
        <v>40.359000000000002</v>
      </c>
      <c r="T9" s="16" t="s">
        <v>2197</v>
      </c>
      <c r="U9" s="17">
        <f>(A1L342C7 + A1L342C8)</f>
        <v>71.569000000000003</v>
      </c>
      <c r="V9" s="16" t="s">
        <v>1885</v>
      </c>
      <c r="W9" s="15">
        <v>20.378</v>
      </c>
      <c r="X9" s="16" t="s">
        <v>1885</v>
      </c>
      <c r="Y9" s="15">
        <v>29.524999999999999</v>
      </c>
      <c r="Z9" s="16" t="s">
        <v>2198</v>
      </c>
      <c r="AA9" s="17">
        <f>(A1L342C10 + A1L342C11)</f>
        <v>49.902999999999999</v>
      </c>
      <c r="AB9" s="16" t="s">
        <v>1885</v>
      </c>
      <c r="AC9" s="15">
        <v>17.908000000000001</v>
      </c>
      <c r="AD9" s="16" t="s">
        <v>1885</v>
      </c>
      <c r="AE9" s="15">
        <v>24.971</v>
      </c>
      <c r="AF9" s="16" t="s">
        <v>2199</v>
      </c>
      <c r="AG9" s="17">
        <f>(A1L342C13 + A1L342C14)</f>
        <v>42.879000000000005</v>
      </c>
      <c r="AH9" s="16" t="s">
        <v>2200</v>
      </c>
      <c r="AI9" s="17">
        <f>IF(RUN_YEARS &gt; 1,(A1L342C3 + A1L342C6) / 2, 0 )</f>
        <v>61.184999999999995</v>
      </c>
      <c r="AJ9" s="16" t="s">
        <v>2201</v>
      </c>
      <c r="AK9" s="17">
        <f>IF(RUN_YEARS &gt; 2,(A1L342C3 + A1L342C6 + A1L342C9) / 3, 0 )</f>
        <v>64.646333333333331</v>
      </c>
      <c r="AL9" s="16" t="s">
        <v>2202</v>
      </c>
      <c r="AM9" s="17">
        <f>IF(RUN_YEARS &gt; 3,(A1L342C3 + A1L342C6 + A1L342C9 + A1L342C12) / 4, 0 )</f>
        <v>60.960499999999996</v>
      </c>
      <c r="AN9" s="16" t="s">
        <v>2203</v>
      </c>
      <c r="AO9" s="17">
        <f>IF(RUN_YEARS &gt; 4,(A1L342C3 + A1L342C6 + A1L342C9 + A1L342C12 + A1L342C15) / 5, 0 )</f>
        <v>57.344200000000001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5.577</v>
      </c>
      <c r="F10" s="16" t="s">
        <v>1895</v>
      </c>
      <c r="G10" s="15">
        <v>8.0830000000000002</v>
      </c>
      <c r="H10" s="16" t="s">
        <v>2204</v>
      </c>
      <c r="I10" s="17">
        <f>(A1L343C1 + A1L343C2)</f>
        <v>13.66</v>
      </c>
      <c r="J10" s="16" t="s">
        <v>1895</v>
      </c>
      <c r="K10" s="15">
        <v>4.9790000000000001</v>
      </c>
      <c r="L10" s="16" t="s">
        <v>1895</v>
      </c>
      <c r="M10" s="15">
        <v>7.0570000000000004</v>
      </c>
      <c r="N10" s="16" t="s">
        <v>2205</v>
      </c>
      <c r="O10" s="17">
        <f>(A1L343C4 + A1L343C5)</f>
        <v>12.036000000000001</v>
      </c>
      <c r="P10" s="16" t="s">
        <v>1895</v>
      </c>
      <c r="Q10" s="15">
        <v>5.8179999999999996</v>
      </c>
      <c r="R10" s="16" t="s">
        <v>1895</v>
      </c>
      <c r="S10" s="15">
        <v>8.1560000000000006</v>
      </c>
      <c r="T10" s="16" t="s">
        <v>2206</v>
      </c>
      <c r="U10" s="17">
        <f>(A1L343C7 + A1L343C8)</f>
        <v>13.974</v>
      </c>
      <c r="V10" s="16" t="s">
        <v>1895</v>
      </c>
      <c r="W10" s="15">
        <v>5.681</v>
      </c>
      <c r="X10" s="16" t="s">
        <v>1895</v>
      </c>
      <c r="Y10" s="15">
        <v>8.1150000000000002</v>
      </c>
      <c r="Z10" s="16" t="s">
        <v>2207</v>
      </c>
      <c r="AA10" s="17">
        <f>(A1L343C10 + A1L343C11)</f>
        <v>13.795999999999999</v>
      </c>
      <c r="AB10" s="16" t="s">
        <v>1895</v>
      </c>
      <c r="AC10" s="15">
        <v>5.0570000000000004</v>
      </c>
      <c r="AD10" s="16" t="s">
        <v>1895</v>
      </c>
      <c r="AE10" s="15">
        <v>6.7919999999999998</v>
      </c>
      <c r="AF10" s="16" t="s">
        <v>2208</v>
      </c>
      <c r="AG10" s="17">
        <f>(A1L343C13 + A1L343C14)</f>
        <v>11.849</v>
      </c>
      <c r="AH10" s="16" t="s">
        <v>2209</v>
      </c>
      <c r="AI10" s="17">
        <f>IF(RUN_YEARS &gt; 1,(A1L343C3 + A1L343C6) / 2, 0 )</f>
        <v>12.848000000000001</v>
      </c>
      <c r="AJ10" s="16" t="s">
        <v>2210</v>
      </c>
      <c r="AK10" s="17">
        <f>IF(RUN_YEARS &gt; 2,(A1L343C3 + A1L343C6 + A1L343C9) / 3, 0 )</f>
        <v>13.223333333333334</v>
      </c>
      <c r="AL10" s="16" t="s">
        <v>2211</v>
      </c>
      <c r="AM10" s="17">
        <f>IF(RUN_YEARS &gt; 3,(A1L343C3 + A1L343C6 + A1L343C9 + A1L343C12) / 4, 0 )</f>
        <v>13.3665</v>
      </c>
      <c r="AN10" s="16" t="s">
        <v>2212</v>
      </c>
      <c r="AO10" s="17">
        <f>IF(RUN_YEARS &gt; 4,(A1L343C3 + A1L343C6 + A1L343C9 + A1L343C12 + A1L343C15) / 5, 0 )</f>
        <v>13.062999999999999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30.533000000000001</v>
      </c>
      <c r="F11" s="16" t="s">
        <v>2214</v>
      </c>
      <c r="G11" s="17">
        <f>(A1L342C2 + A1L343C2)</f>
        <v>41.652999999999999</v>
      </c>
      <c r="H11" s="16" t="s">
        <v>2215</v>
      </c>
      <c r="I11" s="17">
        <f>(A1L344C1 + A1L344C2)</f>
        <v>72.186000000000007</v>
      </c>
      <c r="J11" s="16" t="s">
        <v>2216</v>
      </c>
      <c r="K11" s="17">
        <f>(A1L342C4 + A1L343C4)</f>
        <v>33.359000000000002</v>
      </c>
      <c r="L11" s="16" t="s">
        <v>2217</v>
      </c>
      <c r="M11" s="17">
        <f>(A1L342C5 + A1L343C5)</f>
        <v>42.521000000000001</v>
      </c>
      <c r="N11" s="16" t="s">
        <v>2218</v>
      </c>
      <c r="O11" s="17">
        <f>(A1L344C4 + A1L344C5)</f>
        <v>75.88</v>
      </c>
      <c r="P11" s="16" t="s">
        <v>2219</v>
      </c>
      <c r="Q11" s="17">
        <f>(A1L342C7 + A1L343C7)</f>
        <v>37.027999999999999</v>
      </c>
      <c r="R11" s="16" t="s">
        <v>2220</v>
      </c>
      <c r="S11" s="17">
        <f>(A1L342C8 + A1L343C8)</f>
        <v>48.515000000000001</v>
      </c>
      <c r="T11" s="16" t="s">
        <v>2221</v>
      </c>
      <c r="U11" s="17">
        <f>(A1L344C7 + A1L344C8)</f>
        <v>85.543000000000006</v>
      </c>
      <c r="V11" s="16" t="s">
        <v>2222</v>
      </c>
      <c r="W11" s="17">
        <f>(A1L342C10 + A1L343C10)</f>
        <v>26.059000000000001</v>
      </c>
      <c r="X11" s="16" t="s">
        <v>2223</v>
      </c>
      <c r="Y11" s="17">
        <f>(A1L342C11 + A1L343C11)</f>
        <v>37.64</v>
      </c>
      <c r="Z11" s="16" t="s">
        <v>2224</v>
      </c>
      <c r="AA11" s="17">
        <f>(A1L344C10 + A1L344C11)</f>
        <v>63.698999999999998</v>
      </c>
      <c r="AB11" s="16" t="s">
        <v>2225</v>
      </c>
      <c r="AC11" s="17">
        <f>(A1L342C13 + A1L343C13)</f>
        <v>22.965000000000003</v>
      </c>
      <c r="AD11" s="16" t="s">
        <v>2226</v>
      </c>
      <c r="AE11" s="17">
        <f>(A1L342C14 + A1L343C14)</f>
        <v>31.762999999999998</v>
      </c>
      <c r="AF11" s="16" t="s">
        <v>2227</v>
      </c>
      <c r="AG11" s="17">
        <f>(A1L344C13 + A1L344C14)</f>
        <v>54.728000000000002</v>
      </c>
      <c r="AH11" s="16" t="s">
        <v>2228</v>
      </c>
      <c r="AI11" s="17">
        <f>IF(RUN_YEARS &gt; 1,(A1L344C3 + A1L344C6) / 2, 0 )</f>
        <v>74.033000000000001</v>
      </c>
      <c r="AJ11" s="16" t="s">
        <v>2229</v>
      </c>
      <c r="AK11" s="17">
        <f>IF(RUN_YEARS &gt; 2,(A1L344C3 + A1L344C6 + A1L344C9) / 3, 0 )</f>
        <v>77.869666666666674</v>
      </c>
      <c r="AL11" s="16" t="s">
        <v>2230</v>
      </c>
      <c r="AM11" s="17">
        <f>IF(RUN_YEARS &gt; 3,(A1L344C3 + A1L344C6 + A1L344C9 + A1L344C12) / 4, 0 )</f>
        <v>74.326999999999998</v>
      </c>
      <c r="AN11" s="16" t="s">
        <v>2231</v>
      </c>
      <c r="AO11" s="17">
        <f>IF(RUN_YEARS &gt; 4,(A1L344C3 + A1L344C6 + A1L344C9 + A1L344C12 + A1L344C15) / 5, 0 )</f>
        <v>70.407200000000003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363.40800000000002</v>
      </c>
      <c r="F12" s="16" t="s">
        <v>1924</v>
      </c>
      <c r="G12" s="15">
        <v>447.601</v>
      </c>
      <c r="H12" s="16" t="s">
        <v>2232</v>
      </c>
      <c r="I12" s="17">
        <f>(A1L345C1 + A1L345C2)</f>
        <v>811.00900000000001</v>
      </c>
      <c r="J12" s="16" t="s">
        <v>1924</v>
      </c>
      <c r="K12" s="15">
        <v>353.02800000000002</v>
      </c>
      <c r="L12" s="16" t="s">
        <v>1924</v>
      </c>
      <c r="M12" s="15">
        <v>433.25</v>
      </c>
      <c r="N12" s="16" t="s">
        <v>2233</v>
      </c>
      <c r="O12" s="17">
        <f>(A1L345C4 + A1L345C5)</f>
        <v>786.27800000000002</v>
      </c>
      <c r="P12" s="16" t="s">
        <v>1924</v>
      </c>
      <c r="Q12" s="15">
        <v>325.608</v>
      </c>
      <c r="R12" s="16" t="s">
        <v>1924</v>
      </c>
      <c r="S12" s="15">
        <v>453.517</v>
      </c>
      <c r="T12" s="16" t="s">
        <v>2234</v>
      </c>
      <c r="U12" s="17">
        <f>(A1L345C7 + A1L345C8)</f>
        <v>779.125</v>
      </c>
      <c r="V12" s="16" t="s">
        <v>1924</v>
      </c>
      <c r="W12" s="15">
        <v>323.93</v>
      </c>
      <c r="X12" s="16" t="s">
        <v>1924</v>
      </c>
      <c r="Y12" s="15">
        <v>446.19</v>
      </c>
      <c r="Z12" s="16" t="s">
        <v>2235</v>
      </c>
      <c r="AA12" s="17">
        <f>(A1L345C10 + A1L345C11)</f>
        <v>770.12</v>
      </c>
      <c r="AB12" s="16" t="s">
        <v>1924</v>
      </c>
      <c r="AC12" s="15">
        <v>311.87400000000002</v>
      </c>
      <c r="AD12" s="16" t="s">
        <v>1924</v>
      </c>
      <c r="AE12" s="15">
        <v>435.274</v>
      </c>
      <c r="AF12" s="16" t="s">
        <v>2236</v>
      </c>
      <c r="AG12" s="17">
        <f>(A1L345C13 + A1L345C14)</f>
        <v>747.14800000000002</v>
      </c>
      <c r="AH12" s="16" t="s">
        <v>2237</v>
      </c>
      <c r="AI12" s="17">
        <f>IF(RUN_YEARS &gt; 1,(A1L345C3 + A1L345C6) / 2, 0 )</f>
        <v>798.64350000000002</v>
      </c>
      <c r="AJ12" s="16" t="s">
        <v>2238</v>
      </c>
      <c r="AK12" s="17">
        <f>IF(RUN_YEARS &gt; 2,(A1L345C3 + A1L345C6 + A1L345C9) / 3, 0 )</f>
        <v>792.13733333333346</v>
      </c>
      <c r="AL12" s="16" t="s">
        <v>2239</v>
      </c>
      <c r="AM12" s="17">
        <f>IF(RUN_YEARS &gt; 3,(A1L345C3 + A1L345C6 + A1L345C9 + A1L345C12) / 4, 0 )</f>
        <v>786.63300000000004</v>
      </c>
      <c r="AN12" s="16" t="s">
        <v>2240</v>
      </c>
      <c r="AO12" s="17">
        <f>IF(RUN_YEARS &gt; 4,(A1L345C3 + A1L345C6 + A1L345C9 + A1L345C12 + A1L345C15) / 5, 0 )</f>
        <v>778.7360000000001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1397.422</v>
      </c>
      <c r="F13" s="16" t="s">
        <v>1934</v>
      </c>
      <c r="G13" s="15">
        <v>1469.4110000000001</v>
      </c>
      <c r="H13" s="16" t="s">
        <v>2241</v>
      </c>
      <c r="I13" s="17">
        <f>(A1L346C1 + A1L346C2)</f>
        <v>2866.8330000000001</v>
      </c>
      <c r="J13" s="16" t="s">
        <v>1934</v>
      </c>
      <c r="K13" s="15">
        <v>1469.1289999999999</v>
      </c>
      <c r="L13" s="16" t="s">
        <v>1934</v>
      </c>
      <c r="M13" s="15">
        <v>1534.9880000000001</v>
      </c>
      <c r="N13" s="16" t="s">
        <v>2242</v>
      </c>
      <c r="O13" s="17">
        <f>(A1L346C4 + A1L346C5)</f>
        <v>3004.1170000000002</v>
      </c>
      <c r="P13" s="16" t="s">
        <v>1934</v>
      </c>
      <c r="Q13" s="15">
        <v>1240.7139999999999</v>
      </c>
      <c r="R13" s="16" t="s">
        <v>1934</v>
      </c>
      <c r="S13" s="15">
        <v>1387.876</v>
      </c>
      <c r="T13" s="16" t="s">
        <v>2243</v>
      </c>
      <c r="U13" s="17">
        <f>(A1L346C7 + A1L346C8)</f>
        <v>2628.59</v>
      </c>
      <c r="V13" s="16" t="s">
        <v>1934</v>
      </c>
      <c r="W13" s="15">
        <v>1145.45</v>
      </c>
      <c r="X13" s="16" t="s">
        <v>1934</v>
      </c>
      <c r="Y13" s="15">
        <v>1324.8879999999999</v>
      </c>
      <c r="Z13" s="16" t="s">
        <v>2244</v>
      </c>
      <c r="AA13" s="17">
        <f>(A1L346C10 + A1L346C11)</f>
        <v>2470.3379999999997</v>
      </c>
      <c r="AB13" s="16" t="s">
        <v>1934</v>
      </c>
      <c r="AC13" s="15">
        <v>1071.261</v>
      </c>
      <c r="AD13" s="16" t="s">
        <v>1934</v>
      </c>
      <c r="AE13" s="15">
        <v>1255.4960000000001</v>
      </c>
      <c r="AF13" s="16" t="s">
        <v>2245</v>
      </c>
      <c r="AG13" s="17">
        <f>(A1L346C13 + A1L346C14)</f>
        <v>2326.7570000000001</v>
      </c>
      <c r="AH13" s="16" t="s">
        <v>2246</v>
      </c>
      <c r="AI13" s="17">
        <f>IF(RUN_YEARS &gt; 1,(A1L346C3 + A1L346C6) / 2, 0 )</f>
        <v>2935.4750000000004</v>
      </c>
      <c r="AJ13" s="16" t="s">
        <v>2247</v>
      </c>
      <c r="AK13" s="17">
        <f>IF(RUN_YEARS &gt; 2,(A1L346C3 + A1L346C6 + A1L346C9) / 3, 0 )</f>
        <v>2833.1800000000003</v>
      </c>
      <c r="AL13" s="16" t="s">
        <v>2248</v>
      </c>
      <c r="AM13" s="17">
        <f>IF(RUN_YEARS &gt; 3,(A1L346C3 + A1L346C6 + A1L346C9 + A1L346C12) / 4, 0 )</f>
        <v>2742.4695000000002</v>
      </c>
      <c r="AN13" s="16" t="s">
        <v>2249</v>
      </c>
      <c r="AO13" s="17">
        <f>IF(RUN_YEARS &gt; 4,(A1L346C3 + A1L346C6 + A1L346C9 + A1L346C12 + A1L346C15) / 5, 0 )</f>
        <v>2659.3270000000002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11.356</v>
      </c>
      <c r="F14" s="16" t="s">
        <v>1944</v>
      </c>
      <c r="G14" s="15">
        <v>13.7</v>
      </c>
      <c r="H14" s="16" t="s">
        <v>2250</v>
      </c>
      <c r="I14" s="17">
        <f>(A1L347C1 + A1L347C2)</f>
        <v>25.055999999999997</v>
      </c>
      <c r="J14" s="16" t="s">
        <v>1944</v>
      </c>
      <c r="K14" s="15">
        <v>12.443</v>
      </c>
      <c r="L14" s="16" t="s">
        <v>1944</v>
      </c>
      <c r="M14" s="15">
        <v>12.282999999999999</v>
      </c>
      <c r="N14" s="16" t="s">
        <v>2251</v>
      </c>
      <c r="O14" s="17">
        <f>(A1L347C4 + A1L347C5)</f>
        <v>24.725999999999999</v>
      </c>
      <c r="P14" s="16" t="s">
        <v>1944</v>
      </c>
      <c r="Q14" s="15">
        <v>9.2829999999999995</v>
      </c>
      <c r="R14" s="16" t="s">
        <v>1944</v>
      </c>
      <c r="S14" s="15">
        <v>11.179</v>
      </c>
      <c r="T14" s="16" t="s">
        <v>2252</v>
      </c>
      <c r="U14" s="17">
        <f>(A1L347C7 + A1L347C8)</f>
        <v>20.462</v>
      </c>
      <c r="V14" s="16" t="s">
        <v>1944</v>
      </c>
      <c r="W14" s="15">
        <v>7.5890000000000004</v>
      </c>
      <c r="X14" s="16" t="s">
        <v>1944</v>
      </c>
      <c r="Y14" s="15">
        <v>11.942</v>
      </c>
      <c r="Z14" s="16" t="s">
        <v>2253</v>
      </c>
      <c r="AA14" s="17">
        <f>(A1L347C10 + A1L347C11)</f>
        <v>19.530999999999999</v>
      </c>
      <c r="AB14" s="16" t="s">
        <v>1944</v>
      </c>
      <c r="AC14" s="15">
        <v>6.3390000000000004</v>
      </c>
      <c r="AD14" s="16" t="s">
        <v>1944</v>
      </c>
      <c r="AE14" s="15">
        <v>10.122</v>
      </c>
      <c r="AF14" s="16" t="s">
        <v>2254</v>
      </c>
      <c r="AG14" s="17">
        <f>(A1L347C13 + A1L347C14)</f>
        <v>16.460999999999999</v>
      </c>
      <c r="AH14" s="16" t="s">
        <v>2255</v>
      </c>
      <c r="AI14" s="17">
        <f>IF(RUN_YEARS &gt; 1,(A1L347C3 + A1L347C6) / 2, 0 )</f>
        <v>24.890999999999998</v>
      </c>
      <c r="AJ14" s="16" t="s">
        <v>2256</v>
      </c>
      <c r="AK14" s="17">
        <f>IF(RUN_YEARS &gt; 2,(A1L347C3 + A1L347C6 + A1L347C9) / 3, 0 )</f>
        <v>23.414666666666665</v>
      </c>
      <c r="AL14" s="16" t="s">
        <v>2257</v>
      </c>
      <c r="AM14" s="17">
        <f>IF(RUN_YEARS &gt; 3,(A1L347C3 + A1L347C6 + A1L347C9 + A1L347C12) / 4, 0 )</f>
        <v>22.443750000000001</v>
      </c>
      <c r="AN14" s="16" t="s">
        <v>2258</v>
      </c>
      <c r="AO14" s="17">
        <f>IF(RUN_YEARS &gt; 4,(A1L347C3 + A1L347C6 + A1L347C9 + A1L347C12 + A1L347C15) / 5, 0 )</f>
        <v>21.247199999999999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1408.778</v>
      </c>
      <c r="F15" s="16" t="s">
        <v>2260</v>
      </c>
      <c r="G15" s="17">
        <f>(A1L346C2 + A1L347C2)</f>
        <v>1483.1110000000001</v>
      </c>
      <c r="H15" s="16" t="s">
        <v>2261</v>
      </c>
      <c r="I15" s="17">
        <f>(A1L348C1 + A1L348C2)</f>
        <v>2891.8890000000001</v>
      </c>
      <c r="J15" s="16" t="s">
        <v>2262</v>
      </c>
      <c r="K15" s="17">
        <f>(A1L346C4 + A1L347C4)</f>
        <v>1481.5719999999999</v>
      </c>
      <c r="L15" s="16" t="s">
        <v>2263</v>
      </c>
      <c r="M15" s="17">
        <f>(A1L346C5 + A1L347C5)</f>
        <v>1547.271</v>
      </c>
      <c r="N15" s="16" t="s">
        <v>2264</v>
      </c>
      <c r="O15" s="17">
        <f>(A1L348C4 + A1L348C5)</f>
        <v>3028.8429999999998</v>
      </c>
      <c r="P15" s="16" t="s">
        <v>2265</v>
      </c>
      <c r="Q15" s="17">
        <f>(A1L346C7 + A1L347C7)</f>
        <v>1249.9969999999998</v>
      </c>
      <c r="R15" s="16" t="s">
        <v>2266</v>
      </c>
      <c r="S15" s="17">
        <f>(A1L346C8 + A1L347C8)</f>
        <v>1399.0550000000001</v>
      </c>
      <c r="T15" s="16" t="s">
        <v>2267</v>
      </c>
      <c r="U15" s="17">
        <f>(A1L348C7 + A1L348C8)</f>
        <v>2649.0519999999997</v>
      </c>
      <c r="V15" s="16" t="s">
        <v>2268</v>
      </c>
      <c r="W15" s="17">
        <f>(A1L346C10 + A1L347C10)</f>
        <v>1153.039</v>
      </c>
      <c r="X15" s="16" t="s">
        <v>2269</v>
      </c>
      <c r="Y15" s="17">
        <f>(A1L346C11 + A1L347C11)</f>
        <v>1336.83</v>
      </c>
      <c r="Z15" s="16" t="s">
        <v>2270</v>
      </c>
      <c r="AA15" s="17">
        <f>(A1L348C10 + A1L348C11)</f>
        <v>2489.8689999999997</v>
      </c>
      <c r="AB15" s="16" t="s">
        <v>2271</v>
      </c>
      <c r="AC15" s="17">
        <f>(A1L346C13 + A1L347C13)</f>
        <v>1077.5999999999999</v>
      </c>
      <c r="AD15" s="16" t="s">
        <v>2272</v>
      </c>
      <c r="AE15" s="17">
        <f>(A1L346C14 + A1L347C14)</f>
        <v>1265.6180000000002</v>
      </c>
      <c r="AF15" s="16" t="s">
        <v>2273</v>
      </c>
      <c r="AG15" s="17">
        <f>(A1L348C13 + A1L348C14)</f>
        <v>2343.2179999999998</v>
      </c>
      <c r="AH15" s="16" t="s">
        <v>2274</v>
      </c>
      <c r="AI15" s="17">
        <f>IF(RUN_YEARS &gt; 1,(A1L348C3 + A1L348C6) / 2, 0 )</f>
        <v>2960.366</v>
      </c>
      <c r="AJ15" s="16" t="s">
        <v>2275</v>
      </c>
      <c r="AK15" s="17">
        <f>IF(RUN_YEARS &gt; 2,(A1L348C3 + A1L348C6 + A1L348C9) / 3, 0 )</f>
        <v>2856.5946666666664</v>
      </c>
      <c r="AL15" s="16" t="s">
        <v>2276</v>
      </c>
      <c r="AM15" s="17">
        <f>IF(RUN_YEARS &gt; 3,(A1L348C3 + A1L348C6 + A1L348C9 + A1L348C12) / 4, 0 )</f>
        <v>2764.9132499999996</v>
      </c>
      <c r="AN15" s="16" t="s">
        <v>2277</v>
      </c>
      <c r="AO15" s="17">
        <f>IF(RUN_YEARS &gt; 4,(A1L348C3 + A1L348C6 + A1L348C9 + A1L348C12 + A1L348C15) / 5, 0 )</f>
        <v>2680.5742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419.54300000000001</v>
      </c>
      <c r="F16" s="16" t="s">
        <v>1973</v>
      </c>
      <c r="G16" s="15">
        <v>404.89499999999998</v>
      </c>
      <c r="H16" s="16" t="s">
        <v>2278</v>
      </c>
      <c r="I16" s="17">
        <f>(A1L349C1 + A1L349C2)</f>
        <v>824.43799999999999</v>
      </c>
      <c r="J16" s="16" t="s">
        <v>1973</v>
      </c>
      <c r="K16" s="15">
        <v>442.97300000000001</v>
      </c>
      <c r="L16" s="16" t="s">
        <v>1973</v>
      </c>
      <c r="M16" s="15">
        <v>426.56599999999997</v>
      </c>
      <c r="N16" s="16" t="s">
        <v>2279</v>
      </c>
      <c r="O16" s="17">
        <f>(A1L349C4 + A1L349C5)</f>
        <v>869.53899999999999</v>
      </c>
      <c r="P16" s="16" t="s">
        <v>1973</v>
      </c>
      <c r="Q16" s="15">
        <v>531.44899999999996</v>
      </c>
      <c r="R16" s="16" t="s">
        <v>1973</v>
      </c>
      <c r="S16" s="15">
        <v>534.58100000000002</v>
      </c>
      <c r="T16" s="16" t="s">
        <v>2280</v>
      </c>
      <c r="U16" s="17">
        <f>(A1L349C7 + A1L349C8)</f>
        <v>1066.03</v>
      </c>
      <c r="V16" s="16" t="s">
        <v>1973</v>
      </c>
      <c r="W16" s="15">
        <v>494.19499999999999</v>
      </c>
      <c r="X16" s="16" t="s">
        <v>1973</v>
      </c>
      <c r="Y16" s="15">
        <v>497.71300000000002</v>
      </c>
      <c r="Z16" s="16" t="s">
        <v>2281</v>
      </c>
      <c r="AA16" s="17">
        <f>(A1L349C10 + A1L349C11)</f>
        <v>991.90800000000002</v>
      </c>
      <c r="AB16" s="16" t="s">
        <v>1973</v>
      </c>
      <c r="AC16" s="15">
        <v>368.839</v>
      </c>
      <c r="AD16" s="16" t="s">
        <v>1973</v>
      </c>
      <c r="AE16" s="15">
        <v>379.5</v>
      </c>
      <c r="AF16" s="16" t="s">
        <v>2282</v>
      </c>
      <c r="AG16" s="17">
        <f>(A1L349C13 + A1L349C14)</f>
        <v>748.33899999999994</v>
      </c>
      <c r="AH16" s="16" t="s">
        <v>2283</v>
      </c>
      <c r="AI16" s="17">
        <f>IF(RUN_YEARS &gt; 1,(A1L349C3 + A1L349C6) / 2, 0 )</f>
        <v>846.98849999999993</v>
      </c>
      <c r="AJ16" s="16" t="s">
        <v>2284</v>
      </c>
      <c r="AK16" s="17">
        <f>IF(RUN_YEARS &gt; 2,(A1L349C3 + A1L349C6 + A1L349C9) / 3, 0 )</f>
        <v>920.00233333333324</v>
      </c>
      <c r="AL16" s="16" t="s">
        <v>2285</v>
      </c>
      <c r="AM16" s="17">
        <f>IF(RUN_YEARS &gt; 3,(A1L349C3 + A1L349C6 + A1L349C9 + A1L349C12) / 4, 0 )</f>
        <v>937.97874999999988</v>
      </c>
      <c r="AN16" s="16" t="s">
        <v>2286</v>
      </c>
      <c r="AO16" s="17">
        <f>IF(RUN_YEARS &gt; 4,(A1L349C3 + A1L349C6 + A1L349C9 + A1L349C12 + A1L349C15) / 5, 0 )</f>
        <v>900.05079999999975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201.673</v>
      </c>
      <c r="F17" s="16" t="s">
        <v>1983</v>
      </c>
      <c r="G17" s="15">
        <v>189.99700000000001</v>
      </c>
      <c r="H17" s="16" t="s">
        <v>2287</v>
      </c>
      <c r="I17" s="17">
        <f>(A1L350C1 + A1L350C2)</f>
        <v>391.67</v>
      </c>
      <c r="J17" s="16" t="s">
        <v>1983</v>
      </c>
      <c r="K17" s="15">
        <v>177.62799999999999</v>
      </c>
      <c r="L17" s="16" t="s">
        <v>1983</v>
      </c>
      <c r="M17" s="15">
        <v>173.607</v>
      </c>
      <c r="N17" s="16" t="s">
        <v>2288</v>
      </c>
      <c r="O17" s="17">
        <f>(A1L350C4 + A1L350C5)</f>
        <v>351.23500000000001</v>
      </c>
      <c r="P17" s="16" t="s">
        <v>1983</v>
      </c>
      <c r="Q17" s="15">
        <v>166.15899999999999</v>
      </c>
      <c r="R17" s="16" t="s">
        <v>1983</v>
      </c>
      <c r="S17" s="15">
        <v>177.10599999999999</v>
      </c>
      <c r="T17" s="16" t="s">
        <v>2289</v>
      </c>
      <c r="U17" s="17">
        <f>(A1L350C7 + A1L350C8)</f>
        <v>343.26499999999999</v>
      </c>
      <c r="V17" s="16" t="s">
        <v>1983</v>
      </c>
      <c r="W17" s="15">
        <v>154.077</v>
      </c>
      <c r="X17" s="16" t="s">
        <v>1983</v>
      </c>
      <c r="Y17" s="15">
        <v>168.59200000000001</v>
      </c>
      <c r="Z17" s="16" t="s">
        <v>2290</v>
      </c>
      <c r="AA17" s="17">
        <f>(A1L350C10 + A1L350C11)</f>
        <v>322.66899999999998</v>
      </c>
      <c r="AB17" s="16" t="s">
        <v>1983</v>
      </c>
      <c r="AC17" s="15">
        <v>134.93199999999999</v>
      </c>
      <c r="AD17" s="16" t="s">
        <v>1983</v>
      </c>
      <c r="AE17" s="15">
        <v>149.03</v>
      </c>
      <c r="AF17" s="16" t="s">
        <v>2291</v>
      </c>
      <c r="AG17" s="17">
        <f>(A1L350C13 + A1L350C14)</f>
        <v>283.96199999999999</v>
      </c>
      <c r="AH17" s="16" t="s">
        <v>2292</v>
      </c>
      <c r="AI17" s="17">
        <f>IF(RUN_YEARS &gt; 1,(A1L350C3 + A1L350C6) / 2, 0 )</f>
        <v>371.45249999999999</v>
      </c>
      <c r="AJ17" s="16" t="s">
        <v>2293</v>
      </c>
      <c r="AK17" s="17">
        <f>IF(RUN_YEARS &gt; 2,(A1L350C3 + A1L350C6 + A1L350C9) / 3, 0 )</f>
        <v>362.05666666666667</v>
      </c>
      <c r="AL17" s="16" t="s">
        <v>2294</v>
      </c>
      <c r="AM17" s="17">
        <f>IF(RUN_YEARS &gt; 3,(A1L350C3 + A1L350C6 + A1L350C9 + A1L350C12) / 4, 0 )</f>
        <v>352.20974999999999</v>
      </c>
      <c r="AN17" s="16" t="s">
        <v>2295</v>
      </c>
      <c r="AO17" s="17">
        <f>IF(RUN_YEARS &gt; 4,(A1L350C3 + A1L350C6 + A1L350C9 + A1L350C12 + A1L350C15) / 5, 0 )</f>
        <v>338.56020000000001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838.34500000000003</v>
      </c>
      <c r="F18" s="16" t="s">
        <v>1993</v>
      </c>
      <c r="G18" s="15">
        <v>1150.971</v>
      </c>
      <c r="H18" s="16" t="s">
        <v>2296</v>
      </c>
      <c r="I18" s="17">
        <f>(A1L351C1 + A1L351C2)</f>
        <v>1989.316</v>
      </c>
      <c r="J18" s="16" t="s">
        <v>1993</v>
      </c>
      <c r="K18" s="15">
        <v>855.38199999999995</v>
      </c>
      <c r="L18" s="16" t="s">
        <v>1993</v>
      </c>
      <c r="M18" s="15">
        <v>1156.7919999999999</v>
      </c>
      <c r="N18" s="16" t="s">
        <v>2297</v>
      </c>
      <c r="O18" s="17">
        <f>(A1L351C4 + A1L351C5)</f>
        <v>2012.174</v>
      </c>
      <c r="P18" s="16" t="s">
        <v>1993</v>
      </c>
      <c r="Q18" s="15">
        <v>869.13300000000004</v>
      </c>
      <c r="R18" s="16" t="s">
        <v>1993</v>
      </c>
      <c r="S18" s="15">
        <v>1215.933</v>
      </c>
      <c r="T18" s="16" t="s">
        <v>2298</v>
      </c>
      <c r="U18" s="17">
        <f>(A1L351C7 + A1L351C8)</f>
        <v>2085.0659999999998</v>
      </c>
      <c r="V18" s="16" t="s">
        <v>1993</v>
      </c>
      <c r="W18" s="15">
        <v>889.471</v>
      </c>
      <c r="X18" s="16" t="s">
        <v>1993</v>
      </c>
      <c r="Y18" s="15">
        <v>1251.6669999999999</v>
      </c>
      <c r="Z18" s="16" t="s">
        <v>2299</v>
      </c>
      <c r="AA18" s="17">
        <f>(A1L351C10 + A1L351C11)</f>
        <v>2141.1379999999999</v>
      </c>
      <c r="AB18" s="16" t="s">
        <v>1993</v>
      </c>
      <c r="AC18" s="15">
        <v>832.44299999999998</v>
      </c>
      <c r="AD18" s="16" t="s">
        <v>1993</v>
      </c>
      <c r="AE18" s="15">
        <v>1135.2729999999999</v>
      </c>
      <c r="AF18" s="16" t="s">
        <v>2300</v>
      </c>
      <c r="AG18" s="17">
        <f>(A1L351C13 + A1L351C14)</f>
        <v>1967.7159999999999</v>
      </c>
      <c r="AH18" s="16" t="s">
        <v>2301</v>
      </c>
      <c r="AI18" s="17">
        <f>IF(RUN_YEARS &gt; 1,(A1L351C3 + A1L351C6) / 2, 0 )</f>
        <v>2000.7449999999999</v>
      </c>
      <c r="AJ18" s="16" t="s">
        <v>2302</v>
      </c>
      <c r="AK18" s="17">
        <f>IF(RUN_YEARS &gt; 2,(A1L351C3 + A1L351C6 + A1L351C9) / 3, 0 )</f>
        <v>2028.8519999999999</v>
      </c>
      <c r="AL18" s="16" t="s">
        <v>2303</v>
      </c>
      <c r="AM18" s="17">
        <f>IF(RUN_YEARS &gt; 3,(A1L351C3 + A1L351C6 + A1L351C9 + A1L351C12) / 4, 0 )</f>
        <v>2056.9234999999999</v>
      </c>
      <c r="AN18" s="16" t="s">
        <v>2304</v>
      </c>
      <c r="AO18" s="17">
        <f>IF(RUN_YEARS &gt; 4,(A1L351C3 + A1L351C6 + A1L351C9 + A1L351C12 + A1L351C15) / 5, 0 )</f>
        <v>2039.0819999999999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1040.018</v>
      </c>
      <c r="F19" s="16" t="s">
        <v>2306</v>
      </c>
      <c r="G19" s="17">
        <f>(A1L350C2 + A1L351C2)</f>
        <v>1340.9680000000001</v>
      </c>
      <c r="H19" s="16" t="s">
        <v>2307</v>
      </c>
      <c r="I19" s="17">
        <f>(A1L352C1 + A1L352C2)</f>
        <v>2380.9859999999999</v>
      </c>
      <c r="J19" s="16" t="s">
        <v>2308</v>
      </c>
      <c r="K19" s="17">
        <f>(A1L350C4 + A1L351C4)</f>
        <v>1033.01</v>
      </c>
      <c r="L19" s="16" t="s">
        <v>2309</v>
      </c>
      <c r="M19" s="17">
        <f>(A1L350C5 + A1L351C5)</f>
        <v>1330.3989999999999</v>
      </c>
      <c r="N19" s="16" t="s">
        <v>2310</v>
      </c>
      <c r="O19" s="17">
        <f>(A1L352C4 + A1L352C5)</f>
        <v>2363.4089999999997</v>
      </c>
      <c r="P19" s="16" t="s">
        <v>2311</v>
      </c>
      <c r="Q19" s="17">
        <f>(A1L350C7 + A1L351C7)</f>
        <v>1035.2919999999999</v>
      </c>
      <c r="R19" s="16" t="s">
        <v>2312</v>
      </c>
      <c r="S19" s="17">
        <f>(A1L350C8 + A1L351C8)</f>
        <v>1393.039</v>
      </c>
      <c r="T19" s="16" t="s">
        <v>2313</v>
      </c>
      <c r="U19" s="17">
        <f>(A1L352C7 + A1L352C8)</f>
        <v>2428.3310000000001</v>
      </c>
      <c r="V19" s="16" t="s">
        <v>2314</v>
      </c>
      <c r="W19" s="17">
        <f>(A1L350C10 + A1L351C10)</f>
        <v>1043.548</v>
      </c>
      <c r="X19" s="16" t="s">
        <v>2315</v>
      </c>
      <c r="Y19" s="17">
        <f>(A1L350C11 + A1L351C11)</f>
        <v>1420.259</v>
      </c>
      <c r="Z19" s="16" t="s">
        <v>2316</v>
      </c>
      <c r="AA19" s="17">
        <f>(A1L352C10 + A1L352C11)</f>
        <v>2463.8069999999998</v>
      </c>
      <c r="AB19" s="16" t="s">
        <v>2317</v>
      </c>
      <c r="AC19" s="17">
        <f>(A1L350C13 + A1L351C13)</f>
        <v>967.375</v>
      </c>
      <c r="AD19" s="16" t="s">
        <v>2318</v>
      </c>
      <c r="AE19" s="17">
        <f>(A1L350C14 + A1L351C14)</f>
        <v>1284.3029999999999</v>
      </c>
      <c r="AF19" s="16" t="s">
        <v>2319</v>
      </c>
      <c r="AG19" s="17">
        <f>(A1L352C13 + A1L352C14)</f>
        <v>2251.6779999999999</v>
      </c>
      <c r="AH19" s="16" t="s">
        <v>2320</v>
      </c>
      <c r="AI19" s="17">
        <f>IF(RUN_YEARS &gt; 1,(A1L352C3 + A1L352C6) / 2, 0 )</f>
        <v>2372.1974999999998</v>
      </c>
      <c r="AJ19" s="16" t="s">
        <v>2321</v>
      </c>
      <c r="AK19" s="17">
        <f>IF(RUN_YEARS &gt; 2,(A1L352C3 + A1L352C6 + A1L352C9) / 3, 0 )</f>
        <v>2390.9086666666667</v>
      </c>
      <c r="AL19" s="16" t="s">
        <v>2322</v>
      </c>
      <c r="AM19" s="17">
        <f>IF(RUN_YEARS &gt; 3,(A1L352C3 + A1L352C6 + A1L352C9 + A1L352C12) / 4, 0 )</f>
        <v>2409.1332499999999</v>
      </c>
      <c r="AN19" s="16" t="s">
        <v>2323</v>
      </c>
      <c r="AO19" s="17">
        <f>IF(RUN_YEARS &gt; 4,(A1L352C3 + A1L352C6 + A1L352C9 + A1L352C12 + A1L352C15) / 5, 0 )</f>
        <v>2377.6421999999998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606.85400000000004</v>
      </c>
      <c r="F20" s="16" t="s">
        <v>2022</v>
      </c>
      <c r="G20" s="15">
        <v>558.01</v>
      </c>
      <c r="H20" s="16" t="s">
        <v>2324</v>
      </c>
      <c r="I20" s="17">
        <f>(A1L353C1 + A1L353C2)</f>
        <v>1164.864</v>
      </c>
      <c r="J20" s="16" t="s">
        <v>2022</v>
      </c>
      <c r="K20" s="15">
        <v>650.07500000000005</v>
      </c>
      <c r="L20" s="16" t="s">
        <v>2022</v>
      </c>
      <c r="M20" s="15">
        <v>613.08100000000002</v>
      </c>
      <c r="N20" s="16" t="s">
        <v>2325</v>
      </c>
      <c r="O20" s="17">
        <f>(A1L353C4 + A1L353C5)</f>
        <v>1263.1559999999999</v>
      </c>
      <c r="P20" s="16" t="s">
        <v>2022</v>
      </c>
      <c r="Q20" s="15">
        <v>949.55799999999999</v>
      </c>
      <c r="R20" s="16" t="s">
        <v>2022</v>
      </c>
      <c r="S20" s="15">
        <v>931.447</v>
      </c>
      <c r="T20" s="16" t="s">
        <v>2326</v>
      </c>
      <c r="U20" s="17">
        <f>(A1L353C7 + A1L353C8)</f>
        <v>1881.0050000000001</v>
      </c>
      <c r="V20" s="16" t="s">
        <v>2022</v>
      </c>
      <c r="W20" s="15">
        <v>977.15300000000002</v>
      </c>
      <c r="X20" s="16" t="s">
        <v>2022</v>
      </c>
      <c r="Y20" s="15">
        <v>961.59299999999996</v>
      </c>
      <c r="Z20" s="16" t="s">
        <v>2327</v>
      </c>
      <c r="AA20" s="17">
        <f>(A1L353C10 + A1L353C11)</f>
        <v>1938.7460000000001</v>
      </c>
      <c r="AB20" s="16" t="s">
        <v>2022</v>
      </c>
      <c r="AC20" s="15">
        <v>923.01499999999999</v>
      </c>
      <c r="AD20" s="16" t="s">
        <v>2022</v>
      </c>
      <c r="AE20" s="15">
        <v>897.08399999999995</v>
      </c>
      <c r="AF20" s="16" t="s">
        <v>2328</v>
      </c>
      <c r="AG20" s="17">
        <f>(A1L353C13 + A1L353C14)</f>
        <v>1820.0989999999999</v>
      </c>
      <c r="AH20" s="16" t="s">
        <v>2329</v>
      </c>
      <c r="AI20" s="17">
        <f>IF(RUN_YEARS &gt; 1,(A1L353C3 + A1L353C6) / 2, 0 )</f>
        <v>1214.01</v>
      </c>
      <c r="AJ20" s="16" t="s">
        <v>2330</v>
      </c>
      <c r="AK20" s="17">
        <f>IF(RUN_YEARS &gt; 2,(A1L353C3 + A1L353C6 + A1L353C9) / 3, 0 )</f>
        <v>1436.3416666666665</v>
      </c>
      <c r="AL20" s="16" t="s">
        <v>2331</v>
      </c>
      <c r="AM20" s="17">
        <f>IF(RUN_YEARS &gt; 3,(A1L353C3 + A1L353C6 + A1L353C9 + A1L353C12) / 4, 0 )</f>
        <v>1561.9427499999999</v>
      </c>
      <c r="AN20" s="16" t="s">
        <v>2332</v>
      </c>
      <c r="AO20" s="17">
        <f>IF(RUN_YEARS &gt; 4,(A1L353C3 + A1L353C6 + A1L353C9 + A1L353C12 + A1L353C15) / 5, 0 )</f>
        <v>1613.5740000000001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1546.7950000000001</v>
      </c>
      <c r="F21" s="16" t="s">
        <v>2032</v>
      </c>
      <c r="G21" s="15">
        <v>1759.42</v>
      </c>
      <c r="H21" s="16" t="s">
        <v>2333</v>
      </c>
      <c r="I21" s="17">
        <f>(A1L354C1 + A1L354C2)</f>
        <v>3306.2150000000001</v>
      </c>
      <c r="J21" s="16" t="s">
        <v>2032</v>
      </c>
      <c r="K21" s="15">
        <v>1626.607</v>
      </c>
      <c r="L21" s="16" t="s">
        <v>2032</v>
      </c>
      <c r="M21" s="15">
        <v>1815.0340000000001</v>
      </c>
      <c r="N21" s="16" t="s">
        <v>2334</v>
      </c>
      <c r="O21" s="17">
        <f>(A1L354C4 + A1L354C5)</f>
        <v>3441.6410000000001</v>
      </c>
      <c r="P21" s="16" t="s">
        <v>2032</v>
      </c>
      <c r="Q21" s="15">
        <v>1803.521</v>
      </c>
      <c r="R21" s="16" t="s">
        <v>2032</v>
      </c>
      <c r="S21" s="15">
        <v>2014.9549999999999</v>
      </c>
      <c r="T21" s="16" t="s">
        <v>2335</v>
      </c>
      <c r="U21" s="17">
        <f>(A1L354C7 + A1L354C8)</f>
        <v>3818.4759999999997</v>
      </c>
      <c r="V21" s="16" t="s">
        <v>2032</v>
      </c>
      <c r="W21" s="15">
        <v>1839.0630000000001</v>
      </c>
      <c r="X21" s="16" t="s">
        <v>2032</v>
      </c>
      <c r="Y21" s="15">
        <v>2029.0609999999999</v>
      </c>
      <c r="Z21" s="16" t="s">
        <v>2336</v>
      </c>
      <c r="AA21" s="17">
        <f>(A1L354C10 + A1L354C11)</f>
        <v>3868.1239999999998</v>
      </c>
      <c r="AB21" s="16" t="s">
        <v>2032</v>
      </c>
      <c r="AC21" s="15">
        <v>1660.748</v>
      </c>
      <c r="AD21" s="16" t="s">
        <v>2032</v>
      </c>
      <c r="AE21" s="15">
        <v>1816.1980000000001</v>
      </c>
      <c r="AF21" s="16" t="s">
        <v>2337</v>
      </c>
      <c r="AG21" s="17">
        <f>(A1L354C13 + A1L354C14)</f>
        <v>3476.9459999999999</v>
      </c>
      <c r="AH21" s="16" t="s">
        <v>2338</v>
      </c>
      <c r="AI21" s="17">
        <f>IF(RUN_YEARS &gt; 1,(A1L354C3 + A1L354C6) / 2, 0 )</f>
        <v>3373.9279999999999</v>
      </c>
      <c r="AJ21" s="16" t="s">
        <v>2339</v>
      </c>
      <c r="AK21" s="17">
        <f>IF(RUN_YEARS &gt; 2,(A1L354C3 + A1L354C6 + A1L354C9) / 3, 0 )</f>
        <v>3522.110666666666</v>
      </c>
      <c r="AL21" s="16" t="s">
        <v>2340</v>
      </c>
      <c r="AM21" s="17">
        <f>IF(RUN_YEARS &gt; 3,(A1L354C3 + A1L354C6 + A1L354C9 + A1L354C12) / 4, 0 )</f>
        <v>3608.6139999999996</v>
      </c>
      <c r="AN21" s="16" t="s">
        <v>2341</v>
      </c>
      <c r="AO21" s="17">
        <f>IF(RUN_YEARS &gt; 4,(A1L354C3 + A1L354C6 + A1L354C9 + A1L354C12 + A1L354C15) / 5, 0 )</f>
        <v>3582.2803999999996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2.5449999999999999</v>
      </c>
      <c r="F22" s="16" t="s">
        <v>2042</v>
      </c>
      <c r="G22" s="15">
        <v>12.178000000000001</v>
      </c>
      <c r="H22" s="16" t="s">
        <v>2342</v>
      </c>
      <c r="I22" s="17">
        <f>(A1L355C1 + A1L355C2)</f>
        <v>14.723000000000001</v>
      </c>
      <c r="J22" s="16" t="s">
        <v>2042</v>
      </c>
      <c r="K22" s="15">
        <v>2.6419999999999999</v>
      </c>
      <c r="L22" s="16" t="s">
        <v>2042</v>
      </c>
      <c r="M22" s="15">
        <v>14.119</v>
      </c>
      <c r="N22" s="16" t="s">
        <v>2343</v>
      </c>
      <c r="O22" s="17">
        <f>(A1L355C4 + A1L355C5)</f>
        <v>16.760999999999999</v>
      </c>
      <c r="P22" s="16" t="s">
        <v>2042</v>
      </c>
      <c r="Q22" s="15">
        <v>3.4510000000000001</v>
      </c>
      <c r="R22" s="16" t="s">
        <v>2042</v>
      </c>
      <c r="S22" s="15">
        <v>17.349</v>
      </c>
      <c r="T22" s="16" t="s">
        <v>2344</v>
      </c>
      <c r="U22" s="17">
        <f>(A1L355C7 + A1L355C8)</f>
        <v>20.8</v>
      </c>
      <c r="V22" s="16" t="s">
        <v>2042</v>
      </c>
      <c r="W22" s="15">
        <v>3.831</v>
      </c>
      <c r="X22" s="16" t="s">
        <v>2042</v>
      </c>
      <c r="Y22" s="15">
        <v>17.988</v>
      </c>
      <c r="Z22" s="16" t="s">
        <v>2345</v>
      </c>
      <c r="AA22" s="17">
        <f>(A1L355C10 + A1L355C11)</f>
        <v>21.818999999999999</v>
      </c>
      <c r="AB22" s="16" t="s">
        <v>2042</v>
      </c>
      <c r="AC22" s="15">
        <v>4.2309999999999999</v>
      </c>
      <c r="AD22" s="16" t="s">
        <v>2042</v>
      </c>
      <c r="AE22" s="15">
        <v>19.588000000000001</v>
      </c>
      <c r="AF22" s="16" t="s">
        <v>2346</v>
      </c>
      <c r="AG22" s="17">
        <f>(A1L355C13 + A1L355C14)</f>
        <v>23.819000000000003</v>
      </c>
      <c r="AH22" s="16" t="s">
        <v>2347</v>
      </c>
      <c r="AI22" s="17">
        <f>IF(RUN_YEARS &gt; 1,(A1L355C3 + A1L355C6) / 2, 0 )</f>
        <v>15.742000000000001</v>
      </c>
      <c r="AJ22" s="16" t="s">
        <v>2348</v>
      </c>
      <c r="AK22" s="17">
        <f>IF(RUN_YEARS &gt; 2,(A1L355C3 + A1L355C6 + A1L355C9) / 3, 0 )</f>
        <v>17.428000000000001</v>
      </c>
      <c r="AL22" s="16" t="s">
        <v>2349</v>
      </c>
      <c r="AM22" s="17">
        <f>IF(RUN_YEARS &gt; 3,(A1L355C3 + A1L355C6 + A1L355C9 + A1L355C12) / 4, 0 )</f>
        <v>18.525750000000002</v>
      </c>
      <c r="AN22" s="16" t="s">
        <v>2350</v>
      </c>
      <c r="AO22" s="17">
        <f>IF(RUN_YEARS &gt; 4,(A1L355C3 + A1L355C6 + A1L355C9 + A1L355C12 + A1L355C15) / 5, 0 )</f>
        <v>19.584400000000002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10.891</v>
      </c>
      <c r="F23" s="16" t="s">
        <v>2052</v>
      </c>
      <c r="G23" s="15">
        <v>43.091000000000001</v>
      </c>
      <c r="H23" s="16" t="s">
        <v>2351</v>
      </c>
      <c r="I23" s="17">
        <f>(A1L356C1 + A1L356C2)</f>
        <v>53.981999999999999</v>
      </c>
      <c r="J23" s="16" t="s">
        <v>2052</v>
      </c>
      <c r="K23" s="15">
        <v>11.922000000000001</v>
      </c>
      <c r="L23" s="16" t="s">
        <v>2052</v>
      </c>
      <c r="M23" s="15">
        <v>45.582999999999998</v>
      </c>
      <c r="N23" s="16" t="s">
        <v>2352</v>
      </c>
      <c r="O23" s="17">
        <f>(A1L356C4 + A1L356C5)</f>
        <v>57.504999999999995</v>
      </c>
      <c r="P23" s="16" t="s">
        <v>2052</v>
      </c>
      <c r="Q23" s="15">
        <v>13.589</v>
      </c>
      <c r="R23" s="16" t="s">
        <v>2052</v>
      </c>
      <c r="S23" s="15">
        <v>42.066000000000003</v>
      </c>
      <c r="T23" s="16" t="s">
        <v>2353</v>
      </c>
      <c r="U23" s="17">
        <f>(A1L356C7 + A1L356C8)</f>
        <v>55.655000000000001</v>
      </c>
      <c r="V23" s="16" t="s">
        <v>2052</v>
      </c>
      <c r="W23" s="15">
        <v>12.132999999999999</v>
      </c>
      <c r="X23" s="16" t="s">
        <v>2052</v>
      </c>
      <c r="Y23" s="15">
        <v>39.533999999999999</v>
      </c>
      <c r="Z23" s="16" t="s">
        <v>2354</v>
      </c>
      <c r="AA23" s="17">
        <f>(A1L356C10 + A1L356C11)</f>
        <v>51.667000000000002</v>
      </c>
      <c r="AB23" s="16" t="s">
        <v>2052</v>
      </c>
      <c r="AC23" s="15">
        <v>12.164999999999999</v>
      </c>
      <c r="AD23" s="16" t="s">
        <v>2052</v>
      </c>
      <c r="AE23" s="15">
        <v>37.673000000000002</v>
      </c>
      <c r="AF23" s="16" t="s">
        <v>2355</v>
      </c>
      <c r="AG23" s="17">
        <f>(A1L356C13 + A1L356C14)</f>
        <v>49.838000000000001</v>
      </c>
      <c r="AH23" s="16" t="s">
        <v>2356</v>
      </c>
      <c r="AI23" s="17">
        <f>IF(RUN_YEARS &gt; 1,(A1L356C3 + A1L356C6) / 2, 0 )</f>
        <v>55.743499999999997</v>
      </c>
      <c r="AJ23" s="16" t="s">
        <v>2357</v>
      </c>
      <c r="AK23" s="17">
        <f>IF(RUN_YEARS &gt; 2,(A1L356C3 + A1L356C6 + A1L356C9) / 3, 0 )</f>
        <v>55.713999999999999</v>
      </c>
      <c r="AL23" s="16" t="s">
        <v>2358</v>
      </c>
      <c r="AM23" s="17">
        <f>IF(RUN_YEARS &gt; 3,(A1L356C3 + A1L356C6 + A1L356C9 + A1L356C12) / 4, 0 )</f>
        <v>54.702249999999999</v>
      </c>
      <c r="AN23" s="16" t="s">
        <v>2359</v>
      </c>
      <c r="AO23" s="17">
        <f>IF(RUN_YEARS &gt; 4,(A1L356C3 + A1L356C6 + A1L356C9 + A1L356C12 + A1L356C15) / 5, 0 )</f>
        <v>53.729399999999998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1596.912</v>
      </c>
      <c r="F24" s="16" t="s">
        <v>2062</v>
      </c>
      <c r="G24" s="15">
        <v>1526.213</v>
      </c>
      <c r="H24" s="16" t="s">
        <v>2360</v>
      </c>
      <c r="I24" s="17">
        <f>(A1L357C1 + A1L357C2)</f>
        <v>3123.125</v>
      </c>
      <c r="J24" s="16" t="s">
        <v>2062</v>
      </c>
      <c r="K24" s="15">
        <v>1525.7829999999999</v>
      </c>
      <c r="L24" s="16" t="s">
        <v>2062</v>
      </c>
      <c r="M24" s="15">
        <v>1474.146</v>
      </c>
      <c r="N24" s="16" t="s">
        <v>2361</v>
      </c>
      <c r="O24" s="17">
        <f>(A1L357C4 + A1L357C5)</f>
        <v>2999.9290000000001</v>
      </c>
      <c r="P24" s="16" t="s">
        <v>2062</v>
      </c>
      <c r="Q24" s="15">
        <v>2458.7440000000001</v>
      </c>
      <c r="R24" s="16" t="s">
        <v>2062</v>
      </c>
      <c r="S24" s="15">
        <v>2770.6039999999998</v>
      </c>
      <c r="T24" s="16" t="s">
        <v>2362</v>
      </c>
      <c r="U24" s="17">
        <f>(A1L357C7 + A1L357C8)</f>
        <v>5229.348</v>
      </c>
      <c r="V24" s="16" t="s">
        <v>2062</v>
      </c>
      <c r="W24" s="15">
        <v>2222.277</v>
      </c>
      <c r="X24" s="16" t="s">
        <v>2062</v>
      </c>
      <c r="Y24" s="15">
        <v>2513.34</v>
      </c>
      <c r="Z24" s="16" t="s">
        <v>2363</v>
      </c>
      <c r="AA24" s="17">
        <f>(A1L357C10 + A1L357C11)</f>
        <v>4735.6170000000002</v>
      </c>
      <c r="AB24" s="16" t="s">
        <v>2062</v>
      </c>
      <c r="AC24" s="15">
        <v>1944.963</v>
      </c>
      <c r="AD24" s="16" t="s">
        <v>2062</v>
      </c>
      <c r="AE24" s="15">
        <v>2177.5740000000001</v>
      </c>
      <c r="AF24" s="16" t="s">
        <v>2364</v>
      </c>
      <c r="AG24" s="17">
        <f>(A1L357C13 + A1L357C14)</f>
        <v>4122.5370000000003</v>
      </c>
      <c r="AH24" s="16" t="s">
        <v>2365</v>
      </c>
      <c r="AI24" s="17">
        <f>IF(RUN_YEARS &gt; 1,(A1L357C3 + A1L357C6) / 2, 0 )</f>
        <v>3061.527</v>
      </c>
      <c r="AJ24" s="16" t="s">
        <v>2366</v>
      </c>
      <c r="AK24" s="17">
        <f>IF(RUN_YEARS &gt; 2,(A1L357C3 + A1L357C6 + A1L357C9) / 3, 0 )</f>
        <v>3784.134</v>
      </c>
      <c r="AL24" s="16" t="s">
        <v>2367</v>
      </c>
      <c r="AM24" s="17">
        <f>IF(RUN_YEARS &gt; 3,(A1L357C3 + A1L357C6 + A1L357C9 + A1L357C12) / 4, 0 )</f>
        <v>4022.0047500000001</v>
      </c>
      <c r="AN24" s="16" t="s">
        <v>2368</v>
      </c>
      <c r="AO24" s="17">
        <f>IF(RUN_YEARS &gt; 4,(A1L357C3 + A1L357C6 + A1L357C9 + A1L357C12 + A1L357C15) / 5, 0 )</f>
        <v>4042.1112000000003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694.27</v>
      </c>
      <c r="F25" s="16" t="s">
        <v>2072</v>
      </c>
      <c r="G25" s="15">
        <v>545.91099999999994</v>
      </c>
      <c r="H25" s="16" t="s">
        <v>2369</v>
      </c>
      <c r="I25" s="17">
        <f>(A1L358C1 + A1L358C2)</f>
        <v>1240.181</v>
      </c>
      <c r="J25" s="16" t="s">
        <v>2072</v>
      </c>
      <c r="K25" s="15">
        <v>651.005</v>
      </c>
      <c r="L25" s="16" t="s">
        <v>2072</v>
      </c>
      <c r="M25" s="15">
        <v>536.16499999999996</v>
      </c>
      <c r="N25" s="16" t="s">
        <v>2370</v>
      </c>
      <c r="O25" s="17">
        <f>(A1L358C4 + A1L358C5)</f>
        <v>1187.17</v>
      </c>
      <c r="P25" s="16" t="s">
        <v>2072</v>
      </c>
      <c r="Q25" s="15">
        <v>534.50300000000004</v>
      </c>
      <c r="R25" s="16" t="s">
        <v>2072</v>
      </c>
      <c r="S25" s="15">
        <v>615.40899999999999</v>
      </c>
      <c r="T25" s="16" t="s">
        <v>2371</v>
      </c>
      <c r="U25" s="17">
        <f>(A1L358C7 + A1L358C8)</f>
        <v>1149.912</v>
      </c>
      <c r="V25" s="16" t="s">
        <v>2072</v>
      </c>
      <c r="W25" s="15">
        <v>466.55</v>
      </c>
      <c r="X25" s="16" t="s">
        <v>2072</v>
      </c>
      <c r="Y25" s="15">
        <v>551.08600000000001</v>
      </c>
      <c r="Z25" s="16" t="s">
        <v>2372</v>
      </c>
      <c r="AA25" s="17">
        <f>(A1L358C10 + A1L358C11)</f>
        <v>1017.636</v>
      </c>
      <c r="AB25" s="16" t="s">
        <v>2072</v>
      </c>
      <c r="AC25" s="15">
        <v>382.53199999999998</v>
      </c>
      <c r="AD25" s="16" t="s">
        <v>2072</v>
      </c>
      <c r="AE25" s="15">
        <v>452.53</v>
      </c>
      <c r="AF25" s="16" t="s">
        <v>2373</v>
      </c>
      <c r="AG25" s="17">
        <f>(A1L358C13 + A1L358C14)</f>
        <v>835.0619999999999</v>
      </c>
      <c r="AH25" s="16" t="s">
        <v>2374</v>
      </c>
      <c r="AI25" s="17">
        <f>IF(RUN_YEARS &gt; 1,(A1L358C3 + A1L358C6) / 2, 0 )</f>
        <v>1213.6755000000001</v>
      </c>
      <c r="AJ25" s="16" t="s">
        <v>2375</v>
      </c>
      <c r="AK25" s="17">
        <f>IF(RUN_YEARS &gt; 2,(A1L358C3 + A1L358C6 + A1L358C9) / 3, 0 )</f>
        <v>1192.421</v>
      </c>
      <c r="AL25" s="16" t="s">
        <v>2376</v>
      </c>
      <c r="AM25" s="17">
        <f>IF(RUN_YEARS &gt; 3,(A1L358C3 + A1L358C6 + A1L358C9 + A1L358C12) / 4, 0 )</f>
        <v>1148.7247499999999</v>
      </c>
      <c r="AN25" s="16" t="s">
        <v>2377</v>
      </c>
      <c r="AO25" s="17">
        <f>IF(RUN_YEARS &gt; 4,(A1L358C3 + A1L358C6 + A1L358C9 + A1L358C12 + A1L358C15) / 5, 0 )</f>
        <v>1085.9921999999999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0.54</v>
      </c>
      <c r="F26" s="16" t="s">
        <v>2082</v>
      </c>
      <c r="G26" s="15">
        <v>0.371</v>
      </c>
      <c r="H26" s="16" t="s">
        <v>2378</v>
      </c>
      <c r="I26" s="17">
        <f>(A1L359C1 + A1L359C2)</f>
        <v>0.91100000000000003</v>
      </c>
      <c r="J26" s="16" t="s">
        <v>2082</v>
      </c>
      <c r="K26" s="15">
        <v>0.35799999999999998</v>
      </c>
      <c r="L26" s="16" t="s">
        <v>2082</v>
      </c>
      <c r="M26" s="15">
        <v>0.374</v>
      </c>
      <c r="N26" s="16" t="s">
        <v>2379</v>
      </c>
      <c r="O26" s="17">
        <f>(A1L359C4 + A1L359C5)</f>
        <v>0.73199999999999998</v>
      </c>
      <c r="P26" s="16" t="s">
        <v>2082</v>
      </c>
      <c r="Q26" s="15">
        <v>0.28199999999999997</v>
      </c>
      <c r="R26" s="16" t="s">
        <v>2082</v>
      </c>
      <c r="S26" s="15">
        <v>0.30399999999999999</v>
      </c>
      <c r="T26" s="16" t="s">
        <v>2380</v>
      </c>
      <c r="U26" s="17">
        <f>(A1L359C7 + A1L359C8)</f>
        <v>0.58599999999999997</v>
      </c>
      <c r="V26" s="16" t="s">
        <v>2082</v>
      </c>
      <c r="W26" s="15">
        <v>0.31900000000000001</v>
      </c>
      <c r="X26" s="16" t="s">
        <v>2082</v>
      </c>
      <c r="Y26" s="15">
        <v>0.31900000000000001</v>
      </c>
      <c r="Z26" s="16" t="s">
        <v>2381</v>
      </c>
      <c r="AA26" s="17">
        <f>(A1L359C10 + A1L359C11)</f>
        <v>0.63800000000000001</v>
      </c>
      <c r="AB26" s="16" t="s">
        <v>2082</v>
      </c>
      <c r="AC26" s="15">
        <v>0.54700000000000004</v>
      </c>
      <c r="AD26" s="16" t="s">
        <v>2082</v>
      </c>
      <c r="AE26" s="15">
        <v>0.41599999999999998</v>
      </c>
      <c r="AF26" s="16" t="s">
        <v>2382</v>
      </c>
      <c r="AG26" s="17">
        <f>(A1L359C13 + A1L359C14)</f>
        <v>0.96300000000000008</v>
      </c>
      <c r="AH26" s="16" t="s">
        <v>2383</v>
      </c>
      <c r="AI26" s="17">
        <f>IF(RUN_YEARS &gt; 1,(A1L359C3 + A1L359C6) / 2, 0 )</f>
        <v>0.82150000000000001</v>
      </c>
      <c r="AJ26" s="16" t="s">
        <v>2384</v>
      </c>
      <c r="AK26" s="17">
        <f>IF(RUN_YEARS &gt; 2,(A1L359C3 + A1L359C6 + A1L359C9) / 3, 0 )</f>
        <v>0.74299999999999999</v>
      </c>
      <c r="AL26" s="16" t="s">
        <v>2385</v>
      </c>
      <c r="AM26" s="17">
        <f>IF(RUN_YEARS &gt; 3,(A1L359C3 + A1L359C6 + A1L359C9 + A1L359C12) / 4, 0 )</f>
        <v>0.71675</v>
      </c>
      <c r="AN26" s="16" t="s">
        <v>2386</v>
      </c>
      <c r="AO26" s="17">
        <f>IF(RUN_YEARS &gt; 4,(A1L359C3 + A1L359C6 + A1L359C9 + A1L359C12 + A1L359C15) / 5, 0 )</f>
        <v>0.76600000000000001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152.29499999999999</v>
      </c>
      <c r="F27" s="16" t="s">
        <v>2092</v>
      </c>
      <c r="G27" s="15">
        <v>203.351</v>
      </c>
      <c r="H27" s="16" t="s">
        <v>2387</v>
      </c>
      <c r="I27" s="17">
        <f>(A1L360C1 + A1L360C2)</f>
        <v>355.64599999999996</v>
      </c>
      <c r="J27" s="16" t="s">
        <v>2092</v>
      </c>
      <c r="K27" s="15">
        <v>147.11600000000001</v>
      </c>
      <c r="L27" s="16" t="s">
        <v>2092</v>
      </c>
      <c r="M27" s="15">
        <v>177.90899999999999</v>
      </c>
      <c r="N27" s="16" t="s">
        <v>2388</v>
      </c>
      <c r="O27" s="17">
        <f>(A1L360C4 + A1L360C5)</f>
        <v>325.02499999999998</v>
      </c>
      <c r="P27" s="16" t="s">
        <v>2092</v>
      </c>
      <c r="Q27" s="15">
        <v>138.09100000000001</v>
      </c>
      <c r="R27" s="16" t="s">
        <v>2092</v>
      </c>
      <c r="S27" s="15">
        <v>187.54599999999999</v>
      </c>
      <c r="T27" s="16" t="s">
        <v>2389</v>
      </c>
      <c r="U27" s="17">
        <f>(A1L360C7 + A1L360C8)</f>
        <v>325.637</v>
      </c>
      <c r="V27" s="16" t="s">
        <v>2092</v>
      </c>
      <c r="W27" s="15">
        <v>131.33500000000001</v>
      </c>
      <c r="X27" s="16" t="s">
        <v>2092</v>
      </c>
      <c r="Y27" s="15">
        <v>186.172</v>
      </c>
      <c r="Z27" s="16" t="s">
        <v>2390</v>
      </c>
      <c r="AA27" s="17">
        <f>(A1L360C10 + A1L360C11)</f>
        <v>317.50700000000001</v>
      </c>
      <c r="AB27" s="16" t="s">
        <v>2092</v>
      </c>
      <c r="AC27" s="15">
        <v>120.074</v>
      </c>
      <c r="AD27" s="16" t="s">
        <v>2092</v>
      </c>
      <c r="AE27" s="15">
        <v>173.227</v>
      </c>
      <c r="AF27" s="16" t="s">
        <v>2391</v>
      </c>
      <c r="AG27" s="17">
        <f>(A1L360C13 + A1L360C14)</f>
        <v>293.30099999999999</v>
      </c>
      <c r="AH27" s="16" t="s">
        <v>2392</v>
      </c>
      <c r="AI27" s="17">
        <f>IF(RUN_YEARS &gt; 1,(A1L360C3 + A1L360C6) / 2, 0 )</f>
        <v>340.33549999999997</v>
      </c>
      <c r="AJ27" s="16" t="s">
        <v>2393</v>
      </c>
      <c r="AK27" s="17">
        <f>IF(RUN_YEARS &gt; 2,(A1L360C3 + A1L360C6 + A1L360C9) / 3, 0 )</f>
        <v>335.43599999999998</v>
      </c>
      <c r="AL27" s="16" t="s">
        <v>2394</v>
      </c>
      <c r="AM27" s="17">
        <f>IF(RUN_YEARS &gt; 3,(A1L360C3 + A1L360C6 + A1L360C9 + A1L360C12) / 4, 0 )</f>
        <v>330.95375000000001</v>
      </c>
      <c r="AN27" s="16" t="s">
        <v>2395</v>
      </c>
      <c r="AO27" s="17">
        <f>IF(RUN_YEARS &gt; 4,(A1L360C3 + A1L360C6 + A1L360C9 + A1L360C12 + A1L360C15) / 5, 0 )</f>
        <v>323.42320000000001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663.46100000000001</v>
      </c>
      <c r="F28" s="16" t="s">
        <v>2102</v>
      </c>
      <c r="G28" s="15">
        <v>1057.0820000000001</v>
      </c>
      <c r="H28" s="16" t="s">
        <v>2396</v>
      </c>
      <c r="I28" s="17">
        <f>(A1L361C1 + A1L361C2)</f>
        <v>1720.5430000000001</v>
      </c>
      <c r="J28" s="16" t="s">
        <v>2102</v>
      </c>
      <c r="K28" s="15">
        <v>663.46500000000003</v>
      </c>
      <c r="L28" s="16" t="s">
        <v>2102</v>
      </c>
      <c r="M28" s="15">
        <v>957.15</v>
      </c>
      <c r="N28" s="16" t="s">
        <v>2397</v>
      </c>
      <c r="O28" s="17">
        <f>(A1L361C4 + A1L361C5)</f>
        <v>1620.615</v>
      </c>
      <c r="P28" s="16" t="s">
        <v>2102</v>
      </c>
      <c r="Q28" s="15">
        <v>672.428</v>
      </c>
      <c r="R28" s="16" t="s">
        <v>2102</v>
      </c>
      <c r="S28" s="15">
        <v>987.86500000000001</v>
      </c>
      <c r="T28" s="16" t="s">
        <v>2398</v>
      </c>
      <c r="U28" s="17">
        <f>(A1L361C7 + A1L361C8)</f>
        <v>1660.2930000000001</v>
      </c>
      <c r="V28" s="16" t="s">
        <v>2102</v>
      </c>
      <c r="W28" s="15">
        <v>663.71500000000003</v>
      </c>
      <c r="X28" s="16" t="s">
        <v>2102</v>
      </c>
      <c r="Y28" s="15">
        <v>977.125</v>
      </c>
      <c r="Z28" s="16" t="s">
        <v>2399</v>
      </c>
      <c r="AA28" s="17">
        <f>(A1L361C10 + A1L361C11)</f>
        <v>1640.8400000000001</v>
      </c>
      <c r="AB28" s="16" t="s">
        <v>2102</v>
      </c>
      <c r="AC28" s="15">
        <v>607.92700000000002</v>
      </c>
      <c r="AD28" s="16" t="s">
        <v>2102</v>
      </c>
      <c r="AE28" s="15">
        <v>872.43499999999995</v>
      </c>
      <c r="AF28" s="16" t="s">
        <v>2400</v>
      </c>
      <c r="AG28" s="17">
        <f>(A1L361C13 + A1L361C14)</f>
        <v>1480.3620000000001</v>
      </c>
      <c r="AH28" s="16" t="s">
        <v>2401</v>
      </c>
      <c r="AI28" s="17">
        <f>IF(RUN_YEARS &gt; 1,(A1L361C3 + A1L361C6) / 2, 0 )</f>
        <v>1670.5790000000002</v>
      </c>
      <c r="AJ28" s="16" t="s">
        <v>2402</v>
      </c>
      <c r="AK28" s="17">
        <f>IF(RUN_YEARS &gt; 2,(A1L361C3 + A1L361C6 + A1L361C9) / 3, 0 )</f>
        <v>1667.1503333333337</v>
      </c>
      <c r="AL28" s="16" t="s">
        <v>2403</v>
      </c>
      <c r="AM28" s="17">
        <f>IF(RUN_YEARS &gt; 3,(A1L361C3 + A1L361C6 + A1L361C9 + A1L361C12) / 4, 0 )</f>
        <v>1660.5727500000003</v>
      </c>
      <c r="AN28" s="16" t="s">
        <v>2404</v>
      </c>
      <c r="AO28" s="17">
        <f>IF(RUN_YEARS &gt; 4,(A1L361C3 + A1L361C6 + A1L361C9 + A1L361C12 + A1L361C15) / 5, 0 )</f>
        <v>1624.5306000000003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16.925999999999998</v>
      </c>
      <c r="F29" s="16" t="s">
        <v>2112</v>
      </c>
      <c r="G29" s="15">
        <v>18.058</v>
      </c>
      <c r="H29" s="16" t="s">
        <v>2405</v>
      </c>
      <c r="I29" s="17">
        <f>(A1L362C1 + A1L362C2)</f>
        <v>34.983999999999995</v>
      </c>
      <c r="J29" s="16" t="s">
        <v>2112</v>
      </c>
      <c r="K29" s="15">
        <v>17.856999999999999</v>
      </c>
      <c r="L29" s="16" t="s">
        <v>2112</v>
      </c>
      <c r="M29" s="15">
        <v>18.893000000000001</v>
      </c>
      <c r="N29" s="16" t="s">
        <v>2406</v>
      </c>
      <c r="O29" s="17">
        <f>(A1L362C4 + A1L362C5)</f>
        <v>36.75</v>
      </c>
      <c r="P29" s="16" t="s">
        <v>2112</v>
      </c>
      <c r="Q29" s="15">
        <v>29.661000000000001</v>
      </c>
      <c r="R29" s="16" t="s">
        <v>2112</v>
      </c>
      <c r="S29" s="15">
        <v>30.523</v>
      </c>
      <c r="T29" s="16" t="s">
        <v>2407</v>
      </c>
      <c r="U29" s="17">
        <f>(A1L362C7 + A1L362C8)</f>
        <v>60.183999999999997</v>
      </c>
      <c r="V29" s="16" t="s">
        <v>2112</v>
      </c>
      <c r="W29" s="15">
        <v>45.845999999999997</v>
      </c>
      <c r="X29" s="16" t="s">
        <v>2112</v>
      </c>
      <c r="Y29" s="15">
        <v>46.226999999999997</v>
      </c>
      <c r="Z29" s="16" t="s">
        <v>2408</v>
      </c>
      <c r="AA29" s="17">
        <f>(A1L362C10 + A1L362C11)</f>
        <v>92.072999999999993</v>
      </c>
      <c r="AB29" s="16" t="s">
        <v>2112</v>
      </c>
      <c r="AC29" s="15">
        <v>43.338000000000001</v>
      </c>
      <c r="AD29" s="16" t="s">
        <v>2112</v>
      </c>
      <c r="AE29" s="15">
        <v>45.523000000000003</v>
      </c>
      <c r="AF29" s="16" t="s">
        <v>2409</v>
      </c>
      <c r="AG29" s="17">
        <f>(A1L362C13 + A1L362C14)</f>
        <v>88.861000000000004</v>
      </c>
      <c r="AH29" s="16" t="s">
        <v>2410</v>
      </c>
      <c r="AI29" s="17">
        <f>IF(RUN_YEARS &gt; 1,(A1L362C3 + A1L362C6) / 2, 0 )</f>
        <v>35.866999999999997</v>
      </c>
      <c r="AJ29" s="16" t="s">
        <v>2411</v>
      </c>
      <c r="AK29" s="17">
        <f>IF(RUN_YEARS &gt; 2,(A1L362C3 + A1L362C6 + A1L362C9) / 3, 0 )</f>
        <v>43.972666666666669</v>
      </c>
      <c r="AL29" s="16" t="s">
        <v>2412</v>
      </c>
      <c r="AM29" s="17">
        <f>IF(RUN_YEARS &gt; 3,(A1L362C3 + A1L362C6 + A1L362C9 + A1L362C12) / 4, 0 )</f>
        <v>55.997749999999996</v>
      </c>
      <c r="AN29" s="16" t="s">
        <v>2413</v>
      </c>
      <c r="AO29" s="17">
        <f>IF(RUN_YEARS &gt; 4,(A1L362C3 + A1L362C6 + A1L362C9 + A1L362C12 + A1L362C15) / 5, 0 )</f>
        <v>62.570399999999992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680.38700000000006</v>
      </c>
      <c r="F30" s="16" t="s">
        <v>2415</v>
      </c>
      <c r="G30" s="17">
        <f>(A1L361C2 + A1L362C2)</f>
        <v>1075.1400000000001</v>
      </c>
      <c r="H30" s="16" t="s">
        <v>2416</v>
      </c>
      <c r="I30" s="17">
        <f>(A1L363C1 + A1L363C2)</f>
        <v>1755.527</v>
      </c>
      <c r="J30" s="16" t="s">
        <v>2417</v>
      </c>
      <c r="K30" s="17">
        <f>(A1L361C4 + A1L362C4)</f>
        <v>681.322</v>
      </c>
      <c r="L30" s="16" t="s">
        <v>2418</v>
      </c>
      <c r="M30" s="17">
        <f>(A1L361C5 + A1L362C5)</f>
        <v>976.04300000000001</v>
      </c>
      <c r="N30" s="16" t="s">
        <v>2419</v>
      </c>
      <c r="O30" s="17">
        <f>(A1L363C4 + A1L363C5)</f>
        <v>1657.365</v>
      </c>
      <c r="P30" s="16" t="s">
        <v>2420</v>
      </c>
      <c r="Q30" s="17">
        <f>(A1L361C7 + A1L362C7)</f>
        <v>702.08899999999994</v>
      </c>
      <c r="R30" s="16" t="s">
        <v>2421</v>
      </c>
      <c r="S30" s="17">
        <f>(A1L361C8 + A1L362C8)</f>
        <v>1018.388</v>
      </c>
      <c r="T30" s="16" t="s">
        <v>2422</v>
      </c>
      <c r="U30" s="17">
        <f>(A1L363C7 + A1L363C8)</f>
        <v>1720.4769999999999</v>
      </c>
      <c r="V30" s="16" t="s">
        <v>2423</v>
      </c>
      <c r="W30" s="17">
        <f>(A1L361C10 + A1L362C10)</f>
        <v>709.56100000000004</v>
      </c>
      <c r="X30" s="16" t="s">
        <v>2424</v>
      </c>
      <c r="Y30" s="17">
        <f>(A1L361C11 + A1L362C11)</f>
        <v>1023.352</v>
      </c>
      <c r="Z30" s="16" t="s">
        <v>2425</v>
      </c>
      <c r="AA30" s="17">
        <f>(A1L363C10 + A1L363C11)</f>
        <v>1732.913</v>
      </c>
      <c r="AB30" s="16" t="s">
        <v>2426</v>
      </c>
      <c r="AC30" s="17">
        <f>(A1L361C13 + A1L362C13)</f>
        <v>651.26499999999999</v>
      </c>
      <c r="AD30" s="16" t="s">
        <v>2427</v>
      </c>
      <c r="AE30" s="17">
        <f>(A1L361C14 + A1L362C14)</f>
        <v>917.95799999999997</v>
      </c>
      <c r="AF30" s="16" t="s">
        <v>2428</v>
      </c>
      <c r="AG30" s="17">
        <f>(A1L363C13 + A1L363C14)</f>
        <v>1569.223</v>
      </c>
      <c r="AH30" s="16" t="s">
        <v>2429</v>
      </c>
      <c r="AI30" s="17">
        <f>IF(RUN_YEARS &gt; 1,(A1L363C3 + A1L363C6) / 2, 0 )</f>
        <v>1706.4459999999999</v>
      </c>
      <c r="AJ30" s="16" t="s">
        <v>2430</v>
      </c>
      <c r="AK30" s="17">
        <f>IF(RUN_YEARS &gt; 2,(A1L363C3 + A1L363C6 + A1L363C9) / 3, 0 )</f>
        <v>1711.1229999999998</v>
      </c>
      <c r="AL30" s="16" t="s">
        <v>2431</v>
      </c>
      <c r="AM30" s="17">
        <f>IF(RUN_YEARS &gt; 3,(A1L363C3 + A1L363C6 + A1L363C9 + A1L363C12) / 4, 0 )</f>
        <v>1716.5704999999998</v>
      </c>
      <c r="AN30" s="16" t="s">
        <v>2432</v>
      </c>
      <c r="AO30" s="17">
        <f>IF(RUN_YEARS &gt; 4,(A1L363C3 + A1L363C6 + A1L363C9 + A1L363C12 + A1L363C15) / 5, 0 )</f>
        <v>1687.1009999999999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8553.7690000000002</v>
      </c>
      <c r="F31" s="16" t="s">
        <v>2434</v>
      </c>
      <c r="G31" s="17">
        <f>(A1L341C2 + A1L344C2 + A1L345C2 + A1L348C2 + A1L349C2 + SUM(A1L352C2:A1L362C2))</f>
        <v>9441.9130000000005</v>
      </c>
      <c r="H31" s="16" t="s">
        <v>2435</v>
      </c>
      <c r="I31" s="17">
        <f>(A1L364C1 + A1L364C2)</f>
        <v>17995.682000000001</v>
      </c>
      <c r="J31" s="16" t="s">
        <v>2436</v>
      </c>
      <c r="K31" s="17">
        <f>(A1L341C4 + A1L344C4 + A1L345C4 + A1L348C4 + A1L349C4 + SUM(A1L352C4:A1L362C4))</f>
        <v>8640.7720000000008</v>
      </c>
      <c r="L31" s="16" t="s">
        <v>2437</v>
      </c>
      <c r="M31" s="17">
        <f>(A1L341C5 + A1L344C5 + A1L345C5 + A1L348C5 + A1L349C5 + SUM(A1L352C5:A1L362C5))</f>
        <v>9432.4609999999993</v>
      </c>
      <c r="N31" s="16" t="s">
        <v>2438</v>
      </c>
      <c r="O31" s="17">
        <f>(A1L364C4 + A1L364C5)</f>
        <v>18073.233</v>
      </c>
      <c r="P31" s="16" t="s">
        <v>2439</v>
      </c>
      <c r="Q31" s="17">
        <f>(A1L341C7 + A1L344C7 + A1L345C7 + A1L348C7 + A1L349C7 + SUM(A1L352C7:A1L362C7))</f>
        <v>9783.2020000000011</v>
      </c>
      <c r="R31" s="16" t="s">
        <v>2440</v>
      </c>
      <c r="S31" s="17">
        <f>(A1L341C8 + A1L344C8 + A1L345C8 + A1L348C8 + A1L349C8 + SUM(A1L352C8:A1L362C8))</f>
        <v>11426.774999999998</v>
      </c>
      <c r="T31" s="16" t="s">
        <v>2441</v>
      </c>
      <c r="U31" s="17">
        <f>(A1L364C7 + A1L364C8)</f>
        <v>21209.976999999999</v>
      </c>
      <c r="V31" s="16" t="s">
        <v>2442</v>
      </c>
      <c r="W31" s="17">
        <f>(A1L341C10 + A1L344C10 + A1L345C10 + A1L348C10 + A1L349C10 + SUM(A1L352C10:A1L362C10))</f>
        <v>9402.9930000000004</v>
      </c>
      <c r="X31" s="16" t="s">
        <v>2443</v>
      </c>
      <c r="Y31" s="17">
        <f>(A1L341C11 + A1L344C11 + A1L345C11 + A1L348C11 + A1L349C11 + SUM(A1L352C11:A1L362C11))</f>
        <v>11061.076999999999</v>
      </c>
      <c r="Z31" s="16" t="s">
        <v>2444</v>
      </c>
      <c r="AA31" s="17">
        <f>(A1L364C10 + A1L364C11)</f>
        <v>20464.07</v>
      </c>
      <c r="AB31" s="16" t="s">
        <v>2445</v>
      </c>
      <c r="AC31" s="17">
        <f>(A1L341C13 + A1L344C13 + A1L345C13 + A1L348C13 + A1L349C13 + SUM(A1L352C13:A1L362C13))</f>
        <v>8448.1929999999993</v>
      </c>
      <c r="AD31" s="16" t="s">
        <v>2446</v>
      </c>
      <c r="AE31" s="17">
        <f>(A1L341C14 + A1L344C14 + A1L345C14 + A1L348C14 + A1L349C14 + SUM(A1L352C14:A1L362C14))</f>
        <v>9888.7060000000001</v>
      </c>
      <c r="AF31" s="16" t="s">
        <v>2447</v>
      </c>
      <c r="AG31" s="17">
        <f>(A1L364C13 + A1L364C14)</f>
        <v>18336.898999999998</v>
      </c>
      <c r="AH31" s="16" t="s">
        <v>2448</v>
      </c>
      <c r="AI31" s="17">
        <f>IF(RUN_YEARS &gt; 1,(A1L364C3 + A1L364C6) / 2, 0 )</f>
        <v>18034.4575</v>
      </c>
      <c r="AJ31" s="16" t="s">
        <v>2449</v>
      </c>
      <c r="AK31" s="17">
        <f>IF(RUN_YEARS &gt; 2,(A1L364C3 + A1L364C6 + A1L364C9) / 3, 0 )</f>
        <v>19092.964</v>
      </c>
      <c r="AL31" s="16" t="s">
        <v>2450</v>
      </c>
      <c r="AM31" s="17">
        <f>IF(RUN_YEARS &gt; 3,(A1L364C3 + A1L364C6 + A1L364C9 + A1L364C12) / 4, 0 )</f>
        <v>19435.7405</v>
      </c>
      <c r="AN31" s="16" t="s">
        <v>2451</v>
      </c>
      <c r="AO31" s="17">
        <f>IF(RUN_YEARS &gt; 4,(A1L364C3 + A1L364C6 + A1L364C9 + A1L364C12 + A1L364C15) / 5, 0 )</f>
        <v>19215.9722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111375161</v>
      </c>
      <c r="F8" s="16" t="s">
        <v>2609</v>
      </c>
      <c r="G8" s="15">
        <v>4557382</v>
      </c>
      <c r="H8" s="16" t="s">
        <v>2610</v>
      </c>
      <c r="I8" s="1">
        <f>(A1L401C2 / A1L401C1)</f>
        <v>4.0919195618491631E-2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86452207</v>
      </c>
      <c r="F9" s="16" t="s">
        <v>2609</v>
      </c>
      <c r="G9" s="15">
        <v>2690654</v>
      </c>
      <c r="H9" s="16" t="s">
        <v>2611</v>
      </c>
      <c r="I9" s="1">
        <f>(A1L402C2 / A1L402C1)</f>
        <v>3.1123022689287735E-2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471109</v>
      </c>
      <c r="F10" s="16" t="s">
        <v>2609</v>
      </c>
      <c r="G10" s="15">
        <v>241943</v>
      </c>
      <c r="H10" s="16" t="s">
        <v>2612</v>
      </c>
      <c r="I10" s="1">
        <f>(A1L403C2 / A1L403C1)</f>
        <v>0.51356055604966155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588326</v>
      </c>
      <c r="F11" s="16" t="s">
        <v>2609</v>
      </c>
      <c r="G11" s="15">
        <v>310742</v>
      </c>
      <c r="H11" s="16" t="s">
        <v>2613</v>
      </c>
      <c r="I11" s="1">
        <f>(A1L404C2 / A1L404C1)</f>
        <v>0.52817995465099277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2194454</v>
      </c>
      <c r="F12" s="16" t="s">
        <v>2609</v>
      </c>
      <c r="G12" s="15">
        <v>456280</v>
      </c>
      <c r="H12" s="16" t="s">
        <v>2614</v>
      </c>
      <c r="I12" s="1">
        <f>(A1L405C2 / A1L405C1)</f>
        <v>0.2079241578998694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21669065</v>
      </c>
      <c r="F13" s="16" t="s">
        <v>2616</v>
      </c>
      <c r="G13" s="17">
        <f>(A1L401C2 - SUM(A1L402C2:A1L405C2))</f>
        <v>857763</v>
      </c>
      <c r="H13" s="16" t="s">
        <v>2617</v>
      </c>
      <c r="I13" s="1">
        <f>(A1L406C2 / A1L406C1)</f>
        <v>3.9584679818903123E-2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25389948</v>
      </c>
      <c r="F14" s="16" t="s">
        <v>2609</v>
      </c>
      <c r="G14" s="15">
        <v>209885</v>
      </c>
      <c r="H14" s="16" t="s">
        <v>2618</v>
      </c>
      <c r="I14" s="1">
        <f>(A1L407C2 / A1L407C1)</f>
        <v>8.2664604118133679E-3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672225981</v>
      </c>
      <c r="F15" s="16" t="s">
        <v>2609</v>
      </c>
      <c r="G15" s="15">
        <v>2628741</v>
      </c>
      <c r="H15" s="16" t="s">
        <v>2619</v>
      </c>
      <c r="I15" s="1">
        <f>(A1L408C2 / A1L408C1)</f>
        <v>3.9105019358066139E-3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130092818</v>
      </c>
      <c r="F16" s="16" t="s">
        <v>2609</v>
      </c>
      <c r="G16" s="15">
        <v>732735</v>
      </c>
      <c r="H16" s="16" t="s">
        <v>2620</v>
      </c>
      <c r="I16" s="1">
        <f>(A1L409C2 / A1L409C1)</f>
        <v>5.6324016288124374E-3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87233781</v>
      </c>
      <c r="F17" s="16" t="s">
        <v>2609</v>
      </c>
      <c r="G17" s="15">
        <v>8930367</v>
      </c>
      <c r="H17" s="16" t="s">
        <v>2621</v>
      </c>
      <c r="I17" s="1">
        <f>(A1L410C2 / A1L410C1)</f>
        <v>0.10237280669973482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35218</v>
      </c>
      <c r="F18" s="16" t="s">
        <v>2609</v>
      </c>
      <c r="G18" s="15">
        <v>0</v>
      </c>
      <c r="H18" s="16" t="s">
        <v>2622</v>
      </c>
      <c r="I18" s="1">
        <f>(A1L411C2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815947</v>
      </c>
      <c r="F19" s="16" t="s">
        <v>2609</v>
      </c>
      <c r="G19" s="15">
        <v>616631</v>
      </c>
      <c r="H19" s="16" t="s">
        <v>2623</v>
      </c>
      <c r="I19" s="1">
        <f>(A1L412C2 / A1L412C1)</f>
        <v>0.75572433013418761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5661764</v>
      </c>
      <c r="F20" s="16" t="s">
        <v>2609</v>
      </c>
      <c r="G20" s="15">
        <v>1838107</v>
      </c>
      <c r="H20" s="16" t="s">
        <v>2624</v>
      </c>
      <c r="I20" s="1">
        <f>(A1L413C2 / A1L413C1)</f>
        <v>0.32465270541124641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28773061</v>
      </c>
      <c r="F21" s="16" t="s">
        <v>2609</v>
      </c>
      <c r="G21" s="15">
        <v>1390150</v>
      </c>
      <c r="H21" s="16" t="s">
        <v>2625</v>
      </c>
      <c r="I21" s="1">
        <f>(A1L414C2 / A1L414C1)</f>
        <v>4.831428953631315E-2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7614832</v>
      </c>
      <c r="F22" s="16" t="s">
        <v>2609</v>
      </c>
      <c r="G22" s="15">
        <v>435966</v>
      </c>
      <c r="H22" s="16" t="s">
        <v>2626</v>
      </c>
      <c r="I22" s="1">
        <f>(A1L415C2 / A1L415C1)</f>
        <v>5.7252215150642848E-2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6008832</v>
      </c>
      <c r="F23" s="16" t="s">
        <v>2609</v>
      </c>
      <c r="G23" s="15">
        <v>73014</v>
      </c>
      <c r="H23" s="16" t="s">
        <v>2627</v>
      </c>
      <c r="I23" s="1">
        <f>(A1L416C2 / A1L416C1)</f>
        <v>1.2151113560838445E-2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313065</v>
      </c>
      <c r="F24" s="16" t="s">
        <v>2609</v>
      </c>
      <c r="G24" s="15">
        <v>31077</v>
      </c>
      <c r="H24" s="16" t="s">
        <v>2628</v>
      </c>
      <c r="I24" s="1">
        <f>(A1L417C2 / A1L417C1)</f>
        <v>9.9266925398878825E-2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2042306</v>
      </c>
      <c r="F25" s="16" t="s">
        <v>2609</v>
      </c>
      <c r="G25" s="15">
        <v>628946</v>
      </c>
      <c r="H25" s="16" t="s">
        <v>2629</v>
      </c>
      <c r="I25" s="1">
        <f>(A1L418C2 / A1L418C1)</f>
        <v>0.30795874859105343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15876</v>
      </c>
      <c r="F26" s="16" t="s">
        <v>2609</v>
      </c>
      <c r="G26" s="15">
        <v>0</v>
      </c>
      <c r="H26" s="16" t="s">
        <v>2630</v>
      </c>
      <c r="I26" s="1">
        <f>(A1L419C2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12080807</v>
      </c>
      <c r="F27" s="16" t="s">
        <v>2609</v>
      </c>
      <c r="G27" s="15">
        <v>211932</v>
      </c>
      <c r="H27" s="16" t="s">
        <v>2631</v>
      </c>
      <c r="I27" s="1">
        <f>(A1L420C2 / A1L420C1)</f>
        <v>1.75428677902064E-2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3514596</v>
      </c>
      <c r="F28" s="16" t="s">
        <v>2609</v>
      </c>
      <c r="G28" s="15">
        <v>289560</v>
      </c>
      <c r="H28" s="16" t="s">
        <v>2632</v>
      </c>
      <c r="I28" s="1">
        <f>(A1L421C2 / A1L421C1)</f>
        <v>8.2387847707104889E-2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973611</v>
      </c>
      <c r="F29" s="16" t="s">
        <v>2609</v>
      </c>
      <c r="G29" s="15">
        <v>882506</v>
      </c>
      <c r="H29" s="16" t="s">
        <v>2633</v>
      </c>
      <c r="I29" s="1">
        <f>(A1L422C2 / A1L422C1)</f>
        <v>0.9064256669244698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2278473</v>
      </c>
      <c r="F30" s="16" t="s">
        <v>2609</v>
      </c>
      <c r="G30" s="15">
        <v>1175275</v>
      </c>
      <c r="H30" s="16" t="s">
        <v>2634</v>
      </c>
      <c r="I30" s="1">
        <f>(A1L423C2 / A1L423C1)</f>
        <v>0.51581695284517304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1140503</v>
      </c>
      <c r="F31" s="16" t="s">
        <v>2609</v>
      </c>
      <c r="G31" s="15">
        <v>60088</v>
      </c>
      <c r="H31" s="16" t="s">
        <v>2635</v>
      </c>
      <c r="I31" s="1">
        <f>(A1L424C2 / A1L424C1)</f>
        <v>5.26855255970392E-2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27830613</v>
      </c>
      <c r="F32" s="16" t="s">
        <v>2609</v>
      </c>
      <c r="G32" s="15">
        <v>1803289</v>
      </c>
      <c r="H32" s="16" t="s">
        <v>2636</v>
      </c>
      <c r="I32" s="1">
        <f>(A1L425C2 / A1L425C1)</f>
        <v>6.4795159201128633E-2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16209995</v>
      </c>
      <c r="F33" s="16" t="s">
        <v>2638</v>
      </c>
      <c r="G33" s="17">
        <f>(A1L410C2 - (SUM(A1L411C2:A1L414C2) + SUM(A1L421C2:A1L425C2)))</f>
        <v>874761</v>
      </c>
      <c r="H33" s="16" t="s">
        <v>2639</v>
      </c>
      <c r="I33" s="1">
        <f>(A1L426C2 / A1L426C1)</f>
        <v>5.3964297953207264E-2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977</v>
      </c>
      <c r="F34" s="16" t="s">
        <v>2609</v>
      </c>
      <c r="G34" s="15">
        <v>0</v>
      </c>
      <c r="H34" s="16" t="s">
        <v>2640</v>
      </c>
      <c r="I34" s="1">
        <f>(A1L427C2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23705057</v>
      </c>
      <c r="F35" s="16" t="s">
        <v>2609</v>
      </c>
      <c r="G35" s="15">
        <v>752915</v>
      </c>
      <c r="H35" s="16" t="s">
        <v>2641</v>
      </c>
      <c r="I35" s="1">
        <f>(A1L428C2 / A1L428C1)</f>
        <v>3.1761788212532033E-2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9814588</v>
      </c>
      <c r="F36" s="16" t="s">
        <v>2609</v>
      </c>
      <c r="G36" s="15">
        <v>377857</v>
      </c>
      <c r="H36" s="16" t="s">
        <v>2642</v>
      </c>
      <c r="I36" s="1">
        <f>(A1L429C2 / A1L429C1)</f>
        <v>3.8499527438135964E-2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2319279</v>
      </c>
      <c r="F37" s="16" t="s">
        <v>2609</v>
      </c>
      <c r="G37" s="15">
        <v>86851</v>
      </c>
      <c r="H37" s="16" t="s">
        <v>2643</v>
      </c>
      <c r="I37" s="1">
        <f>(A1L430C2 / A1L430C1)</f>
        <v>3.7447413614317207E-2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11571190</v>
      </c>
      <c r="F38" s="16" t="s">
        <v>2645</v>
      </c>
      <c r="G38" s="17">
        <f>(A1L428C2 - A1L429C2 - A1L430C2)</f>
        <v>288207</v>
      </c>
      <c r="H38" s="16" t="s">
        <v>2646</v>
      </c>
      <c r="I38" s="1">
        <f>(A1L431C2 / A1L431C1)</f>
        <v>2.490729129847492E-2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954506</v>
      </c>
      <c r="F39" s="16" t="s">
        <v>2609</v>
      </c>
      <c r="G39" s="15">
        <v>487706</v>
      </c>
      <c r="H39" s="16" t="s">
        <v>2647</v>
      </c>
      <c r="I39" s="1">
        <f>(A1L432C2 / A1L432C1)</f>
        <v>0.51095121455496351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28885247</v>
      </c>
      <c r="F40" s="16" t="s">
        <v>2609</v>
      </c>
      <c r="G40" s="15">
        <v>5045601</v>
      </c>
      <c r="H40" s="16" t="s">
        <v>2648</v>
      </c>
      <c r="I40" s="1">
        <f>(A1L433C2 / A1L433C1)</f>
        <v>0.17467744000942764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452982</v>
      </c>
      <c r="F41" s="16" t="s">
        <v>2609</v>
      </c>
      <c r="G41" s="15">
        <v>4027</v>
      </c>
      <c r="H41" s="16" t="s">
        <v>2649</v>
      </c>
      <c r="I41" s="1">
        <f>(A1L434C2 / A1L434C1)</f>
        <v>8.8899779682194875E-3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2495874</v>
      </c>
      <c r="F42" s="16" t="s">
        <v>2609</v>
      </c>
      <c r="G42" s="15">
        <v>784582</v>
      </c>
      <c r="H42" s="16" t="s">
        <v>2650</v>
      </c>
      <c r="I42" s="1">
        <f>(A1L435C2 / A1L435C1)</f>
        <v>0.31435160589036143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15854309</v>
      </c>
      <c r="F43" s="16" t="s">
        <v>2609</v>
      </c>
      <c r="G43" s="15">
        <v>3483569</v>
      </c>
      <c r="H43" s="16" t="s">
        <v>2651</v>
      </c>
      <c r="I43" s="1">
        <f>(A1L436C2 / A1L436C1)</f>
        <v>0.21972379874770953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1413788</v>
      </c>
      <c r="F44" s="16" t="s">
        <v>2609</v>
      </c>
      <c r="G44" s="15">
        <v>53975</v>
      </c>
      <c r="H44" s="16" t="s">
        <v>2652</v>
      </c>
      <c r="I44" s="1">
        <f>(A1L437C2 / A1L437C1)</f>
        <v>3.8177576836131016E-2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328069</v>
      </c>
      <c r="F45" s="16" t="s">
        <v>2609</v>
      </c>
      <c r="G45" s="15">
        <v>3528</v>
      </c>
      <c r="H45" s="16" t="s">
        <v>2653</v>
      </c>
      <c r="I45" s="1">
        <f>(A1L438C2 / A1L438C1)</f>
        <v>1.0753835321228157E-2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8668294</v>
      </c>
      <c r="F46" s="16" t="s">
        <v>2655</v>
      </c>
      <c r="G46" s="17">
        <f>(A1L433C2 - SUM(A1L434C2:A1L437C2))</f>
        <v>719448</v>
      </c>
      <c r="H46" s="16" t="s">
        <v>2656</v>
      </c>
      <c r="I46" s="1">
        <f>(A1L439C2 / A1L439C1)</f>
        <v>8.299764636501715E-2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152086072</v>
      </c>
      <c r="F47" s="16" t="s">
        <v>2609</v>
      </c>
      <c r="G47" s="15">
        <v>4880300</v>
      </c>
      <c r="H47" s="16" t="s">
        <v>2657</v>
      </c>
      <c r="I47" s="1">
        <f>(A1L440C2 / A1L440C1)</f>
        <v>3.2089065986265985E-2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85611393</v>
      </c>
      <c r="F48" s="16" t="s">
        <v>2609</v>
      </c>
      <c r="G48" s="15">
        <v>948811</v>
      </c>
      <c r="H48" s="16" t="s">
        <v>2658</v>
      </c>
      <c r="I48" s="1">
        <f>(A1L441C2 / A1L441C1)</f>
        <v>1.1082765584716044E-2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25715290</v>
      </c>
      <c r="F49" s="16" t="s">
        <v>2609</v>
      </c>
      <c r="G49" s="15">
        <v>196897</v>
      </c>
      <c r="H49" s="16" t="s">
        <v>2659</v>
      </c>
      <c r="I49" s="1">
        <f>(A1L442C2 / A1L442C1)</f>
        <v>7.6568065147233416E-3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38218810</v>
      </c>
      <c r="F50" s="16" t="s">
        <v>2609</v>
      </c>
      <c r="G50" s="15">
        <v>3446404</v>
      </c>
      <c r="H50" s="16" t="s">
        <v>2660</v>
      </c>
      <c r="I50" s="1">
        <f>(A1L443C2 / A1L443C1)</f>
        <v>9.0175596780747491E-2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8946032</v>
      </c>
      <c r="F51" s="16" t="s">
        <v>2609</v>
      </c>
      <c r="G51" s="15">
        <v>335731</v>
      </c>
      <c r="H51" s="16" t="s">
        <v>2661</v>
      </c>
      <c r="I51" s="1">
        <f>(A1L444C2 / A1L444C1)</f>
        <v>3.7528481901249626E-2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19309837</v>
      </c>
      <c r="F52" s="16" t="s">
        <v>2663</v>
      </c>
      <c r="G52" s="17">
        <f>(A1L440C2 - (A1L441C2 + A1L443C2 + A1L444C2))</f>
        <v>149354</v>
      </c>
      <c r="H52" s="16" t="s">
        <v>2664</v>
      </c>
      <c r="I52" s="1">
        <f>(A1L445C2 / A1L445C1)</f>
        <v>7.7346069777802888E-3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43663230</v>
      </c>
      <c r="F53" s="16" t="s">
        <v>2609</v>
      </c>
      <c r="G53" s="15">
        <v>323197</v>
      </c>
      <c r="H53" s="16" t="s">
        <v>2665</v>
      </c>
      <c r="I53" s="1">
        <f>(A1L446C2 / A1L446C1)</f>
        <v>7.4020405728114939E-3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2085193</v>
      </c>
      <c r="F54" s="16" t="s">
        <v>2609</v>
      </c>
      <c r="G54" s="15">
        <v>196899</v>
      </c>
      <c r="H54" s="16" t="s">
        <v>2666</v>
      </c>
      <c r="I54" s="1">
        <f>(A1L447C2 / A1L447C1)</f>
        <v>9.442723047698702E-2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927220</v>
      </c>
      <c r="F55" s="16" t="s">
        <v>2609</v>
      </c>
      <c r="G55" s="15">
        <v>159710</v>
      </c>
      <c r="H55" s="16" t="s">
        <v>2667</v>
      </c>
      <c r="I55" s="1">
        <f>(A1L448C2 / A1L448C1)</f>
        <v>0.17224606889411359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1157973</v>
      </c>
      <c r="F56" s="16" t="s">
        <v>2669</v>
      </c>
      <c r="G56" s="17">
        <f>(A1L447C2 - A1L448C2)</f>
        <v>37189</v>
      </c>
      <c r="H56" s="16" t="s">
        <v>2670</v>
      </c>
      <c r="I56" s="1">
        <f>(A1L449C2 / A1L449C1)</f>
        <v>3.2115602004537239E-2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40487392</v>
      </c>
      <c r="F57" s="16" t="s">
        <v>2609</v>
      </c>
      <c r="G57" s="15">
        <v>501220</v>
      </c>
      <c r="H57" s="16" t="s">
        <v>2671</v>
      </c>
      <c r="I57" s="1">
        <f>(A1L450C2 / A1L450C1)</f>
        <v>1.2379656363146335E-2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47973</v>
      </c>
      <c r="F58" s="16" t="s">
        <v>2609</v>
      </c>
      <c r="G58" s="15">
        <v>0</v>
      </c>
      <c r="H58" s="16" t="s">
        <v>2672</v>
      </c>
      <c r="I58" s="1">
        <f>(A1L451C2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12659498</v>
      </c>
      <c r="F59" s="16" t="s">
        <v>2609</v>
      </c>
      <c r="G59" s="15">
        <v>256271</v>
      </c>
      <c r="H59" s="16" t="s">
        <v>2673</v>
      </c>
      <c r="I59" s="1">
        <f>(A1L452C2 / A1L452C1)</f>
        <v>2.0243377738990914E-2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27779921</v>
      </c>
      <c r="F60" s="16" t="s">
        <v>2675</v>
      </c>
      <c r="G60" s="17">
        <f>(A1L450C2 - SUM(A1L451C2 + A1L452C2))</f>
        <v>244949</v>
      </c>
      <c r="H60" s="16" t="s">
        <v>2676</v>
      </c>
      <c r="I60" s="1">
        <f>(A1L453C2 / A1L453C1)</f>
        <v>8.8174836782293226E-3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46339957</v>
      </c>
      <c r="F61" s="16" t="s">
        <v>2609</v>
      </c>
      <c r="G61" s="15">
        <v>1544550</v>
      </c>
      <c r="H61" s="16" t="s">
        <v>2677</v>
      </c>
      <c r="I61" s="1">
        <f>(A1L454C2 / A1L454C1)</f>
        <v>3.3330846638463647E-2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41905674</v>
      </c>
      <c r="F62" s="16" t="s">
        <v>2609</v>
      </c>
      <c r="G62" s="15">
        <v>1296160</v>
      </c>
      <c r="H62" s="16" t="s">
        <v>2678</v>
      </c>
      <c r="I62" s="1">
        <f>(A1L455C2 / A1L455C1)</f>
        <v>3.0930417680431532E-2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475479</v>
      </c>
      <c r="F63" s="16" t="s">
        <v>2609</v>
      </c>
      <c r="G63" s="15">
        <v>191503</v>
      </c>
      <c r="H63" s="16" t="s">
        <v>2679</v>
      </c>
      <c r="I63" s="1">
        <f>(A1L456C2 / A1L456C1)</f>
        <v>0.40275806081866916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3958804</v>
      </c>
      <c r="F64" s="16" t="s">
        <v>2681</v>
      </c>
      <c r="G64" s="17">
        <f>(A1L454C2 - A1L455C2 - A1L456C2)</f>
        <v>56887</v>
      </c>
      <c r="H64" s="16" t="s">
        <v>2682</v>
      </c>
      <c r="I64" s="1">
        <f>(A1L457C2 / A1L457C1)</f>
        <v>1.4369743993387902E-2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1203541</v>
      </c>
      <c r="F65" s="16" t="s">
        <v>2609</v>
      </c>
      <c r="G65" s="15">
        <v>419441</v>
      </c>
      <c r="H65" s="16" t="s">
        <v>2683</v>
      </c>
      <c r="I65" s="1">
        <f>(A1L458C2 / A1L458C1)</f>
        <v>0.34850578418184341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193564</v>
      </c>
      <c r="F66" s="16" t="s">
        <v>2609</v>
      </c>
      <c r="G66" s="15">
        <v>4661</v>
      </c>
      <c r="H66" s="16" t="s">
        <v>2684</v>
      </c>
      <c r="I66" s="1">
        <f>(A1L459C2 / A1L459C1)</f>
        <v>2.4079890888801636E-2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1009977</v>
      </c>
      <c r="F67" s="16" t="s">
        <v>2686</v>
      </c>
      <c r="G67" s="17">
        <f>(A1L458C2 - A1L459C2)</f>
        <v>414780</v>
      </c>
      <c r="H67" s="16" t="s">
        <v>2687</v>
      </c>
      <c r="I67" s="1">
        <f>(A1L460C2 / A1L460C1)</f>
        <v>0.41068261950519663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1306313</v>
      </c>
      <c r="F68" s="16" t="s">
        <v>2609</v>
      </c>
      <c r="G68" s="15">
        <v>615946</v>
      </c>
      <c r="H68" s="16" t="s">
        <v>2688</v>
      </c>
      <c r="I68" s="1">
        <f>(A1L461C2 / A1L461C1)</f>
        <v>0.47151486665140746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293326</v>
      </c>
      <c r="F69" s="16" t="s">
        <v>2609</v>
      </c>
      <c r="G69" s="15">
        <v>54403</v>
      </c>
      <c r="H69" s="16" t="s">
        <v>2689</v>
      </c>
      <c r="I69" s="1">
        <f>(A1L462C2 / A1L462C1)</f>
        <v>0.18546940946250928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249102</v>
      </c>
      <c r="F70" s="16" t="s">
        <v>2609</v>
      </c>
      <c r="G70" s="15">
        <v>268434</v>
      </c>
      <c r="H70" s="16" t="s">
        <v>2690</v>
      </c>
      <c r="I70" s="1">
        <f>(A1L463C2 / A1L463C1)</f>
        <v>1.0776067634944722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178167</v>
      </c>
      <c r="F71" s="16" t="s">
        <v>2609</v>
      </c>
      <c r="G71" s="15">
        <v>46030</v>
      </c>
      <c r="H71" s="16" t="s">
        <v>2691</v>
      </c>
      <c r="I71" s="1">
        <f>(A1L464C2 / A1L464C1)</f>
        <v>0.25835311814196793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585718</v>
      </c>
      <c r="F72" s="16" t="s">
        <v>2693</v>
      </c>
      <c r="G72" s="17">
        <f>(A1L461C2 - SUM(A1L462C2:A1L464C2))</f>
        <v>247079</v>
      </c>
      <c r="H72" s="16" t="s">
        <v>2694</v>
      </c>
      <c r="I72" s="1">
        <f>(A1L465C2 / A1L465C1)</f>
        <v>0.42183952004206804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1304994</v>
      </c>
      <c r="F73" s="16" t="s">
        <v>2609</v>
      </c>
      <c r="G73" s="15">
        <v>1200086</v>
      </c>
      <c r="H73" s="16" t="s">
        <v>2695</v>
      </c>
      <c r="I73" s="1">
        <f>(A1L466C2 / A1L466C1)</f>
        <v>0.91961035836180094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69839</v>
      </c>
      <c r="F74" s="16" t="s">
        <v>2609</v>
      </c>
      <c r="G74" s="15">
        <v>38425</v>
      </c>
      <c r="H74" s="16" t="s">
        <v>2696</v>
      </c>
      <c r="I74" s="1">
        <f>(A1L467C2 / A1L467C1)</f>
        <v>0.55019401766921061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888068</v>
      </c>
      <c r="F75" s="16" t="s">
        <v>2609</v>
      </c>
      <c r="G75" s="15">
        <v>341095</v>
      </c>
      <c r="H75" s="16" t="s">
        <v>2697</v>
      </c>
      <c r="I75" s="1">
        <f>(A1L468C2 / A1L468C1)</f>
        <v>0.38408657895566556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23252</v>
      </c>
      <c r="F76" s="16" t="s">
        <v>2609</v>
      </c>
      <c r="G76" s="15">
        <v>563829</v>
      </c>
      <c r="H76" s="16" t="s">
        <v>2698</v>
      </c>
      <c r="I76" s="1">
        <f>(A1L469C2 / A1L469C1)</f>
        <v>24.248623774298984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323835</v>
      </c>
      <c r="F77" s="16" t="s">
        <v>2700</v>
      </c>
      <c r="G77" s="17">
        <f>(A1L466C2 - SUM(A1L467C2:A1L469C2))</f>
        <v>256737</v>
      </c>
      <c r="H77" s="16" t="s">
        <v>2701</v>
      </c>
      <c r="I77" s="1">
        <f>(A1L470C2 / A1L470C1)</f>
        <v>0.79280188985131317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20915346</v>
      </c>
      <c r="F78" s="16" t="s">
        <v>2609</v>
      </c>
      <c r="G78" s="15">
        <v>36131333</v>
      </c>
      <c r="H78" s="16" t="s">
        <v>2702</v>
      </c>
      <c r="I78" s="1">
        <f>(A1L471C2 / A1L471C1)</f>
        <v>1.7275034799806803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8830992</v>
      </c>
      <c r="F79" s="16" t="s">
        <v>2609</v>
      </c>
      <c r="G79" s="15">
        <v>21087603</v>
      </c>
      <c r="H79" s="16" t="s">
        <v>2703</v>
      </c>
      <c r="I79" s="1">
        <f>(A1L472C2 / A1L472C1)</f>
        <v>2.3879087423021104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4214387</v>
      </c>
      <c r="F80" s="16" t="s">
        <v>2609</v>
      </c>
      <c r="G80" s="15">
        <v>10891916</v>
      </c>
      <c r="H80" s="16" t="s">
        <v>2704</v>
      </c>
      <c r="I80" s="1">
        <f>(A1L473C2 / A1L473C1)</f>
        <v>2.584460326021317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4708484</v>
      </c>
      <c r="F81" s="16" t="s">
        <v>2609</v>
      </c>
      <c r="G81" s="15">
        <v>3956421</v>
      </c>
      <c r="H81" s="16" t="s">
        <v>2705</v>
      </c>
      <c r="I81" s="1">
        <f>(A1L474C2 / A1L474C1)</f>
        <v>0.84027491651240616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3161483</v>
      </c>
      <c r="F82" s="16" t="s">
        <v>2707</v>
      </c>
      <c r="G82" s="17">
        <f>(A1L471C2 - SUM(A1L472C2:A1L474C2))</f>
        <v>195393</v>
      </c>
      <c r="H82" s="16" t="s">
        <v>2708</v>
      </c>
      <c r="I82" s="1">
        <f>(A1L475C2 / A1L475C1)</f>
        <v>6.1804222891598655E-2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2956192</v>
      </c>
      <c r="F83" s="16" t="s">
        <v>2609</v>
      </c>
      <c r="G83" s="15">
        <v>304305</v>
      </c>
      <c r="H83" s="16" t="s">
        <v>2709</v>
      </c>
      <c r="I83" s="1">
        <f>(A1L476C2 / A1L476C1)</f>
        <v>0.10293817181022072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26714</v>
      </c>
      <c r="F84" s="16" t="s">
        <v>2609</v>
      </c>
      <c r="G84" s="15">
        <v>0</v>
      </c>
      <c r="H84" s="16" t="s">
        <v>2710</v>
      </c>
      <c r="I84" s="1">
        <f>(A1L477C2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110954167</v>
      </c>
      <c r="F85" s="16" t="s">
        <v>2609</v>
      </c>
      <c r="G85" s="15">
        <v>6560457</v>
      </c>
      <c r="H85" s="16" t="s">
        <v>2711</v>
      </c>
      <c r="I85" s="1">
        <f>(A1L478C2 / A1L478C1)</f>
        <v>5.9127630600840794E-2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110469286</v>
      </c>
      <c r="F86" s="16" t="s">
        <v>2609</v>
      </c>
      <c r="G86" s="15">
        <v>6515362</v>
      </c>
      <c r="H86" s="16" t="s">
        <v>2712</v>
      </c>
      <c r="I86" s="1">
        <f>(A1L479C2 / A1L479C1)</f>
        <v>5.8978945514321507E-2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484881</v>
      </c>
      <c r="F87" s="16" t="s">
        <v>2714</v>
      </c>
      <c r="G87" s="17">
        <f>(A1L478C2 - A1L479C2)</f>
        <v>45095</v>
      </c>
      <c r="H87" s="16" t="s">
        <v>2715</v>
      </c>
      <c r="I87" s="1">
        <f>(A1L480C2 / A1L480C1)</f>
        <v>9.3002200539926291E-2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86130070</v>
      </c>
      <c r="F88" s="16" t="s">
        <v>2609</v>
      </c>
      <c r="G88" s="15">
        <v>2056806</v>
      </c>
      <c r="H88" s="16" t="s">
        <v>2716</v>
      </c>
      <c r="I88" s="1">
        <f>(A1L481C2 / A1L481C1)</f>
        <v>2.3880231375639192E-2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1813556</v>
      </c>
      <c r="F89" s="16" t="s">
        <v>2609</v>
      </c>
      <c r="G89" s="15">
        <v>498355</v>
      </c>
      <c r="H89" s="16" t="s">
        <v>2717</v>
      </c>
      <c r="I89" s="1">
        <f>(A1L482C2 / A1L482C1)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31.1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26.5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0.25242862001889832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0.24062804308502986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0.17033880936975182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0.16915656089732642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0.1728738674195987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0.24657696659582981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0.22024246689869084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0.20738329737095701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0.2011361325050913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16.558</v>
      </c>
      <c r="F9" s="16" t="s">
        <v>2959</v>
      </c>
      <c r="G9" s="6">
        <v>9.4740000000000002</v>
      </c>
      <c r="H9" s="16" t="s">
        <v>2959</v>
      </c>
      <c r="I9" s="6">
        <v>57.204000000000001</v>
      </c>
      <c r="J9" s="16" t="s">
        <v>2959</v>
      </c>
      <c r="K9" s="6">
        <v>4.7050000000000001</v>
      </c>
      <c r="L9" s="16" t="s">
        <v>3025</v>
      </c>
      <c r="M9" s="1">
        <f>(A1L542C1 * 2 + A1L542C2 + A1L542C3)</f>
        <v>99.794000000000011</v>
      </c>
      <c r="N9" s="16" t="s">
        <v>3026</v>
      </c>
      <c r="O9" s="1">
        <f>(A1L542C4 * 2 + A1L542C2 + A1L542C3)</f>
        <v>76.087999999999994</v>
      </c>
      <c r="P9" s="16" t="s">
        <v>3027</v>
      </c>
      <c r="Q9" s="1">
        <f>(A1L542C1 + A1L542C2 + A1L542C3 + A1L542C4)</f>
        <v>87.941000000000003</v>
      </c>
      <c r="R9" s="16" t="s">
        <v>3028</v>
      </c>
      <c r="S9" s="18">
        <f>IF(A1L542C5 &lt;&gt; 0,A1L542C6 / A1L542C5,0)</f>
        <v>0.76245064833557108</v>
      </c>
      <c r="T9" s="16" t="s">
        <v>3029</v>
      </c>
      <c r="U9" s="18">
        <f>IF(A1L542C8 = 0,A1L556C8, A1L542C8)</f>
        <v>0.76245064833557108</v>
      </c>
      <c r="V9" s="16" t="s">
        <v>2965</v>
      </c>
      <c r="W9" s="6">
        <v>16.390999999999998</v>
      </c>
      <c r="X9" s="16" t="s">
        <v>2965</v>
      </c>
      <c r="Y9" s="6">
        <v>10.57</v>
      </c>
      <c r="Z9" s="16" t="s">
        <v>2965</v>
      </c>
      <c r="AA9" s="6">
        <v>51.628</v>
      </c>
      <c r="AB9" s="16" t="s">
        <v>2965</v>
      </c>
      <c r="AC9" s="6">
        <v>5.2830000000000004</v>
      </c>
      <c r="AD9" s="16" t="s">
        <v>3030</v>
      </c>
      <c r="AE9" s="1">
        <f>(A1L542C10 * 2 + A1L542C11 + A1L542C12)</f>
        <v>94.97999999999999</v>
      </c>
      <c r="AF9" s="16" t="s">
        <v>3031</v>
      </c>
      <c r="AG9" s="1">
        <f>(A1L542C13 * 2 + A1L542C11 + A1L542C12)</f>
        <v>72.76400000000001</v>
      </c>
      <c r="AH9" s="16" t="s">
        <v>3032</v>
      </c>
      <c r="AI9" s="1">
        <f>(A1L542C10 + A1L542C11 + A1L542C12 + A1L542C13)</f>
        <v>83.872</v>
      </c>
      <c r="AJ9" s="16" t="s">
        <v>3033</v>
      </c>
      <c r="AK9" s="18">
        <f>IF(A1L542C14 &lt;&gt; 0,A1L542C15 / A1L542C14,0)</f>
        <v>0.76609812592124682</v>
      </c>
      <c r="AL9" s="16" t="s">
        <v>3034</v>
      </c>
      <c r="AM9" s="18">
        <f>IF(A1L542C17 = 0,A1L556C17, A1L542C17)</f>
        <v>0.76609812592124682</v>
      </c>
      <c r="AN9" s="16" t="s">
        <v>2971</v>
      </c>
      <c r="AO9" s="6">
        <v>23.704999999999998</v>
      </c>
      <c r="AP9" s="16" t="s">
        <v>2971</v>
      </c>
      <c r="AQ9" s="6">
        <v>13.211</v>
      </c>
      <c r="AR9" s="16" t="s">
        <v>2971</v>
      </c>
      <c r="AS9" s="6">
        <v>31.384</v>
      </c>
      <c r="AT9" s="16" t="s">
        <v>2971</v>
      </c>
      <c r="AU9" s="6">
        <v>5.4969999999999999</v>
      </c>
      <c r="AV9" s="16" t="s">
        <v>3035</v>
      </c>
      <c r="AW9" s="1">
        <f>(A1L542C19 * 2 + A1L542C20 + A1L542C21)</f>
        <v>92.004999999999995</v>
      </c>
      <c r="AX9" s="16" t="s">
        <v>3036</v>
      </c>
      <c r="AY9" s="1">
        <f>(A1L542C22 * 2 + A1L542C20 + A1L542C21)</f>
        <v>55.588999999999999</v>
      </c>
      <c r="AZ9" s="16" t="s">
        <v>3037</v>
      </c>
      <c r="BA9" s="1">
        <f>(A1L542C19 + A1L542C20 + A1L542C21 + A1L542C22)</f>
        <v>73.796999999999997</v>
      </c>
      <c r="BB9" s="16" t="s">
        <v>3038</v>
      </c>
      <c r="BC9" s="18">
        <f>IF(A1L542C23 &lt;&gt; 0,A1L542C24 / A1L542C23,0)</f>
        <v>0.60419542416173033</v>
      </c>
      <c r="BD9" s="16" t="s">
        <v>3039</v>
      </c>
      <c r="BE9" s="18">
        <f>IF(A1L542C26 = 0,A1L556C26, A1L542C26)</f>
        <v>0.60419542416173033</v>
      </c>
      <c r="BF9" s="16" t="s">
        <v>2977</v>
      </c>
      <c r="BG9" s="6">
        <v>17.664999999999999</v>
      </c>
      <c r="BH9" s="16" t="s">
        <v>2977</v>
      </c>
      <c r="BI9" s="6">
        <v>9.1389999999999993</v>
      </c>
      <c r="BJ9" s="16" t="s">
        <v>2977</v>
      </c>
      <c r="BK9" s="6">
        <v>27.35</v>
      </c>
      <c r="BL9" s="16" t="s">
        <v>2977</v>
      </c>
      <c r="BM9" s="6">
        <v>4.8070000000000004</v>
      </c>
      <c r="BN9" s="16" t="s">
        <v>3040</v>
      </c>
      <c r="BO9" s="1">
        <f>(A1L542C28 * 2 + A1L542C29 + A1L542C30)</f>
        <v>71.818999999999988</v>
      </c>
      <c r="BP9" s="16" t="s">
        <v>3041</v>
      </c>
      <c r="BQ9" s="1">
        <f>(A1L542C31 * 2 + A1L542C29 + A1L542C30)</f>
        <v>46.103000000000002</v>
      </c>
      <c r="BR9" s="16" t="s">
        <v>3042</v>
      </c>
      <c r="BS9" s="1">
        <f>(A1L542C28 + A1L542C29 + A1L542C30 + A1L542C31)</f>
        <v>58.960999999999999</v>
      </c>
      <c r="BT9" s="16" t="s">
        <v>3043</v>
      </c>
      <c r="BU9" s="18">
        <f>IF(A1L542C32 &lt;&gt; 0,A1L542C33 / A1L542C32,0)</f>
        <v>0.64193319316615394</v>
      </c>
      <c r="BV9" s="16" t="s">
        <v>3044</v>
      </c>
      <c r="BW9" s="18">
        <f>IF(A1L542C35 = 0,A1L556C35, A1L542C35)</f>
        <v>0.64193319316615394</v>
      </c>
      <c r="BX9" s="16" t="s">
        <v>2983</v>
      </c>
      <c r="BY9" s="6">
        <v>15.186</v>
      </c>
      <c r="BZ9" s="16" t="s">
        <v>2983</v>
      </c>
      <c r="CA9" s="6">
        <v>7.7119999999999997</v>
      </c>
      <c r="CB9" s="16" t="s">
        <v>2983</v>
      </c>
      <c r="CC9" s="6">
        <v>21.529</v>
      </c>
      <c r="CD9" s="16" t="s">
        <v>2983</v>
      </c>
      <c r="CE9" s="6">
        <v>3.734</v>
      </c>
      <c r="CF9" s="16" t="s">
        <v>3045</v>
      </c>
      <c r="CG9" s="1">
        <f>(A1L542C37 * 2 + A1L542C38 + A1L542C39)</f>
        <v>59.613</v>
      </c>
      <c r="CH9" s="16" t="s">
        <v>3046</v>
      </c>
      <c r="CI9" s="1">
        <f>(A1L542C40 * 2 + A1L542C38 + A1L542C39)</f>
        <v>36.709000000000003</v>
      </c>
      <c r="CJ9" s="16" t="s">
        <v>3047</v>
      </c>
      <c r="CK9" s="1">
        <f>(A1L542C37 + A1L542C38 + A1L542C39 + A1L542C40)</f>
        <v>48.161000000000001</v>
      </c>
      <c r="CL9" s="16" t="s">
        <v>3048</v>
      </c>
      <c r="CM9" s="18">
        <f>IF(A1L542C41 &lt;&gt; 0,A1L542C42 / A1L542C41,0)</f>
        <v>0.61578850250784234</v>
      </c>
      <c r="CN9" s="16" t="s">
        <v>3049</v>
      </c>
      <c r="CO9" s="18">
        <f>IF(A1L542C44 = 0,A1L556C44, A1L542C44)</f>
        <v>0.61578850250784234</v>
      </c>
      <c r="CP9" s="16" t="s">
        <v>3050</v>
      </c>
      <c r="CQ9" s="18">
        <f>IF(RUN_YEARS &gt; 1,(A1L542C1 + A1L542C10) / 2, 0)</f>
        <v>16.474499999999999</v>
      </c>
      <c r="CR9" s="16" t="s">
        <v>3051</v>
      </c>
      <c r="CS9" s="18">
        <f>IF(RUN_YEARS &gt; 1,(A1L542C2 + A1L542C11) / 2, 0)</f>
        <v>10.022</v>
      </c>
      <c r="CT9" s="16" t="s">
        <v>3052</v>
      </c>
      <c r="CU9" s="18">
        <f>IF(RUN_YEARS &gt; 1,(A1L542C3 + A1L542C12) / 2, 0)</f>
        <v>54.415999999999997</v>
      </c>
      <c r="CV9" s="16" t="s">
        <v>3053</v>
      </c>
      <c r="CW9" s="18">
        <f>IF(RUN_YEARS &gt; 1,(A1L542C4 + A1L542C13) / 2, 0)</f>
        <v>4.9939999999999998</v>
      </c>
      <c r="CX9" s="16" t="s">
        <v>3054</v>
      </c>
      <c r="CY9" s="18">
        <f>IF(RUN_YEARS &gt; 1,(A1L542C5 + A1L542C14) / 2, 0)</f>
        <v>97.387</v>
      </c>
      <c r="CZ9" s="16" t="s">
        <v>3055</v>
      </c>
      <c r="DA9" s="18">
        <f>IF(RUN_YEARS &gt; 1,(A1L542C6 + A1L542C15) / 2, 0)</f>
        <v>74.426000000000002</v>
      </c>
      <c r="DB9" s="16" t="s">
        <v>3056</v>
      </c>
      <c r="DC9" s="18">
        <f>IF(RUN_YEARS &gt; 1,(A1L542C7 + A1L542C16) / 2, 0)</f>
        <v>85.906499999999994</v>
      </c>
      <c r="DD9" s="16" t="s">
        <v>3057</v>
      </c>
      <c r="DE9" s="18">
        <f>IF(A1L542C50 &lt;&gt; 0,A1L542C51 / A1L542C50,0)</f>
        <v>0.76422931192048227</v>
      </c>
      <c r="DF9" s="16" t="s">
        <v>3058</v>
      </c>
      <c r="DG9" s="18">
        <f>IF(A1L542C53 = 0,A1L556C53, A1L542C53)</f>
        <v>0.76422931192048227</v>
      </c>
      <c r="DH9" s="16" t="s">
        <v>3059</v>
      </c>
      <c r="DI9" s="18">
        <f>IF(RUN_YEARS &gt; 2,(A1L542C1 + A1L542C10 + A1L542C19) / 3, 0)</f>
        <v>18.884666666666664</v>
      </c>
      <c r="DJ9" s="16" t="s">
        <v>3060</v>
      </c>
      <c r="DK9" s="18">
        <f>IF(RUN_YEARS &gt; 2,(A1L542C2 + A1L542C11 + A1L542C20) / 3, 0)</f>
        <v>11.085000000000001</v>
      </c>
      <c r="DL9" s="16" t="s">
        <v>3061</v>
      </c>
      <c r="DM9" s="18">
        <f>IF(RUN_YEARS &gt; 2,(A1L542C3 + A1L542C12 + A1L542C21) / 3, 0)</f>
        <v>46.738666666666667</v>
      </c>
      <c r="DN9" s="16" t="s">
        <v>3062</v>
      </c>
      <c r="DO9" s="18">
        <f>IF(RUN_YEARS &gt; 2,(A1L542C4 + A1L542C13 + A1L542C22) / 3, 0)</f>
        <v>5.1616666666666662</v>
      </c>
      <c r="DP9" s="16" t="s">
        <v>3063</v>
      </c>
      <c r="DQ9" s="18">
        <f>IF(RUN_YEARS &gt; 2,(A1L542C5 + A1L542C14 + A1L542C23) / 3, 0)</f>
        <v>95.593000000000004</v>
      </c>
      <c r="DR9" s="16" t="s">
        <v>3064</v>
      </c>
      <c r="DS9" s="18">
        <f>IF(RUN_YEARS &gt; 2,(A1L542C6 + A1L542C15 + A1L542C24) / 3, 0)</f>
        <v>68.147000000000006</v>
      </c>
      <c r="DT9" s="16" t="s">
        <v>3065</v>
      </c>
      <c r="DU9" s="18">
        <f>IF(RUN_YEARS &gt; 2,(A1L542C7 + A1L542C16 + A1L542C25) / 3, 0)</f>
        <v>81.86999999999999</v>
      </c>
      <c r="DV9" s="16" t="s">
        <v>3066</v>
      </c>
      <c r="DW9" s="18">
        <f>IF(A1L542C59 &lt;&gt; 0,A1L542C60 / A1L542C59,0)</f>
        <v>0.71288692686703004</v>
      </c>
      <c r="DX9" s="16" t="s">
        <v>3067</v>
      </c>
      <c r="DY9" s="18">
        <f>IF(A1L542C62 = 0,A1L556C62, A1L542C62)</f>
        <v>0.71288692686703004</v>
      </c>
      <c r="DZ9" s="16" t="s">
        <v>3068</v>
      </c>
      <c r="EA9" s="18">
        <f>IF(RUN_YEARS &gt; 3,(A1L542C1 + A1L542C10 + A1L542C19 + A1L542C28) / 4, 0)</f>
        <v>18.579749999999997</v>
      </c>
      <c r="EB9" s="16" t="s">
        <v>3069</v>
      </c>
      <c r="EC9" s="18">
        <f>IF(RUN_YEARS &gt; 3,(A1L542C2 + A1L542C11 + A1L542C20 + A1L542C29) / 4, 0)</f>
        <v>10.598500000000001</v>
      </c>
      <c r="ED9" s="16" t="s">
        <v>3070</v>
      </c>
      <c r="EE9" s="18">
        <f>IF(RUN_YEARS &gt; 3,(A1L542C3 + A1L542C12 + A1L542C21 + A1L542C30) / 4, 0)</f>
        <v>41.891500000000001</v>
      </c>
      <c r="EF9" s="16" t="s">
        <v>3071</v>
      </c>
      <c r="EG9" s="18">
        <f>IF(RUN_YEARS &gt; 3,(A1L542C4 + A1L542C13 + A1L542C22 + A1L542C31) / 4, 0)</f>
        <v>5.0730000000000004</v>
      </c>
      <c r="EH9" s="16" t="s">
        <v>3072</v>
      </c>
      <c r="EI9" s="18">
        <f>IF(RUN_YEARS &gt; 3,(A1L542C5 + A1L542C14 + A1L542C23 + A1L542C32) / 4, 0)</f>
        <v>89.649499999999989</v>
      </c>
      <c r="EJ9" s="16" t="s">
        <v>3073</v>
      </c>
      <c r="EK9" s="18">
        <f>IF(RUN_YEARS &gt; 3,(A1L542C6 + A1L542C15 + A1L542C24 + A1L542C33) / 4, 0)</f>
        <v>62.636000000000003</v>
      </c>
      <c r="EL9" s="16" t="s">
        <v>3074</v>
      </c>
      <c r="EM9" s="18">
        <f>IF(RUN_YEARS &gt; 3,(A1L542C7 + A1L542C16 + A1L542C25 + A1L542C34) / 4, 0)</f>
        <v>76.142749999999992</v>
      </c>
      <c r="EN9" s="16" t="s">
        <v>3075</v>
      </c>
      <c r="EO9" s="18">
        <f>IF(A1L542C68 &lt;&gt; 0,A1L542C69 / A1L542C68,0)</f>
        <v>0.69867651241780504</v>
      </c>
      <c r="EP9" s="16" t="s">
        <v>3076</v>
      </c>
      <c r="EQ9" s="18">
        <f>IF(A1L542C71 = 0,A1L556C71, A1L542C71)</f>
        <v>0.69867651241780504</v>
      </c>
      <c r="ER9" s="16" t="s">
        <v>3077</v>
      </c>
      <c r="ES9" s="18">
        <f>IF(RUN_YEARS &gt; 4,(A1L542C1 + A1L542C10 + A1L542C19 + A1L542C28 + A1L542C37) / 5, 0)</f>
        <v>17.901</v>
      </c>
      <c r="ET9" s="16" t="s">
        <v>3078</v>
      </c>
      <c r="EU9" s="18">
        <f>IF(RUN_YEARS &gt; 4,(A1L542C2 + A1L542C11 + A1L542C20 + A1L542C29 + A1L542C38) / 5, 0)</f>
        <v>10.021200000000002</v>
      </c>
      <c r="EV9" s="16" t="s">
        <v>3079</v>
      </c>
      <c r="EW9" s="18">
        <f>IF(RUN_YEARS &gt; 4,(A1L542C3 + A1L542C12 + A1L542C21 + A1L542C30 + A1L542C39) / 5, 0)</f>
        <v>37.819000000000003</v>
      </c>
      <c r="EX9" s="16" t="s">
        <v>3080</v>
      </c>
      <c r="EY9" s="18">
        <f>IF(RUN_YEARS &gt; 4,(A1L542C4 + A1L542C13 + A1L542C22 + A1L542C31 + A1L542C40) / 5, 0)</f>
        <v>4.805200000000001</v>
      </c>
      <c r="EZ9" s="16" t="s">
        <v>3081</v>
      </c>
      <c r="FA9" s="18">
        <f>IF(RUN_YEARS &gt; 4,(A1L542C5 + A1L542C14 + A1L542C23 + A1L542C32 + A1L542C41) / 5, 0)</f>
        <v>83.642199999999988</v>
      </c>
      <c r="FB9" s="16" t="s">
        <v>3082</v>
      </c>
      <c r="FC9" s="18">
        <f>IF(RUN_YEARS &gt; 4,(A1L542C6 + A1L542C15 + A1L542C24 + A1L542C33 + A1L542C42) / 5, 0)</f>
        <v>57.450600000000009</v>
      </c>
      <c r="FD9" s="16" t="s">
        <v>3083</v>
      </c>
      <c r="FE9" s="18">
        <f>IF(RUN_YEARS &gt; 4,(A1L542C7 + A1L542C16 + A1L542C25 + A1L542C34 + A1L542C43) / 5, 0)</f>
        <v>70.546399999999991</v>
      </c>
      <c r="FF9" s="16" t="s">
        <v>3084</v>
      </c>
      <c r="FG9" s="18">
        <f>IF(A1L542C77 &lt;&gt; 0,A1L542C78 / A1L542C77,0)</f>
        <v>0.68686141684460733</v>
      </c>
      <c r="FH9" s="16" t="s">
        <v>3085</v>
      </c>
      <c r="FI9" s="18">
        <f>IF(A1L542C80 = 0,A1L556C80, A1L542C80)</f>
        <v>0.68686141684460733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180.71</v>
      </c>
      <c r="F10" s="16" t="s">
        <v>2959</v>
      </c>
      <c r="G10" s="6">
        <v>117.623</v>
      </c>
      <c r="H10" s="16" t="s">
        <v>2959</v>
      </c>
      <c r="I10" s="6">
        <v>522.12900000000002</v>
      </c>
      <c r="J10" s="16" t="s">
        <v>2959</v>
      </c>
      <c r="K10" s="6">
        <v>82.832999999999998</v>
      </c>
      <c r="L10" s="16" t="s">
        <v>3086</v>
      </c>
      <c r="M10" s="1">
        <f>(A1L543C1 * 2 + A1L543C2 + A1L543C3)</f>
        <v>1001.172</v>
      </c>
      <c r="N10" s="16" t="s">
        <v>3087</v>
      </c>
      <c r="O10" s="1">
        <f>(A1L543C4 * 2 + A1L543C2 + A1L543C3)</f>
        <v>805.41800000000001</v>
      </c>
      <c r="P10" s="16" t="s">
        <v>3088</v>
      </c>
      <c r="Q10" s="1">
        <f>(A1L543C1 + A1L543C2 + A1L543C3 + A1L543C4)</f>
        <v>903.29499999999996</v>
      </c>
      <c r="R10" s="16" t="s">
        <v>3089</v>
      </c>
      <c r="S10" s="18">
        <f>IF(A1L543C5 &lt;&gt; 0,A1L543C6 / A1L543C5,0)</f>
        <v>0.80447515511820145</v>
      </c>
      <c r="T10" s="16" t="s">
        <v>3090</v>
      </c>
      <c r="U10" s="18">
        <f>IF(A1L543C8 = 0,A1L556C8, A1L543C8)</f>
        <v>0.80447515511820145</v>
      </c>
      <c r="V10" s="16" t="s">
        <v>2965</v>
      </c>
      <c r="W10" s="6">
        <v>185.72900000000001</v>
      </c>
      <c r="X10" s="16" t="s">
        <v>2965</v>
      </c>
      <c r="Y10" s="6">
        <v>118.36499999999999</v>
      </c>
      <c r="Z10" s="16" t="s">
        <v>2965</v>
      </c>
      <c r="AA10" s="6">
        <v>544.32500000000005</v>
      </c>
      <c r="AB10" s="16" t="s">
        <v>2965</v>
      </c>
      <c r="AC10" s="6">
        <v>76.623000000000005</v>
      </c>
      <c r="AD10" s="16" t="s">
        <v>3091</v>
      </c>
      <c r="AE10" s="1">
        <f>(A1L543C10 * 2 + A1L543C11 + A1L543C12)</f>
        <v>1034.1480000000001</v>
      </c>
      <c r="AF10" s="16" t="s">
        <v>3092</v>
      </c>
      <c r="AG10" s="1">
        <f>(A1L543C13 * 2 + A1L543C11 + A1L543C12)</f>
        <v>815.93600000000004</v>
      </c>
      <c r="AH10" s="16" t="s">
        <v>3093</v>
      </c>
      <c r="AI10" s="1">
        <f>(A1L543C10 + A1L543C11 + A1L543C12 + A1L543C13)</f>
        <v>925.04200000000014</v>
      </c>
      <c r="AJ10" s="16" t="s">
        <v>3094</v>
      </c>
      <c r="AK10" s="18">
        <f>IF(A1L543C14 &lt;&gt; 0,A1L543C15 / A1L543C14,0)</f>
        <v>0.78899345161427559</v>
      </c>
      <c r="AL10" s="16" t="s">
        <v>3095</v>
      </c>
      <c r="AM10" s="18">
        <f>IF(A1L543C17 = 0,A1L556C17, A1L543C17)</f>
        <v>0.78899345161427559</v>
      </c>
      <c r="AN10" s="16" t="s">
        <v>2971</v>
      </c>
      <c r="AO10" s="6">
        <v>205.19</v>
      </c>
      <c r="AP10" s="16" t="s">
        <v>2971</v>
      </c>
      <c r="AQ10" s="6">
        <v>127.051</v>
      </c>
      <c r="AR10" s="16" t="s">
        <v>2971</v>
      </c>
      <c r="AS10" s="6">
        <v>342.36399999999998</v>
      </c>
      <c r="AT10" s="16" t="s">
        <v>2971</v>
      </c>
      <c r="AU10" s="6">
        <v>77.775000000000006</v>
      </c>
      <c r="AV10" s="16" t="s">
        <v>3096</v>
      </c>
      <c r="AW10" s="1">
        <f>(A1L543C19 * 2 + A1L543C20 + A1L543C21)</f>
        <v>879.79500000000007</v>
      </c>
      <c r="AX10" s="16" t="s">
        <v>3097</v>
      </c>
      <c r="AY10" s="1">
        <f>(A1L543C22 * 2 + A1L543C20 + A1L543C21)</f>
        <v>624.96499999999992</v>
      </c>
      <c r="AZ10" s="16" t="s">
        <v>3098</v>
      </c>
      <c r="BA10" s="1">
        <f>(A1L543C19 + A1L543C20 + A1L543C21 + A1L543C22)</f>
        <v>752.38</v>
      </c>
      <c r="BB10" s="16" t="s">
        <v>3099</v>
      </c>
      <c r="BC10" s="18">
        <f>IF(A1L543C23 &lt;&gt; 0,A1L543C24 / A1L543C23,0)</f>
        <v>0.71035297995555768</v>
      </c>
      <c r="BD10" s="16" t="s">
        <v>3100</v>
      </c>
      <c r="BE10" s="18">
        <f>IF(A1L543C26 = 0,A1L556C26, A1L543C26)</f>
        <v>0.71035297995555768</v>
      </c>
      <c r="BF10" s="16" t="s">
        <v>2977</v>
      </c>
      <c r="BG10" s="6">
        <v>208.05699999999999</v>
      </c>
      <c r="BH10" s="16" t="s">
        <v>2977</v>
      </c>
      <c r="BI10" s="6">
        <v>133.93</v>
      </c>
      <c r="BJ10" s="16" t="s">
        <v>2977</v>
      </c>
      <c r="BK10" s="6">
        <v>325.43400000000003</v>
      </c>
      <c r="BL10" s="16" t="s">
        <v>2977</v>
      </c>
      <c r="BM10" s="6">
        <v>81.778000000000006</v>
      </c>
      <c r="BN10" s="16" t="s">
        <v>3101</v>
      </c>
      <c r="BO10" s="1">
        <f>(A1L543C28 * 2 + A1L543C29 + A1L543C30)</f>
        <v>875.47800000000007</v>
      </c>
      <c r="BP10" s="16" t="s">
        <v>3102</v>
      </c>
      <c r="BQ10" s="1">
        <f>(A1L543C31 * 2 + A1L543C29 + A1L543C30)</f>
        <v>622.92000000000007</v>
      </c>
      <c r="BR10" s="16" t="s">
        <v>3103</v>
      </c>
      <c r="BS10" s="1">
        <f>(A1L543C28 + A1L543C29 + A1L543C30 + A1L543C31)</f>
        <v>749.19900000000007</v>
      </c>
      <c r="BT10" s="16" t="s">
        <v>3104</v>
      </c>
      <c r="BU10" s="18">
        <f>IF(A1L543C32 &lt;&gt; 0,A1L543C33 / A1L543C32,0)</f>
        <v>0.71151987828363483</v>
      </c>
      <c r="BV10" s="16" t="s">
        <v>3105</v>
      </c>
      <c r="BW10" s="18">
        <f>IF(A1L543C35 = 0,A1L556C35, A1L543C35)</f>
        <v>0.71151987828363483</v>
      </c>
      <c r="BX10" s="16" t="s">
        <v>2983</v>
      </c>
      <c r="BY10" s="6">
        <v>192.31299999999999</v>
      </c>
      <c r="BZ10" s="16" t="s">
        <v>2983</v>
      </c>
      <c r="CA10" s="6">
        <v>139.89099999999999</v>
      </c>
      <c r="CB10" s="16" t="s">
        <v>2983</v>
      </c>
      <c r="CC10" s="6">
        <v>340.43599999999998</v>
      </c>
      <c r="CD10" s="16" t="s">
        <v>2983</v>
      </c>
      <c r="CE10" s="6">
        <v>75.875</v>
      </c>
      <c r="CF10" s="16" t="s">
        <v>3106</v>
      </c>
      <c r="CG10" s="1">
        <f>(A1L543C37 * 2 + A1L543C38 + A1L543C39)</f>
        <v>864.95299999999997</v>
      </c>
      <c r="CH10" s="16" t="s">
        <v>3107</v>
      </c>
      <c r="CI10" s="1">
        <f>(A1L543C40 * 2 + A1L543C38 + A1L543C39)</f>
        <v>632.077</v>
      </c>
      <c r="CJ10" s="16" t="s">
        <v>3108</v>
      </c>
      <c r="CK10" s="1">
        <f>(A1L543C37 + A1L543C38 + A1L543C39 + A1L543C40)</f>
        <v>748.51499999999987</v>
      </c>
      <c r="CL10" s="16" t="s">
        <v>3109</v>
      </c>
      <c r="CM10" s="18">
        <f>IF(A1L543C41 &lt;&gt; 0,A1L543C42 / A1L543C41,0)</f>
        <v>0.73076456177387672</v>
      </c>
      <c r="CN10" s="16" t="s">
        <v>3110</v>
      </c>
      <c r="CO10" s="18">
        <f>IF(A1L543C44 = 0,A1L556C44, A1L543C44)</f>
        <v>0.73076456177387672</v>
      </c>
      <c r="CP10" s="16" t="s">
        <v>3111</v>
      </c>
      <c r="CQ10" s="18">
        <f>IF(RUN_YEARS &gt; 1,(A1L543C1 + A1L543C10) / 2, 0)</f>
        <v>183.21950000000001</v>
      </c>
      <c r="CR10" s="16" t="s">
        <v>3112</v>
      </c>
      <c r="CS10" s="18">
        <f>IF(RUN_YEARS &gt; 1,(A1L543C2 + A1L543C11) / 2, 0)</f>
        <v>117.994</v>
      </c>
      <c r="CT10" s="16" t="s">
        <v>3113</v>
      </c>
      <c r="CU10" s="18">
        <f>IF(RUN_YEARS &gt; 1,(A1L543C3 + A1L543C12) / 2, 0)</f>
        <v>533.22700000000009</v>
      </c>
      <c r="CV10" s="16" t="s">
        <v>3114</v>
      </c>
      <c r="CW10" s="18">
        <f>IF(RUN_YEARS &gt; 1,(A1L543C4 + A1L543C13) / 2, 0)</f>
        <v>79.728000000000009</v>
      </c>
      <c r="CX10" s="16" t="s">
        <v>3115</v>
      </c>
      <c r="CY10" s="18">
        <f>IF(RUN_YEARS &gt; 1,(A1L543C5 + A1L543C14) / 2, 0)</f>
        <v>1017.6600000000001</v>
      </c>
      <c r="CZ10" s="16" t="s">
        <v>3116</v>
      </c>
      <c r="DA10" s="18">
        <f>IF(RUN_YEARS &gt; 1,(A1L543C6 + A1L543C15) / 2, 0)</f>
        <v>810.67700000000002</v>
      </c>
      <c r="DB10" s="16" t="s">
        <v>3117</v>
      </c>
      <c r="DC10" s="18">
        <f>IF(RUN_YEARS &gt; 1,(A1L543C7 + A1L543C16) / 2, 0)</f>
        <v>914.16849999999999</v>
      </c>
      <c r="DD10" s="16" t="s">
        <v>3118</v>
      </c>
      <c r="DE10" s="18">
        <f>IF(A1L543C50 &lt;&gt; 0,A1L543C51 / A1L543C50,0)</f>
        <v>0.79660888705461541</v>
      </c>
      <c r="DF10" s="16" t="s">
        <v>3119</v>
      </c>
      <c r="DG10" s="18">
        <f>IF(A1L543C53 = 0,A1L556C53, A1L543C53)</f>
        <v>0.79660888705461541</v>
      </c>
      <c r="DH10" s="16" t="s">
        <v>3120</v>
      </c>
      <c r="DI10" s="18">
        <f>IF(RUN_YEARS &gt; 2,(A1L543C1 + A1L543C10 + A1L543C19) / 3, 0)</f>
        <v>190.54300000000001</v>
      </c>
      <c r="DJ10" s="16" t="s">
        <v>3121</v>
      </c>
      <c r="DK10" s="18">
        <f>IF(RUN_YEARS &gt; 2,(A1L543C2 + A1L543C11 + A1L543C20) / 3, 0)</f>
        <v>121.01299999999999</v>
      </c>
      <c r="DL10" s="16" t="s">
        <v>3122</v>
      </c>
      <c r="DM10" s="18">
        <f>IF(RUN_YEARS &gt; 2,(A1L543C3 + A1L543C12 + A1L543C21) / 3, 0)</f>
        <v>469.60600000000005</v>
      </c>
      <c r="DN10" s="16" t="s">
        <v>3123</v>
      </c>
      <c r="DO10" s="18">
        <f>IF(RUN_YEARS &gt; 2,(A1L543C4 + A1L543C13 + A1L543C22) / 3, 0)</f>
        <v>79.077000000000012</v>
      </c>
      <c r="DP10" s="16" t="s">
        <v>3124</v>
      </c>
      <c r="DQ10" s="18">
        <f>IF(RUN_YEARS &gt; 2,(A1L543C5 + A1L543C14 + A1L543C23) / 3, 0)</f>
        <v>971.70500000000004</v>
      </c>
      <c r="DR10" s="16" t="s">
        <v>3125</v>
      </c>
      <c r="DS10" s="18">
        <f>IF(RUN_YEARS &gt; 2,(A1L543C6 + A1L543C15 + A1L543C24) / 3, 0)</f>
        <v>748.77300000000002</v>
      </c>
      <c r="DT10" s="16" t="s">
        <v>3126</v>
      </c>
      <c r="DU10" s="18">
        <f>IF(RUN_YEARS &gt; 2,(A1L543C7 + A1L543C16 + A1L543C25) / 3, 0)</f>
        <v>860.23900000000003</v>
      </c>
      <c r="DV10" s="16" t="s">
        <v>3127</v>
      </c>
      <c r="DW10" s="18">
        <f>IF(A1L543C59 &lt;&gt; 0,A1L543C60 / A1L543C59,0)</f>
        <v>0.77057646096294652</v>
      </c>
      <c r="DX10" s="16" t="s">
        <v>3128</v>
      </c>
      <c r="DY10" s="18">
        <f>IF(A1L543C62 = 0,A1L556C62, A1L543C62)</f>
        <v>0.77057646096294652</v>
      </c>
      <c r="DZ10" s="16" t="s">
        <v>3129</v>
      </c>
      <c r="EA10" s="18">
        <f>IF(RUN_YEARS &gt; 3,(A1L543C1 + A1L543C10 + A1L543C19 + A1L543C28) / 4, 0)</f>
        <v>194.92150000000001</v>
      </c>
      <c r="EB10" s="16" t="s">
        <v>3130</v>
      </c>
      <c r="EC10" s="18">
        <f>IF(RUN_YEARS &gt; 3,(A1L543C2 + A1L543C11 + A1L543C20 + A1L543C29) / 4, 0)</f>
        <v>124.24225</v>
      </c>
      <c r="ED10" s="16" t="s">
        <v>3131</v>
      </c>
      <c r="EE10" s="18">
        <f>IF(RUN_YEARS &gt; 3,(A1L543C3 + A1L543C12 + A1L543C21 + A1L543C30) / 4, 0)</f>
        <v>433.56300000000005</v>
      </c>
      <c r="EF10" s="16" t="s">
        <v>3132</v>
      </c>
      <c r="EG10" s="18">
        <f>IF(RUN_YEARS &gt; 3,(A1L543C4 + A1L543C13 + A1L543C22 + A1L543C31) / 4, 0)</f>
        <v>79.752250000000004</v>
      </c>
      <c r="EH10" s="16" t="s">
        <v>3133</v>
      </c>
      <c r="EI10" s="18">
        <f>IF(RUN_YEARS &gt; 3,(A1L543C5 + A1L543C14 + A1L543C23 + A1L543C32) / 4, 0)</f>
        <v>947.64825000000008</v>
      </c>
      <c r="EJ10" s="16" t="s">
        <v>3134</v>
      </c>
      <c r="EK10" s="18">
        <f>IF(RUN_YEARS &gt; 3,(A1L543C6 + A1L543C15 + A1L543C24 + A1L543C33) / 4, 0)</f>
        <v>717.30975000000001</v>
      </c>
      <c r="EL10" s="16" t="s">
        <v>3135</v>
      </c>
      <c r="EM10" s="18">
        <f>IF(RUN_YEARS &gt; 3,(A1L543C7 + A1L543C16 + A1L543C25 + A1L543C34) / 4, 0)</f>
        <v>832.47900000000004</v>
      </c>
      <c r="EN10" s="16" t="s">
        <v>3136</v>
      </c>
      <c r="EO10" s="18">
        <f>IF(A1L543C68 &lt;&gt; 0,A1L543C69 / A1L543C68,0)</f>
        <v>0.75693671148551156</v>
      </c>
      <c r="EP10" s="16" t="s">
        <v>3137</v>
      </c>
      <c r="EQ10" s="18">
        <f>IF(A1L543C71 = 0,A1L556C71, A1L543C71)</f>
        <v>0.75693671148551156</v>
      </c>
      <c r="ER10" s="16" t="s">
        <v>3138</v>
      </c>
      <c r="ES10" s="18">
        <f>IF(RUN_YEARS &gt; 4,(A1L543C1 + A1L543C10 + A1L543C19 + A1L543C28 + A1L543C37) / 5, 0)</f>
        <v>194.3998</v>
      </c>
      <c r="ET10" s="16" t="s">
        <v>3139</v>
      </c>
      <c r="EU10" s="18">
        <f>IF(RUN_YEARS &gt; 4,(A1L543C2 + A1L543C11 + A1L543C20 + A1L543C29 + A1L543C38) / 5, 0)</f>
        <v>127.372</v>
      </c>
      <c r="EV10" s="16" t="s">
        <v>3140</v>
      </c>
      <c r="EW10" s="18">
        <f>IF(RUN_YEARS &gt; 4,(A1L543C3 + A1L543C12 + A1L543C21 + A1L543C30 + A1L543C39) / 5, 0)</f>
        <v>414.93760000000003</v>
      </c>
      <c r="EX10" s="16" t="s">
        <v>3141</v>
      </c>
      <c r="EY10" s="18">
        <f>IF(RUN_YEARS &gt; 4,(A1L543C4 + A1L543C13 + A1L543C22 + A1L543C31 + A1L543C40) / 5, 0)</f>
        <v>78.976799999999997</v>
      </c>
      <c r="EZ10" s="16" t="s">
        <v>3142</v>
      </c>
      <c r="FA10" s="18">
        <f>IF(RUN_YEARS &gt; 4,(A1L543C5 + A1L543C14 + A1L543C23 + A1L543C32 + A1L543C41) / 5, 0)</f>
        <v>931.1092000000001</v>
      </c>
      <c r="FB10" s="16" t="s">
        <v>3143</v>
      </c>
      <c r="FC10" s="18">
        <f>IF(RUN_YEARS &gt; 4,(A1L543C6 + A1L543C15 + A1L543C24 + A1L543C33 + A1L543C42) / 5, 0)</f>
        <v>700.26319999999998</v>
      </c>
      <c r="FD10" s="16" t="s">
        <v>3144</v>
      </c>
      <c r="FE10" s="18">
        <f>IF(RUN_YEARS &gt; 4,(A1L543C7 + A1L543C16 + A1L543C25 + A1L543C34 + A1L543C43) / 5, 0)</f>
        <v>815.68619999999999</v>
      </c>
      <c r="FF10" s="16" t="s">
        <v>3145</v>
      </c>
      <c r="FG10" s="18">
        <f>IF(A1L543C77 &lt;&gt; 0,A1L543C78 / A1L543C77,0)</f>
        <v>0.75207419280144572</v>
      </c>
      <c r="FH10" s="16" t="s">
        <v>3146</v>
      </c>
      <c r="FI10" s="18">
        <f>IF(A1L543C80 = 0,A1L556C80, A1L543C80)</f>
        <v>0.75207419280144572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1101.788</v>
      </c>
      <c r="F11" s="16" t="s">
        <v>2959</v>
      </c>
      <c r="G11" s="6">
        <v>96.004999999999995</v>
      </c>
      <c r="H11" s="16" t="s">
        <v>2959</v>
      </c>
      <c r="I11" s="6">
        <v>185.32400000000001</v>
      </c>
      <c r="J11" s="16" t="s">
        <v>2959</v>
      </c>
      <c r="K11" s="6">
        <v>19.667000000000002</v>
      </c>
      <c r="L11" s="16" t="s">
        <v>3147</v>
      </c>
      <c r="M11" s="1">
        <f>(A1L544C1 * 2 + A1L544C2 + A1L544C3)</f>
        <v>2484.9050000000002</v>
      </c>
      <c r="N11" s="16" t="s">
        <v>3148</v>
      </c>
      <c r="O11" s="1">
        <f>(A1L544C4 * 2 + A1L544C2 + A1L544C3)</f>
        <v>320.66300000000001</v>
      </c>
      <c r="P11" s="16" t="s">
        <v>3149</v>
      </c>
      <c r="Q11" s="1">
        <f>(A1L544C1 + A1L544C2 + A1L544C3 + A1L544C4)</f>
        <v>1402.7840000000001</v>
      </c>
      <c r="R11" s="16" t="s">
        <v>3150</v>
      </c>
      <c r="S11" s="18">
        <f>IF(A1L544C5 &lt;&gt; 0,A1L544C6 / A1L544C5,0)</f>
        <v>0.12904436990548934</v>
      </c>
      <c r="T11" s="16" t="s">
        <v>3151</v>
      </c>
      <c r="U11" s="18">
        <f>IF(A1L544C8 = 0,A1L556C8, A1L544C8)</f>
        <v>0.12904436990548934</v>
      </c>
      <c r="V11" s="16" t="s">
        <v>2965</v>
      </c>
      <c r="W11" s="6">
        <v>1091.096</v>
      </c>
      <c r="X11" s="16" t="s">
        <v>2965</v>
      </c>
      <c r="Y11" s="6">
        <v>72.525999999999996</v>
      </c>
      <c r="Z11" s="16" t="s">
        <v>2965</v>
      </c>
      <c r="AA11" s="6">
        <v>194.10900000000001</v>
      </c>
      <c r="AB11" s="16" t="s">
        <v>2965</v>
      </c>
      <c r="AC11" s="6">
        <v>16.327000000000002</v>
      </c>
      <c r="AD11" s="16" t="s">
        <v>3152</v>
      </c>
      <c r="AE11" s="1">
        <f>(A1L544C10 * 2 + A1L544C11 + A1L544C12)</f>
        <v>2448.8269999999998</v>
      </c>
      <c r="AF11" s="16" t="s">
        <v>3153</v>
      </c>
      <c r="AG11" s="1">
        <f>(A1L544C13 * 2 + A1L544C11 + A1L544C12)</f>
        <v>299.28899999999999</v>
      </c>
      <c r="AH11" s="16" t="s">
        <v>3154</v>
      </c>
      <c r="AI11" s="1">
        <f>(A1L544C10 + A1L544C11 + A1L544C12 + A1L544C13)</f>
        <v>1374.058</v>
      </c>
      <c r="AJ11" s="16" t="s">
        <v>3155</v>
      </c>
      <c r="AK11" s="18">
        <f>IF(A1L544C14 &lt;&gt; 0,A1L544C15 / A1L544C14,0)</f>
        <v>0.12221729015565412</v>
      </c>
      <c r="AL11" s="16" t="s">
        <v>3156</v>
      </c>
      <c r="AM11" s="18">
        <f>IF(A1L544C17 = 0,A1L556C17, A1L544C17)</f>
        <v>0.12221729015565412</v>
      </c>
      <c r="AN11" s="16" t="s">
        <v>2971</v>
      </c>
      <c r="AO11" s="6">
        <v>1297.261</v>
      </c>
      <c r="AP11" s="16" t="s">
        <v>2971</v>
      </c>
      <c r="AQ11" s="6">
        <v>105.247</v>
      </c>
      <c r="AR11" s="16" t="s">
        <v>2971</v>
      </c>
      <c r="AS11" s="6">
        <v>154.22200000000001</v>
      </c>
      <c r="AT11" s="16" t="s">
        <v>2971</v>
      </c>
      <c r="AU11" s="6">
        <v>17.734999999999999</v>
      </c>
      <c r="AV11" s="16" t="s">
        <v>3157</v>
      </c>
      <c r="AW11" s="1">
        <f>(A1L544C19 * 2 + A1L544C20 + A1L544C21)</f>
        <v>2853.991</v>
      </c>
      <c r="AX11" s="16" t="s">
        <v>3158</v>
      </c>
      <c r="AY11" s="1">
        <f>(A1L544C22 * 2 + A1L544C20 + A1L544C21)</f>
        <v>294.93899999999996</v>
      </c>
      <c r="AZ11" s="16" t="s">
        <v>3159</v>
      </c>
      <c r="BA11" s="1">
        <f>(A1L544C19 + A1L544C20 + A1L544C21 + A1L544C22)</f>
        <v>1574.4649999999999</v>
      </c>
      <c r="BB11" s="16" t="s">
        <v>3160</v>
      </c>
      <c r="BC11" s="18">
        <f>IF(A1L544C23 &lt;&gt; 0,A1L544C24 / A1L544C23,0)</f>
        <v>0.10334265244704695</v>
      </c>
      <c r="BD11" s="16" t="s">
        <v>3161</v>
      </c>
      <c r="BE11" s="18">
        <f>IF(A1L544C26 = 0,A1L556C26, A1L544C26)</f>
        <v>0.10334265244704695</v>
      </c>
      <c r="BF11" s="16" t="s">
        <v>2977</v>
      </c>
      <c r="BG11" s="6">
        <v>1197.528</v>
      </c>
      <c r="BH11" s="16" t="s">
        <v>2977</v>
      </c>
      <c r="BI11" s="6">
        <v>87.566000000000003</v>
      </c>
      <c r="BJ11" s="16" t="s">
        <v>2977</v>
      </c>
      <c r="BK11" s="6">
        <v>175.73500000000001</v>
      </c>
      <c r="BL11" s="16" t="s">
        <v>2977</v>
      </c>
      <c r="BM11" s="6">
        <v>11.638</v>
      </c>
      <c r="BN11" s="16" t="s">
        <v>3162</v>
      </c>
      <c r="BO11" s="1">
        <f>(A1L544C28 * 2 + A1L544C29 + A1L544C30)</f>
        <v>2658.357</v>
      </c>
      <c r="BP11" s="16" t="s">
        <v>3163</v>
      </c>
      <c r="BQ11" s="1">
        <f>(A1L544C31 * 2 + A1L544C29 + A1L544C30)</f>
        <v>286.577</v>
      </c>
      <c r="BR11" s="16" t="s">
        <v>3164</v>
      </c>
      <c r="BS11" s="1">
        <f>(A1L544C28 + A1L544C29 + A1L544C30 + A1L544C31)</f>
        <v>1472.4670000000001</v>
      </c>
      <c r="BT11" s="16" t="s">
        <v>3165</v>
      </c>
      <c r="BU11" s="18">
        <f>IF(A1L544C32 &lt;&gt; 0,A1L544C33 / A1L544C32,0)</f>
        <v>0.1078023004434694</v>
      </c>
      <c r="BV11" s="16" t="s">
        <v>3166</v>
      </c>
      <c r="BW11" s="18">
        <f>IF(A1L544C35 = 0,A1L556C35, A1L544C35)</f>
        <v>0.1078023004434694</v>
      </c>
      <c r="BX11" s="16" t="s">
        <v>2983</v>
      </c>
      <c r="BY11" s="6">
        <v>1161.7529999999999</v>
      </c>
      <c r="BZ11" s="16" t="s">
        <v>2983</v>
      </c>
      <c r="CA11" s="6">
        <v>88.228999999999999</v>
      </c>
      <c r="CB11" s="16" t="s">
        <v>2983</v>
      </c>
      <c r="CC11" s="6">
        <v>181.24</v>
      </c>
      <c r="CD11" s="16" t="s">
        <v>2983</v>
      </c>
      <c r="CE11" s="6">
        <v>17.239999999999998</v>
      </c>
      <c r="CF11" s="16" t="s">
        <v>3167</v>
      </c>
      <c r="CG11" s="1">
        <f>(A1L544C37 * 2 + A1L544C38 + A1L544C39)</f>
        <v>2592.9749999999995</v>
      </c>
      <c r="CH11" s="16" t="s">
        <v>3168</v>
      </c>
      <c r="CI11" s="1">
        <f>(A1L544C40 * 2 + A1L544C38 + A1L544C39)</f>
        <v>303.94900000000001</v>
      </c>
      <c r="CJ11" s="16" t="s">
        <v>3169</v>
      </c>
      <c r="CK11" s="1">
        <f>(A1L544C37 + A1L544C38 + A1L544C39 + A1L544C40)</f>
        <v>1448.462</v>
      </c>
      <c r="CL11" s="16" t="s">
        <v>3170</v>
      </c>
      <c r="CM11" s="18">
        <f>IF(A1L544C41 &lt;&gt; 0,A1L544C42 / A1L544C41,0)</f>
        <v>0.11722018145180732</v>
      </c>
      <c r="CN11" s="16" t="s">
        <v>3171</v>
      </c>
      <c r="CO11" s="18">
        <f>IF(A1L544C44 = 0,A1L556C44, A1L544C44)</f>
        <v>0.11722018145180732</v>
      </c>
      <c r="CP11" s="16" t="s">
        <v>3172</v>
      </c>
      <c r="CQ11" s="18">
        <f>IF(RUN_YEARS &gt; 1,(A1L544C1 + A1L544C10) / 2, 0)</f>
        <v>1096.442</v>
      </c>
      <c r="CR11" s="16" t="s">
        <v>3173</v>
      </c>
      <c r="CS11" s="18">
        <f>IF(RUN_YEARS &gt; 1,(A1L544C2 + A1L544C11) / 2, 0)</f>
        <v>84.265500000000003</v>
      </c>
      <c r="CT11" s="16" t="s">
        <v>3174</v>
      </c>
      <c r="CU11" s="18">
        <f>IF(RUN_YEARS &gt; 1,(A1L544C3 + A1L544C12) / 2, 0)</f>
        <v>189.7165</v>
      </c>
      <c r="CV11" s="16" t="s">
        <v>3175</v>
      </c>
      <c r="CW11" s="18">
        <f>IF(RUN_YEARS &gt; 1,(A1L544C4 + A1L544C13) / 2, 0)</f>
        <v>17.997</v>
      </c>
      <c r="CX11" s="16" t="s">
        <v>3176</v>
      </c>
      <c r="CY11" s="18">
        <f>IF(RUN_YEARS &gt; 1,(A1L544C5 + A1L544C14) / 2, 0)</f>
        <v>2466.866</v>
      </c>
      <c r="CZ11" s="16" t="s">
        <v>3177</v>
      </c>
      <c r="DA11" s="18">
        <f>IF(RUN_YEARS &gt; 1,(A1L544C6 + A1L544C15) / 2, 0)</f>
        <v>309.976</v>
      </c>
      <c r="DB11" s="16" t="s">
        <v>3178</v>
      </c>
      <c r="DC11" s="18">
        <f>IF(RUN_YEARS &gt; 1,(A1L544C7 + A1L544C16) / 2, 0)</f>
        <v>1388.421</v>
      </c>
      <c r="DD11" s="16" t="s">
        <v>3179</v>
      </c>
      <c r="DE11" s="18">
        <f>IF(A1L544C50 &lt;&gt; 0,A1L544C51 / A1L544C50,0)</f>
        <v>0.12565579159954371</v>
      </c>
      <c r="DF11" s="16" t="s">
        <v>3180</v>
      </c>
      <c r="DG11" s="18">
        <f>IF(A1L544C53 = 0,A1L556C53, A1L544C53)</f>
        <v>0.12565579159954371</v>
      </c>
      <c r="DH11" s="16" t="s">
        <v>3181</v>
      </c>
      <c r="DI11" s="18">
        <f>IF(RUN_YEARS &gt; 2,(A1L544C1 + A1L544C10 + A1L544C19) / 3, 0)</f>
        <v>1163.3816666666667</v>
      </c>
      <c r="DJ11" s="16" t="s">
        <v>3182</v>
      </c>
      <c r="DK11" s="18">
        <f>IF(RUN_YEARS &gt; 2,(A1L544C2 + A1L544C11 + A1L544C20) / 3, 0)</f>
        <v>91.259333333333345</v>
      </c>
      <c r="DL11" s="16" t="s">
        <v>3183</v>
      </c>
      <c r="DM11" s="18">
        <f>IF(RUN_YEARS &gt; 2,(A1L544C3 + A1L544C12 + A1L544C21) / 3, 0)</f>
        <v>177.88499999999999</v>
      </c>
      <c r="DN11" s="16" t="s">
        <v>3184</v>
      </c>
      <c r="DO11" s="18">
        <f>IF(RUN_YEARS &gt; 2,(A1L544C4 + A1L544C13 + A1L544C22) / 3, 0)</f>
        <v>17.909666666666666</v>
      </c>
      <c r="DP11" s="16" t="s">
        <v>3185</v>
      </c>
      <c r="DQ11" s="18">
        <f>IF(RUN_YEARS &gt; 2,(A1L544C5 + A1L544C14 + A1L544C23) / 3, 0)</f>
        <v>2595.9076666666665</v>
      </c>
      <c r="DR11" s="16" t="s">
        <v>3186</v>
      </c>
      <c r="DS11" s="18">
        <f>IF(RUN_YEARS &gt; 2,(A1L544C6 + A1L544C15 + A1L544C24) / 3, 0)</f>
        <v>304.96366666666665</v>
      </c>
      <c r="DT11" s="16" t="s">
        <v>3187</v>
      </c>
      <c r="DU11" s="18">
        <f>IF(RUN_YEARS &gt; 2,(A1L544C7 + A1L544C16 + A1L544C25) / 3, 0)</f>
        <v>1450.4356666666665</v>
      </c>
      <c r="DV11" s="16" t="s">
        <v>3188</v>
      </c>
      <c r="DW11" s="18">
        <f>IF(A1L544C59 &lt;&gt; 0,A1L544C60 / A1L544C59,0)</f>
        <v>0.1174786262942326</v>
      </c>
      <c r="DX11" s="16" t="s">
        <v>3189</v>
      </c>
      <c r="DY11" s="18">
        <f>IF(A1L544C62 = 0,A1L556C62, A1L544C62)</f>
        <v>0.1174786262942326</v>
      </c>
      <c r="DZ11" s="16" t="s">
        <v>3190</v>
      </c>
      <c r="EA11" s="18">
        <f>IF(RUN_YEARS &gt; 3,(A1L544C1 + A1L544C10 + A1L544C19 + A1L544C28) / 4, 0)</f>
        <v>1171.9182499999999</v>
      </c>
      <c r="EB11" s="16" t="s">
        <v>3191</v>
      </c>
      <c r="EC11" s="18">
        <f>IF(RUN_YEARS &gt; 3,(A1L544C2 + A1L544C11 + A1L544C20 + A1L544C29) / 4, 0)</f>
        <v>90.336000000000013</v>
      </c>
      <c r="ED11" s="16" t="s">
        <v>3192</v>
      </c>
      <c r="EE11" s="18">
        <f>IF(RUN_YEARS &gt; 3,(A1L544C3 + A1L544C12 + A1L544C21 + A1L544C30) / 4, 0)</f>
        <v>177.3475</v>
      </c>
      <c r="EF11" s="16" t="s">
        <v>3193</v>
      </c>
      <c r="EG11" s="18">
        <f>IF(RUN_YEARS &gt; 3,(A1L544C4 + A1L544C13 + A1L544C22 + A1L544C31) / 4, 0)</f>
        <v>16.341750000000001</v>
      </c>
      <c r="EH11" s="16" t="s">
        <v>3194</v>
      </c>
      <c r="EI11" s="18">
        <f>IF(RUN_YEARS &gt; 3,(A1L544C5 + A1L544C14 + A1L544C23 + A1L544C32) / 4, 0)</f>
        <v>2611.52</v>
      </c>
      <c r="EJ11" s="16" t="s">
        <v>3195</v>
      </c>
      <c r="EK11" s="18">
        <f>IF(RUN_YEARS &gt; 3,(A1L544C6 + A1L544C15 + A1L544C24 + A1L544C33) / 4, 0)</f>
        <v>300.36699999999996</v>
      </c>
      <c r="EL11" s="16" t="s">
        <v>3196</v>
      </c>
      <c r="EM11" s="18">
        <f>IF(RUN_YEARS &gt; 3,(A1L544C7 + A1L544C16 + A1L544C25 + A1L544C34) / 4, 0)</f>
        <v>1455.9434999999999</v>
      </c>
      <c r="EN11" s="16" t="s">
        <v>3197</v>
      </c>
      <c r="EO11" s="18">
        <f>IF(A1L544C68 &lt;&gt; 0,A1L544C69 / A1L544C68,0)</f>
        <v>0.11501615917167013</v>
      </c>
      <c r="EP11" s="16" t="s">
        <v>3198</v>
      </c>
      <c r="EQ11" s="18">
        <f>IF(A1L544C71 = 0,A1L556C71, A1L544C71)</f>
        <v>0.11501615917167013</v>
      </c>
      <c r="ER11" s="16" t="s">
        <v>3199</v>
      </c>
      <c r="ES11" s="18">
        <f>IF(RUN_YEARS &gt; 4,(A1L544C1 + A1L544C10 + A1L544C19 + A1L544C28 + A1L544C37) / 5, 0)</f>
        <v>1169.8851999999999</v>
      </c>
      <c r="ET11" s="16" t="s">
        <v>3200</v>
      </c>
      <c r="EU11" s="18">
        <f>IF(RUN_YEARS &gt; 4,(A1L544C2 + A1L544C11 + A1L544C20 + A1L544C29 + A1L544C38) / 5, 0)</f>
        <v>89.914600000000007</v>
      </c>
      <c r="EV11" s="16" t="s">
        <v>3201</v>
      </c>
      <c r="EW11" s="18">
        <f>IF(RUN_YEARS &gt; 4,(A1L544C3 + A1L544C12 + A1L544C21 + A1L544C30 + A1L544C39) / 5, 0)</f>
        <v>178.126</v>
      </c>
      <c r="EX11" s="16" t="s">
        <v>3202</v>
      </c>
      <c r="EY11" s="18">
        <f>IF(RUN_YEARS &gt; 4,(A1L544C4 + A1L544C13 + A1L544C22 + A1L544C31 + A1L544C40) / 5, 0)</f>
        <v>16.5214</v>
      </c>
      <c r="EZ11" s="16" t="s">
        <v>3203</v>
      </c>
      <c r="FA11" s="18">
        <f>IF(RUN_YEARS &gt; 4,(A1L544C5 + A1L544C14 + A1L544C23 + A1L544C32 + A1L544C41) / 5, 0)</f>
        <v>2607.8110000000001</v>
      </c>
      <c r="FB11" s="16" t="s">
        <v>3204</v>
      </c>
      <c r="FC11" s="18">
        <f>IF(RUN_YEARS &gt; 4,(A1L544C6 + A1L544C15 + A1L544C24 + A1L544C33 + A1L544C42) / 5, 0)</f>
        <v>301.08339999999998</v>
      </c>
      <c r="FD11" s="16" t="s">
        <v>3205</v>
      </c>
      <c r="FE11" s="18">
        <f>IF(RUN_YEARS &gt; 4,(A1L544C7 + A1L544C16 + A1L544C25 + A1L544C34 + A1L544C43) / 5, 0)</f>
        <v>1454.4471999999998</v>
      </c>
      <c r="FF11" s="16" t="s">
        <v>3206</v>
      </c>
      <c r="FG11" s="18">
        <f>IF(A1L544C77 &lt;&gt; 0,A1L544C78 / A1L544C77,0)</f>
        <v>0.11545445586355758</v>
      </c>
      <c r="FH11" s="16" t="s">
        <v>3207</v>
      </c>
      <c r="FI11" s="18">
        <f>IF(A1L544C80 = 0,A1L556C80, A1L544C80)</f>
        <v>0.11545445586355758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285.10899999999998</v>
      </c>
      <c r="F12" s="16" t="s">
        <v>2959</v>
      </c>
      <c r="G12" s="6">
        <v>62.868000000000002</v>
      </c>
      <c r="H12" s="16" t="s">
        <v>2959</v>
      </c>
      <c r="I12" s="6">
        <v>156.631</v>
      </c>
      <c r="J12" s="16" t="s">
        <v>2959</v>
      </c>
      <c r="K12" s="6">
        <v>12.284000000000001</v>
      </c>
      <c r="L12" s="16" t="s">
        <v>3208</v>
      </c>
      <c r="M12" s="1">
        <f>(A1L545C1 * 2 + A1L545C2 + A1L545C3)</f>
        <v>789.71699999999998</v>
      </c>
      <c r="N12" s="16" t="s">
        <v>3209</v>
      </c>
      <c r="O12" s="1">
        <f>(A1L545C4 * 2 + A1L545C2 + A1L545C3)</f>
        <v>244.06700000000001</v>
      </c>
      <c r="P12" s="16" t="s">
        <v>3210</v>
      </c>
      <c r="Q12" s="1">
        <f>(A1L545C1 + A1L545C2 + A1L545C3 + A1L545C4)</f>
        <v>516.89199999999994</v>
      </c>
      <c r="R12" s="16" t="s">
        <v>3211</v>
      </c>
      <c r="S12" s="18">
        <f>IF(A1L545C5 &lt;&gt; 0,A1L545C6 / A1L545C5,0)</f>
        <v>0.30905628218716324</v>
      </c>
      <c r="T12" s="16" t="s">
        <v>3212</v>
      </c>
      <c r="U12" s="18">
        <f>IF(A1L545C8 = 0,A1L556C8, A1L545C8)</f>
        <v>0.30905628218716324</v>
      </c>
      <c r="V12" s="16" t="s">
        <v>2965</v>
      </c>
      <c r="W12" s="6">
        <v>354.79</v>
      </c>
      <c r="X12" s="16" t="s">
        <v>2965</v>
      </c>
      <c r="Y12" s="6">
        <v>79.596000000000004</v>
      </c>
      <c r="Z12" s="16" t="s">
        <v>2965</v>
      </c>
      <c r="AA12" s="6">
        <v>202.52699999999999</v>
      </c>
      <c r="AB12" s="16" t="s">
        <v>2965</v>
      </c>
      <c r="AC12" s="6">
        <v>18.106000000000002</v>
      </c>
      <c r="AD12" s="16" t="s">
        <v>3213</v>
      </c>
      <c r="AE12" s="1">
        <f>(A1L545C10 * 2 + A1L545C11 + A1L545C12)</f>
        <v>991.70299999999997</v>
      </c>
      <c r="AF12" s="16" t="s">
        <v>3214</v>
      </c>
      <c r="AG12" s="1">
        <f>(A1L545C13 * 2 + A1L545C11 + A1L545C12)</f>
        <v>318.33499999999998</v>
      </c>
      <c r="AH12" s="16" t="s">
        <v>3215</v>
      </c>
      <c r="AI12" s="1">
        <f>(A1L545C10 + A1L545C11 + A1L545C12 + A1L545C13)</f>
        <v>655.01900000000001</v>
      </c>
      <c r="AJ12" s="16" t="s">
        <v>3216</v>
      </c>
      <c r="AK12" s="18">
        <f>IF(A1L545C14 &lt;&gt; 0,A1L545C15 / A1L545C14,0)</f>
        <v>0.32099832308664994</v>
      </c>
      <c r="AL12" s="16" t="s">
        <v>3217</v>
      </c>
      <c r="AM12" s="18">
        <f>IF(A1L545C17 = 0,A1L556C17, A1L545C17)</f>
        <v>0.32099832308664994</v>
      </c>
      <c r="AN12" s="16" t="s">
        <v>2971</v>
      </c>
      <c r="AO12" s="6">
        <v>412.54</v>
      </c>
      <c r="AP12" s="16" t="s">
        <v>2971</v>
      </c>
      <c r="AQ12" s="6">
        <v>89.468000000000004</v>
      </c>
      <c r="AR12" s="16" t="s">
        <v>2971</v>
      </c>
      <c r="AS12" s="6">
        <v>145.334</v>
      </c>
      <c r="AT12" s="16" t="s">
        <v>2971</v>
      </c>
      <c r="AU12" s="6">
        <v>19.870999999999999</v>
      </c>
      <c r="AV12" s="16" t="s">
        <v>3218</v>
      </c>
      <c r="AW12" s="1">
        <f>(A1L545C19 * 2 + A1L545C20 + A1L545C21)</f>
        <v>1059.8820000000001</v>
      </c>
      <c r="AX12" s="16" t="s">
        <v>3219</v>
      </c>
      <c r="AY12" s="1">
        <f>(A1L545C22 * 2 + A1L545C20 + A1L545C21)</f>
        <v>274.54399999999998</v>
      </c>
      <c r="AZ12" s="16" t="s">
        <v>3220</v>
      </c>
      <c r="BA12" s="1">
        <f>(A1L545C19 + A1L545C20 + A1L545C21 + A1L545C22)</f>
        <v>667.21300000000008</v>
      </c>
      <c r="BB12" s="16" t="s">
        <v>3221</v>
      </c>
      <c r="BC12" s="18">
        <f>IF(A1L545C23 &lt;&gt; 0,A1L545C24 / A1L545C23,0)</f>
        <v>0.25903260929046817</v>
      </c>
      <c r="BD12" s="16" t="s">
        <v>3222</v>
      </c>
      <c r="BE12" s="18">
        <f>IF(A1L545C26 = 0,A1L556C26, A1L545C26)</f>
        <v>0.25903260929046817</v>
      </c>
      <c r="BF12" s="16" t="s">
        <v>2977</v>
      </c>
      <c r="BG12" s="6">
        <v>412.75099999999998</v>
      </c>
      <c r="BH12" s="16" t="s">
        <v>2977</v>
      </c>
      <c r="BI12" s="6">
        <v>78.989000000000004</v>
      </c>
      <c r="BJ12" s="16" t="s">
        <v>2977</v>
      </c>
      <c r="BK12" s="6">
        <v>124.55</v>
      </c>
      <c r="BL12" s="16" t="s">
        <v>2977</v>
      </c>
      <c r="BM12" s="6">
        <v>18.018999999999998</v>
      </c>
      <c r="BN12" s="16" t="s">
        <v>3223</v>
      </c>
      <c r="BO12" s="1">
        <f>(A1L545C28 * 2 + A1L545C29 + A1L545C30)</f>
        <v>1029.0409999999999</v>
      </c>
      <c r="BP12" s="16" t="s">
        <v>3224</v>
      </c>
      <c r="BQ12" s="1">
        <f>(A1L545C31 * 2 + A1L545C29 + A1L545C30)</f>
        <v>239.577</v>
      </c>
      <c r="BR12" s="16" t="s">
        <v>3225</v>
      </c>
      <c r="BS12" s="1">
        <f>(A1L545C28 + A1L545C29 + A1L545C30 + A1L545C31)</f>
        <v>634.30899999999997</v>
      </c>
      <c r="BT12" s="16" t="s">
        <v>3226</v>
      </c>
      <c r="BU12" s="18">
        <f>IF(A1L545C32 &lt;&gt; 0,A1L545C33 / A1L545C32,0)</f>
        <v>0.23281579645514611</v>
      </c>
      <c r="BV12" s="16" t="s">
        <v>3227</v>
      </c>
      <c r="BW12" s="18">
        <f>IF(A1L545C35 = 0,A1L556C35, A1L545C35)</f>
        <v>0.23281579645514611</v>
      </c>
      <c r="BX12" s="16" t="s">
        <v>2983</v>
      </c>
      <c r="BY12" s="6">
        <v>279.173</v>
      </c>
      <c r="BZ12" s="16" t="s">
        <v>2983</v>
      </c>
      <c r="CA12" s="6">
        <v>54.749000000000002</v>
      </c>
      <c r="CB12" s="16" t="s">
        <v>2983</v>
      </c>
      <c r="CC12" s="6">
        <v>105.502</v>
      </c>
      <c r="CD12" s="16" t="s">
        <v>2983</v>
      </c>
      <c r="CE12" s="6">
        <v>10.577999999999999</v>
      </c>
      <c r="CF12" s="16" t="s">
        <v>3228</v>
      </c>
      <c r="CG12" s="1">
        <f>(A1L545C37 * 2 + A1L545C38 + A1L545C39)</f>
        <v>718.59699999999998</v>
      </c>
      <c r="CH12" s="16" t="s">
        <v>3229</v>
      </c>
      <c r="CI12" s="1">
        <f>(A1L545C40 * 2 + A1L545C38 + A1L545C39)</f>
        <v>181.40699999999998</v>
      </c>
      <c r="CJ12" s="16" t="s">
        <v>3230</v>
      </c>
      <c r="CK12" s="1">
        <f>(A1L545C37 + A1L545C38 + A1L545C39 + A1L545C40)</f>
        <v>450.00200000000001</v>
      </c>
      <c r="CL12" s="16" t="s">
        <v>3231</v>
      </c>
      <c r="CM12" s="18">
        <f>IF(A1L545C41 &lt;&gt; 0,A1L545C42 / A1L545C41,0)</f>
        <v>0.25244608591463641</v>
      </c>
      <c r="CN12" s="16" t="s">
        <v>3232</v>
      </c>
      <c r="CO12" s="18">
        <f>IF(A1L545C44 = 0,A1L556C44, A1L545C44)</f>
        <v>0.25244608591463641</v>
      </c>
      <c r="CP12" s="16" t="s">
        <v>3233</v>
      </c>
      <c r="CQ12" s="18">
        <f>IF(RUN_YEARS &gt; 1,(A1L545C1 + A1L545C10) / 2, 0)</f>
        <v>319.9495</v>
      </c>
      <c r="CR12" s="16" t="s">
        <v>3234</v>
      </c>
      <c r="CS12" s="18">
        <f>IF(RUN_YEARS &gt; 1,(A1L545C2 + A1L545C11) / 2, 0)</f>
        <v>71.231999999999999</v>
      </c>
      <c r="CT12" s="16" t="s">
        <v>3235</v>
      </c>
      <c r="CU12" s="18">
        <f>IF(RUN_YEARS &gt; 1,(A1L545C3 + A1L545C12) / 2, 0)</f>
        <v>179.57900000000001</v>
      </c>
      <c r="CV12" s="16" t="s">
        <v>3236</v>
      </c>
      <c r="CW12" s="18">
        <f>IF(RUN_YEARS &gt; 1,(A1L545C4 + A1L545C13) / 2, 0)</f>
        <v>15.195</v>
      </c>
      <c r="CX12" s="16" t="s">
        <v>3237</v>
      </c>
      <c r="CY12" s="18">
        <f>IF(RUN_YEARS &gt; 1,(A1L545C5 + A1L545C14) / 2, 0)</f>
        <v>890.71</v>
      </c>
      <c r="CZ12" s="16" t="s">
        <v>3238</v>
      </c>
      <c r="DA12" s="18">
        <f>IF(RUN_YEARS &gt; 1,(A1L545C6 + A1L545C15) / 2, 0)</f>
        <v>281.20100000000002</v>
      </c>
      <c r="DB12" s="16" t="s">
        <v>3239</v>
      </c>
      <c r="DC12" s="18">
        <f>IF(RUN_YEARS &gt; 1,(A1L545C7 + A1L545C16) / 2, 0)</f>
        <v>585.95550000000003</v>
      </c>
      <c r="DD12" s="16" t="s">
        <v>3240</v>
      </c>
      <c r="DE12" s="18">
        <f>IF(A1L545C50 &lt;&gt; 0,A1L545C51 / A1L545C50,0)</f>
        <v>0.31570432576259388</v>
      </c>
      <c r="DF12" s="16" t="s">
        <v>3241</v>
      </c>
      <c r="DG12" s="18">
        <f>IF(A1L545C53 = 0,A1L556C53, A1L545C53)</f>
        <v>0.31570432576259388</v>
      </c>
      <c r="DH12" s="16" t="s">
        <v>3242</v>
      </c>
      <c r="DI12" s="18">
        <f>IF(RUN_YEARS &gt; 2,(A1L545C1 + A1L545C10 + A1L545C19) / 3, 0)</f>
        <v>350.81300000000005</v>
      </c>
      <c r="DJ12" s="16" t="s">
        <v>3243</v>
      </c>
      <c r="DK12" s="18">
        <f>IF(RUN_YEARS &gt; 2,(A1L545C2 + A1L545C11 + A1L545C20) / 3, 0)</f>
        <v>77.310666666666677</v>
      </c>
      <c r="DL12" s="16" t="s">
        <v>3244</v>
      </c>
      <c r="DM12" s="18">
        <f>IF(RUN_YEARS &gt; 2,(A1L545C3 + A1L545C12 + A1L545C21) / 3, 0)</f>
        <v>168.16400000000002</v>
      </c>
      <c r="DN12" s="16" t="s">
        <v>3245</v>
      </c>
      <c r="DO12" s="18">
        <f>IF(RUN_YEARS &gt; 2,(A1L545C4 + A1L545C13 + A1L545C22) / 3, 0)</f>
        <v>16.753666666666664</v>
      </c>
      <c r="DP12" s="16" t="s">
        <v>3246</v>
      </c>
      <c r="DQ12" s="18">
        <f>IF(RUN_YEARS &gt; 2,(A1L545C5 + A1L545C14 + A1L545C23) / 3, 0)</f>
        <v>947.10066666666671</v>
      </c>
      <c r="DR12" s="16" t="s">
        <v>3247</v>
      </c>
      <c r="DS12" s="18">
        <f>IF(RUN_YEARS &gt; 2,(A1L545C6 + A1L545C15 + A1L545C24) / 3, 0)</f>
        <v>278.98200000000003</v>
      </c>
      <c r="DT12" s="16" t="s">
        <v>3248</v>
      </c>
      <c r="DU12" s="18">
        <f>IF(RUN_YEARS &gt; 2,(A1L545C7 + A1L545C16 + A1L545C25) / 3, 0)</f>
        <v>613.04133333333345</v>
      </c>
      <c r="DV12" s="16" t="s">
        <v>3249</v>
      </c>
      <c r="DW12" s="18">
        <f>IF(A1L545C59 &lt;&gt; 0,A1L545C60 / A1L545C59,0)</f>
        <v>0.29456425258561042</v>
      </c>
      <c r="DX12" s="16" t="s">
        <v>3250</v>
      </c>
      <c r="DY12" s="18">
        <f>IF(A1L545C62 = 0,A1L556C62, A1L545C62)</f>
        <v>0.29456425258561042</v>
      </c>
      <c r="DZ12" s="16" t="s">
        <v>3251</v>
      </c>
      <c r="EA12" s="18">
        <f>IF(RUN_YEARS &gt; 3,(A1L545C1 + A1L545C10 + A1L545C19 + A1L545C28) / 4, 0)</f>
        <v>366.29750000000001</v>
      </c>
      <c r="EB12" s="16" t="s">
        <v>3252</v>
      </c>
      <c r="EC12" s="18">
        <f>IF(RUN_YEARS &gt; 3,(A1L545C2 + A1L545C11 + A1L545C20 + A1L545C29) / 4, 0)</f>
        <v>77.730250000000012</v>
      </c>
      <c r="ED12" s="16" t="s">
        <v>3253</v>
      </c>
      <c r="EE12" s="18">
        <f>IF(RUN_YEARS &gt; 3,(A1L545C3 + A1L545C12 + A1L545C21 + A1L545C30) / 4, 0)</f>
        <v>157.26050000000001</v>
      </c>
      <c r="EF12" s="16" t="s">
        <v>3254</v>
      </c>
      <c r="EG12" s="18">
        <f>IF(RUN_YEARS &gt; 3,(A1L545C4 + A1L545C13 + A1L545C22 + A1L545C31) / 4, 0)</f>
        <v>17.07</v>
      </c>
      <c r="EH12" s="16" t="s">
        <v>3255</v>
      </c>
      <c r="EI12" s="18">
        <f>IF(RUN_YEARS &gt; 3,(A1L545C5 + A1L545C14 + A1L545C23 + A1L545C32) / 4, 0)</f>
        <v>967.58574999999996</v>
      </c>
      <c r="EJ12" s="16" t="s">
        <v>3256</v>
      </c>
      <c r="EK12" s="18">
        <f>IF(RUN_YEARS &gt; 3,(A1L545C6 + A1L545C15 + A1L545C24 + A1L545C33) / 4, 0)</f>
        <v>269.13075000000003</v>
      </c>
      <c r="EL12" s="16" t="s">
        <v>3257</v>
      </c>
      <c r="EM12" s="18">
        <f>IF(RUN_YEARS &gt; 3,(A1L545C7 + A1L545C16 + A1L545C25 + A1L545C34) / 4, 0)</f>
        <v>618.35825</v>
      </c>
      <c r="EN12" s="16" t="s">
        <v>3258</v>
      </c>
      <c r="EO12" s="18">
        <f>IF(A1L545C68 &lt;&gt; 0,A1L545C69 / A1L545C68,0)</f>
        <v>0.27814666555393158</v>
      </c>
      <c r="EP12" s="16" t="s">
        <v>3259</v>
      </c>
      <c r="EQ12" s="18">
        <f>IF(A1L545C71 = 0,A1L556C71, A1L545C71)</f>
        <v>0.27814666555393158</v>
      </c>
      <c r="ER12" s="16" t="s">
        <v>3260</v>
      </c>
      <c r="ES12" s="18">
        <f>IF(RUN_YEARS &gt; 4,(A1L545C1 + A1L545C10 + A1L545C19 + A1L545C28 + A1L545C37) / 5, 0)</f>
        <v>348.87260000000003</v>
      </c>
      <c r="ET12" s="16" t="s">
        <v>3261</v>
      </c>
      <c r="EU12" s="18">
        <f>IF(RUN_YEARS &gt; 4,(A1L545C2 + A1L545C11 + A1L545C20 + A1L545C29 + A1L545C38) / 5, 0)</f>
        <v>73.134000000000015</v>
      </c>
      <c r="EV12" s="16" t="s">
        <v>3262</v>
      </c>
      <c r="EW12" s="18">
        <f>IF(RUN_YEARS &gt; 4,(A1L545C3 + A1L545C12 + A1L545C21 + A1L545C30 + A1L545C39) / 5, 0)</f>
        <v>146.90879999999999</v>
      </c>
      <c r="EX12" s="16" t="s">
        <v>3263</v>
      </c>
      <c r="EY12" s="18">
        <f>IF(RUN_YEARS &gt; 4,(A1L545C4 + A1L545C13 + A1L545C22 + A1L545C31 + A1L545C40) / 5, 0)</f>
        <v>15.771600000000001</v>
      </c>
      <c r="EZ12" s="16" t="s">
        <v>3264</v>
      </c>
      <c r="FA12" s="18">
        <f>IF(RUN_YEARS &gt; 4,(A1L545C5 + A1L545C14 + A1L545C23 + A1L545C32 + A1L545C41) / 5, 0)</f>
        <v>917.7879999999999</v>
      </c>
      <c r="FB12" s="16" t="s">
        <v>3265</v>
      </c>
      <c r="FC12" s="18">
        <f>IF(RUN_YEARS &gt; 4,(A1L545C6 + A1L545C15 + A1L545C24 + A1L545C33 + A1L545C42) / 5, 0)</f>
        <v>251.58600000000001</v>
      </c>
      <c r="FD12" s="16" t="s">
        <v>3266</v>
      </c>
      <c r="FE12" s="18">
        <f>IF(RUN_YEARS &gt; 4,(A1L545C7 + A1L545C16 + A1L545C25 + A1L545C34 + A1L545C43) / 5, 0)</f>
        <v>584.68700000000001</v>
      </c>
      <c r="FF12" s="16" t="s">
        <v>3267</v>
      </c>
      <c r="FG12" s="18">
        <f>IF(A1L545C77 &lt;&gt; 0,A1L545C78 / A1L545C77,0)</f>
        <v>0.27412212842181422</v>
      </c>
      <c r="FH12" s="16" t="s">
        <v>3268</v>
      </c>
      <c r="FI12" s="18">
        <f>IF(A1L545C80 = 0,A1L556C80, A1L545C80)</f>
        <v>0.27412212842181422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847.31299999999999</v>
      </c>
      <c r="F13" s="16" t="s">
        <v>2959</v>
      </c>
      <c r="G13" s="6">
        <v>192.477</v>
      </c>
      <c r="H13" s="16" t="s">
        <v>2959</v>
      </c>
      <c r="I13" s="6">
        <v>759.53499999999997</v>
      </c>
      <c r="J13" s="16" t="s">
        <v>2959</v>
      </c>
      <c r="K13" s="6">
        <v>58.63</v>
      </c>
      <c r="L13" s="16" t="s">
        <v>3269</v>
      </c>
      <c r="M13" s="1">
        <f>(A1L546C1 * 2 + A1L546C2 + A1L546C3)</f>
        <v>2646.6379999999999</v>
      </c>
      <c r="N13" s="16" t="s">
        <v>3270</v>
      </c>
      <c r="O13" s="1">
        <f>(A1L546C4 * 2 + A1L546C2 + A1L546C3)</f>
        <v>1069.2719999999999</v>
      </c>
      <c r="P13" s="16" t="s">
        <v>3271</v>
      </c>
      <c r="Q13" s="1">
        <f>(A1L546C1 + A1L546C2 + A1L546C3 + A1L546C4)</f>
        <v>1857.9549999999999</v>
      </c>
      <c r="R13" s="16" t="s">
        <v>3272</v>
      </c>
      <c r="S13" s="18">
        <f>IF(A1L546C5 &lt;&gt; 0,A1L546C6 / A1L546C5,0)</f>
        <v>0.40401142883915364</v>
      </c>
      <c r="T13" s="16" t="s">
        <v>3273</v>
      </c>
      <c r="U13" s="18">
        <f>IF(A1L546C8 = 0,A1L556C8, A1L546C8)</f>
        <v>0.40401142883915364</v>
      </c>
      <c r="V13" s="16" t="s">
        <v>2965</v>
      </c>
      <c r="W13" s="6">
        <v>856.79899999999998</v>
      </c>
      <c r="X13" s="16" t="s">
        <v>2965</v>
      </c>
      <c r="Y13" s="6">
        <v>182.31399999999999</v>
      </c>
      <c r="Z13" s="16" t="s">
        <v>2965</v>
      </c>
      <c r="AA13" s="6">
        <v>717.06399999999996</v>
      </c>
      <c r="AB13" s="16" t="s">
        <v>2965</v>
      </c>
      <c r="AC13" s="6">
        <v>57.082000000000001</v>
      </c>
      <c r="AD13" s="16" t="s">
        <v>3274</v>
      </c>
      <c r="AE13" s="1">
        <f>(A1L546C10 * 2 + A1L546C11 + A1L546C12)</f>
        <v>2612.9760000000001</v>
      </c>
      <c r="AF13" s="16" t="s">
        <v>3275</v>
      </c>
      <c r="AG13" s="1">
        <f>(A1L546C13 * 2 + A1L546C11 + A1L546C12)</f>
        <v>1013.5419999999999</v>
      </c>
      <c r="AH13" s="16" t="s">
        <v>3276</v>
      </c>
      <c r="AI13" s="1">
        <f>(A1L546C10 + A1L546C11 + A1L546C12 + A1L546C13)</f>
        <v>1813.2590000000002</v>
      </c>
      <c r="AJ13" s="16" t="s">
        <v>3277</v>
      </c>
      <c r="AK13" s="18">
        <f>IF(A1L546C14 &lt;&gt; 0,A1L546C15 / A1L546C14,0)</f>
        <v>0.38788798672471536</v>
      </c>
      <c r="AL13" s="16" t="s">
        <v>3278</v>
      </c>
      <c r="AM13" s="18">
        <f>IF(A1L546C17 = 0,A1L556C17, A1L546C17)</f>
        <v>0.38788798672471536</v>
      </c>
      <c r="AN13" s="16" t="s">
        <v>2971</v>
      </c>
      <c r="AO13" s="6">
        <v>1020.117</v>
      </c>
      <c r="AP13" s="16" t="s">
        <v>2971</v>
      </c>
      <c r="AQ13" s="6">
        <v>189.435</v>
      </c>
      <c r="AR13" s="16" t="s">
        <v>2971</v>
      </c>
      <c r="AS13" s="6">
        <v>419.82299999999998</v>
      </c>
      <c r="AT13" s="16" t="s">
        <v>2971</v>
      </c>
      <c r="AU13" s="6">
        <v>57.158000000000001</v>
      </c>
      <c r="AV13" s="16" t="s">
        <v>3279</v>
      </c>
      <c r="AW13" s="1">
        <f>(A1L546C19 * 2 + A1L546C20 + A1L546C21)</f>
        <v>2649.4919999999997</v>
      </c>
      <c r="AX13" s="16" t="s">
        <v>3280</v>
      </c>
      <c r="AY13" s="1">
        <f>(A1L546C22 * 2 + A1L546C20 + A1L546C21)</f>
        <v>723.57399999999996</v>
      </c>
      <c r="AZ13" s="16" t="s">
        <v>3281</v>
      </c>
      <c r="BA13" s="1">
        <f>(A1L546C19 + A1L546C20 + A1L546C21 + A1L546C22)</f>
        <v>1686.5329999999999</v>
      </c>
      <c r="BB13" s="16" t="s">
        <v>3282</v>
      </c>
      <c r="BC13" s="18">
        <f>IF(A1L546C23 &lt;&gt; 0,A1L546C24 / A1L546C23,0)</f>
        <v>0.27309914504365368</v>
      </c>
      <c r="BD13" s="16" t="s">
        <v>3283</v>
      </c>
      <c r="BE13" s="18">
        <f>IF(A1L546C26 = 0,A1L556C26, A1L546C26)</f>
        <v>0.27309914504365368</v>
      </c>
      <c r="BF13" s="16" t="s">
        <v>2977</v>
      </c>
      <c r="BG13" s="6">
        <v>1055.3920000000001</v>
      </c>
      <c r="BH13" s="16" t="s">
        <v>2977</v>
      </c>
      <c r="BI13" s="6">
        <v>183.958</v>
      </c>
      <c r="BJ13" s="16" t="s">
        <v>2977</v>
      </c>
      <c r="BK13" s="6">
        <v>446.74700000000001</v>
      </c>
      <c r="BL13" s="16" t="s">
        <v>2977</v>
      </c>
      <c r="BM13" s="6">
        <v>53.613999999999997</v>
      </c>
      <c r="BN13" s="16" t="s">
        <v>3284</v>
      </c>
      <c r="BO13" s="1">
        <f>(A1L546C28 * 2 + A1L546C29 + A1L546C30)</f>
        <v>2741.489</v>
      </c>
      <c r="BP13" s="16" t="s">
        <v>3285</v>
      </c>
      <c r="BQ13" s="1">
        <f>(A1L546C31 * 2 + A1L546C29 + A1L546C30)</f>
        <v>737.93299999999999</v>
      </c>
      <c r="BR13" s="16" t="s">
        <v>3286</v>
      </c>
      <c r="BS13" s="1">
        <f>(A1L546C28 + A1L546C29 + A1L546C30 + A1L546C31)</f>
        <v>1739.7110000000002</v>
      </c>
      <c r="BT13" s="16" t="s">
        <v>3287</v>
      </c>
      <c r="BU13" s="18">
        <f>IF(A1L546C32 &lt;&gt; 0,A1L546C33 / A1L546C32,0)</f>
        <v>0.2691723366389579</v>
      </c>
      <c r="BV13" s="16" t="s">
        <v>3288</v>
      </c>
      <c r="BW13" s="18">
        <f>IF(A1L546C35 = 0,A1L556C35, A1L546C35)</f>
        <v>0.2691723366389579</v>
      </c>
      <c r="BX13" s="16" t="s">
        <v>2983</v>
      </c>
      <c r="BY13" s="6">
        <v>931.32299999999998</v>
      </c>
      <c r="BZ13" s="16" t="s">
        <v>2983</v>
      </c>
      <c r="CA13" s="6">
        <v>170.643</v>
      </c>
      <c r="CB13" s="16" t="s">
        <v>2983</v>
      </c>
      <c r="CC13" s="6">
        <v>403.07900000000001</v>
      </c>
      <c r="CD13" s="16" t="s">
        <v>2983</v>
      </c>
      <c r="CE13" s="6">
        <v>49.067999999999998</v>
      </c>
      <c r="CF13" s="16" t="s">
        <v>3289</v>
      </c>
      <c r="CG13" s="1">
        <f>(A1L546C37 * 2 + A1L546C38 + A1L546C39)</f>
        <v>2436.3679999999999</v>
      </c>
      <c r="CH13" s="16" t="s">
        <v>3290</v>
      </c>
      <c r="CI13" s="1">
        <f>(A1L546C40 * 2 + A1L546C38 + A1L546C39)</f>
        <v>671.85799999999995</v>
      </c>
      <c r="CJ13" s="16" t="s">
        <v>3291</v>
      </c>
      <c r="CK13" s="1">
        <f>(A1L546C37 + A1L546C38 + A1L546C39 + A1L546C40)</f>
        <v>1554.1129999999998</v>
      </c>
      <c r="CL13" s="16" t="s">
        <v>3292</v>
      </c>
      <c r="CM13" s="18">
        <f>IF(A1L546C41 &lt;&gt; 0,A1L546C42 / A1L546C41,0)</f>
        <v>0.27576211803799755</v>
      </c>
      <c r="CN13" s="16" t="s">
        <v>3293</v>
      </c>
      <c r="CO13" s="18">
        <f>IF(A1L546C44 = 0,A1L556C44, A1L546C44)</f>
        <v>0.27576211803799755</v>
      </c>
      <c r="CP13" s="16" t="s">
        <v>3294</v>
      </c>
      <c r="CQ13" s="18">
        <f>IF(RUN_YEARS &gt; 1,(A1L546C1 + A1L546C10) / 2, 0)</f>
        <v>852.05600000000004</v>
      </c>
      <c r="CR13" s="16" t="s">
        <v>3295</v>
      </c>
      <c r="CS13" s="18">
        <f>IF(RUN_YEARS &gt; 1,(A1L546C2 + A1L546C11) / 2, 0)</f>
        <v>187.3955</v>
      </c>
      <c r="CT13" s="16" t="s">
        <v>3296</v>
      </c>
      <c r="CU13" s="18">
        <f>IF(RUN_YEARS &gt; 1,(A1L546C3 + A1L546C12) / 2, 0)</f>
        <v>738.29949999999997</v>
      </c>
      <c r="CV13" s="16" t="s">
        <v>3297</v>
      </c>
      <c r="CW13" s="18">
        <f>IF(RUN_YEARS &gt; 1,(A1L546C4 + A1L546C13) / 2, 0)</f>
        <v>57.856000000000002</v>
      </c>
      <c r="CX13" s="16" t="s">
        <v>3298</v>
      </c>
      <c r="CY13" s="18">
        <f>IF(RUN_YEARS &gt; 1,(A1L546C5 + A1L546C14) / 2, 0)</f>
        <v>2629.8069999999998</v>
      </c>
      <c r="CZ13" s="16" t="s">
        <v>3299</v>
      </c>
      <c r="DA13" s="18">
        <f>IF(RUN_YEARS &gt; 1,(A1L546C6 + A1L546C15) / 2, 0)</f>
        <v>1041.4069999999999</v>
      </c>
      <c r="DB13" s="16" t="s">
        <v>3300</v>
      </c>
      <c r="DC13" s="18">
        <f>IF(RUN_YEARS &gt; 1,(A1L546C7 + A1L546C16) / 2, 0)</f>
        <v>1835.607</v>
      </c>
      <c r="DD13" s="16" t="s">
        <v>3301</v>
      </c>
      <c r="DE13" s="18">
        <f>IF(A1L546C50 &lt;&gt; 0,A1L546C51 / A1L546C50,0)</f>
        <v>0.39600130351771062</v>
      </c>
      <c r="DF13" s="16" t="s">
        <v>3302</v>
      </c>
      <c r="DG13" s="18">
        <f>IF(A1L546C53 = 0,A1L556C53, A1L546C53)</f>
        <v>0.39600130351771062</v>
      </c>
      <c r="DH13" s="16" t="s">
        <v>3303</v>
      </c>
      <c r="DI13" s="18">
        <f>IF(RUN_YEARS &gt; 2,(A1L546C1 + A1L546C10 + A1L546C19) / 3, 0)</f>
        <v>908.07633333333342</v>
      </c>
      <c r="DJ13" s="16" t="s">
        <v>3304</v>
      </c>
      <c r="DK13" s="18">
        <f>IF(RUN_YEARS &gt; 2,(A1L546C2 + A1L546C11 + A1L546C20) / 3, 0)</f>
        <v>188.07533333333333</v>
      </c>
      <c r="DL13" s="16" t="s">
        <v>3305</v>
      </c>
      <c r="DM13" s="18">
        <f>IF(RUN_YEARS &gt; 2,(A1L546C3 + A1L546C12 + A1L546C21) / 3, 0)</f>
        <v>632.14066666666668</v>
      </c>
      <c r="DN13" s="16" t="s">
        <v>3306</v>
      </c>
      <c r="DO13" s="18">
        <f>IF(RUN_YEARS &gt; 2,(A1L546C4 + A1L546C13 + A1L546C22) / 3, 0)</f>
        <v>57.623333333333335</v>
      </c>
      <c r="DP13" s="16" t="s">
        <v>3307</v>
      </c>
      <c r="DQ13" s="18">
        <f>IF(RUN_YEARS &gt; 2,(A1L546C5 + A1L546C14 + A1L546C23) / 3, 0)</f>
        <v>2636.3686666666667</v>
      </c>
      <c r="DR13" s="16" t="s">
        <v>3308</v>
      </c>
      <c r="DS13" s="18">
        <f>IF(RUN_YEARS &gt; 2,(A1L546C6 + A1L546C15 + A1L546C24) / 3, 0)</f>
        <v>935.46266666666668</v>
      </c>
      <c r="DT13" s="16" t="s">
        <v>3309</v>
      </c>
      <c r="DU13" s="18">
        <f>IF(RUN_YEARS &gt; 2,(A1L546C7 + A1L546C16 + A1L546C25) / 3, 0)</f>
        <v>1785.9156666666665</v>
      </c>
      <c r="DV13" s="16" t="s">
        <v>3310</v>
      </c>
      <c r="DW13" s="18">
        <f>IF(A1L546C59 &lt;&gt; 0,A1L546C60 / A1L546C59,0)</f>
        <v>0.35482998963473239</v>
      </c>
      <c r="DX13" s="16" t="s">
        <v>3311</v>
      </c>
      <c r="DY13" s="18">
        <f>IF(A1L546C62 = 0,A1L556C62, A1L546C62)</f>
        <v>0.35482998963473239</v>
      </c>
      <c r="DZ13" s="16" t="s">
        <v>3312</v>
      </c>
      <c r="EA13" s="18">
        <f>IF(RUN_YEARS &gt; 3,(A1L546C1 + A1L546C10 + A1L546C19 + A1L546C28) / 4, 0)</f>
        <v>944.90525000000002</v>
      </c>
      <c r="EB13" s="16" t="s">
        <v>3313</v>
      </c>
      <c r="EC13" s="18">
        <f>IF(RUN_YEARS &gt; 3,(A1L546C2 + A1L546C11 + A1L546C20 + A1L546C29) / 4, 0)</f>
        <v>187.04599999999999</v>
      </c>
      <c r="ED13" s="16" t="s">
        <v>3314</v>
      </c>
      <c r="EE13" s="18">
        <f>IF(RUN_YEARS &gt; 3,(A1L546C3 + A1L546C12 + A1L546C21 + A1L546C30) / 4, 0)</f>
        <v>585.79224999999997</v>
      </c>
      <c r="EF13" s="16" t="s">
        <v>3315</v>
      </c>
      <c r="EG13" s="18">
        <f>IF(RUN_YEARS &gt; 3,(A1L546C4 + A1L546C13 + A1L546C22 + A1L546C31) / 4, 0)</f>
        <v>56.621000000000002</v>
      </c>
      <c r="EH13" s="16" t="s">
        <v>3316</v>
      </c>
      <c r="EI13" s="18">
        <f>IF(RUN_YEARS &gt; 3,(A1L546C5 + A1L546C14 + A1L546C23 + A1L546C32) / 4, 0)</f>
        <v>2662.6487499999998</v>
      </c>
      <c r="EJ13" s="16" t="s">
        <v>3317</v>
      </c>
      <c r="EK13" s="18">
        <f>IF(RUN_YEARS &gt; 3,(A1L546C6 + A1L546C15 + A1L546C24 + A1L546C33) / 4, 0)</f>
        <v>886.08024999999998</v>
      </c>
      <c r="EL13" s="16" t="s">
        <v>3318</v>
      </c>
      <c r="EM13" s="18">
        <f>IF(RUN_YEARS &gt; 3,(A1L546C7 + A1L546C16 + A1L546C25 + A1L546C34) / 4, 0)</f>
        <v>1774.3644999999999</v>
      </c>
      <c r="EN13" s="16" t="s">
        <v>3319</v>
      </c>
      <c r="EO13" s="18">
        <f>IF(A1L546C68 &lt;&gt; 0,A1L546C69 / A1L546C68,0)</f>
        <v>0.33278150187853356</v>
      </c>
      <c r="EP13" s="16" t="s">
        <v>3320</v>
      </c>
      <c r="EQ13" s="18">
        <f>IF(A1L546C71 = 0,A1L556C71, A1L546C71)</f>
        <v>0.33278150187853356</v>
      </c>
      <c r="ER13" s="16" t="s">
        <v>3321</v>
      </c>
      <c r="ES13" s="18">
        <f>IF(RUN_YEARS &gt; 4,(A1L546C1 + A1L546C10 + A1L546C19 + A1L546C28 + A1L546C37) / 5, 0)</f>
        <v>942.18880000000013</v>
      </c>
      <c r="ET13" s="16" t="s">
        <v>3322</v>
      </c>
      <c r="EU13" s="18">
        <f>IF(RUN_YEARS &gt; 4,(A1L546C2 + A1L546C11 + A1L546C20 + A1L546C29 + A1L546C38) / 5, 0)</f>
        <v>183.7654</v>
      </c>
      <c r="EV13" s="16" t="s">
        <v>3323</v>
      </c>
      <c r="EW13" s="18">
        <f>IF(RUN_YEARS &gt; 4,(A1L546C3 + A1L546C12 + A1L546C21 + A1L546C30 + A1L546C39) / 5, 0)</f>
        <v>549.24959999999999</v>
      </c>
      <c r="EX13" s="16" t="s">
        <v>3324</v>
      </c>
      <c r="EY13" s="18">
        <f>IF(RUN_YEARS &gt; 4,(A1L546C4 + A1L546C13 + A1L546C22 + A1L546C31 + A1L546C40) / 5, 0)</f>
        <v>55.110400000000006</v>
      </c>
      <c r="EZ13" s="16" t="s">
        <v>3325</v>
      </c>
      <c r="FA13" s="18">
        <f>IF(RUN_YEARS &gt; 4,(A1L546C5 + A1L546C14 + A1L546C23 + A1L546C32 + A1L546C41) / 5, 0)</f>
        <v>2617.3926000000001</v>
      </c>
      <c r="FB13" s="16" t="s">
        <v>3326</v>
      </c>
      <c r="FC13" s="18">
        <f>IF(RUN_YEARS &gt; 4,(A1L546C6 + A1L546C15 + A1L546C24 + A1L546C33 + A1L546C42) / 5, 0)</f>
        <v>843.23580000000004</v>
      </c>
      <c r="FD13" s="16" t="s">
        <v>3327</v>
      </c>
      <c r="FE13" s="18">
        <f>IF(RUN_YEARS &gt; 4,(A1L546C7 + A1L546C16 + A1L546C25 + A1L546C34 + A1L546C43) / 5, 0)</f>
        <v>1730.3142</v>
      </c>
      <c r="FF13" s="16" t="s">
        <v>3328</v>
      </c>
      <c r="FG13" s="18">
        <f>IF(A1L546C77 &lt;&gt; 0,A1L546C78 / A1L546C77,0)</f>
        <v>0.32216634218343859</v>
      </c>
      <c r="FH13" s="16" t="s">
        <v>3329</v>
      </c>
      <c r="FI13" s="18">
        <f>IF(A1L546C80 = 0,A1L556C80, A1L546C80)</f>
        <v>0.32216634218343859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429.33699999999999</v>
      </c>
      <c r="F14" s="16" t="s">
        <v>2959</v>
      </c>
      <c r="G14" s="6">
        <v>26.625</v>
      </c>
      <c r="H14" s="16" t="s">
        <v>2959</v>
      </c>
      <c r="I14" s="6">
        <v>81.266000000000005</v>
      </c>
      <c r="J14" s="16" t="s">
        <v>2959</v>
      </c>
      <c r="K14" s="6">
        <v>2.0409999999999999</v>
      </c>
      <c r="L14" s="16" t="s">
        <v>3330</v>
      </c>
      <c r="M14" s="1">
        <f>(A1L547C1 * 2 + A1L547C2 + A1L547C3)</f>
        <v>966.56499999999994</v>
      </c>
      <c r="N14" s="16" t="s">
        <v>3331</v>
      </c>
      <c r="O14" s="1">
        <f>(A1L547C4 * 2 + A1L547C2 + A1L547C3)</f>
        <v>111.97300000000001</v>
      </c>
      <c r="P14" s="16" t="s">
        <v>3332</v>
      </c>
      <c r="Q14" s="1">
        <f>(A1L547C1 + A1L547C2 + A1L547C3 + A1L547C4)</f>
        <v>539.26900000000001</v>
      </c>
      <c r="R14" s="16" t="s">
        <v>3333</v>
      </c>
      <c r="S14" s="18">
        <f>IF(A1L547C5 &lt;&gt; 0,A1L547C6 / A1L547C5,0)</f>
        <v>0.11584632176832393</v>
      </c>
      <c r="T14" s="16" t="s">
        <v>3334</v>
      </c>
      <c r="U14" s="18">
        <f>IF(A1L547C8 = 0,A1L556C8, A1L547C8)</f>
        <v>0.11584632176832393</v>
      </c>
      <c r="V14" s="16" t="s">
        <v>2965</v>
      </c>
      <c r="W14" s="6">
        <v>478.3</v>
      </c>
      <c r="X14" s="16" t="s">
        <v>2965</v>
      </c>
      <c r="Y14" s="6">
        <v>33.161000000000001</v>
      </c>
      <c r="Z14" s="16" t="s">
        <v>2965</v>
      </c>
      <c r="AA14" s="6">
        <v>81.757999999999996</v>
      </c>
      <c r="AB14" s="16" t="s">
        <v>2965</v>
      </c>
      <c r="AC14" s="6">
        <v>3.448</v>
      </c>
      <c r="AD14" s="16" t="s">
        <v>3335</v>
      </c>
      <c r="AE14" s="1">
        <f>(A1L547C10 * 2 + A1L547C11 + A1L547C12)</f>
        <v>1071.519</v>
      </c>
      <c r="AF14" s="16" t="s">
        <v>3336</v>
      </c>
      <c r="AG14" s="1">
        <f>(A1L547C13 * 2 + A1L547C11 + A1L547C12)</f>
        <v>121.815</v>
      </c>
      <c r="AH14" s="16" t="s">
        <v>3337</v>
      </c>
      <c r="AI14" s="1">
        <f>(A1L547C10 + A1L547C11 + A1L547C12 + A1L547C13)</f>
        <v>596.66700000000003</v>
      </c>
      <c r="AJ14" s="16" t="s">
        <v>3338</v>
      </c>
      <c r="AK14" s="18">
        <f>IF(A1L547C14 &lt;&gt; 0,A1L547C15 / A1L547C14,0)</f>
        <v>0.11368440503621494</v>
      </c>
      <c r="AL14" s="16" t="s">
        <v>3339</v>
      </c>
      <c r="AM14" s="18">
        <f>IF(A1L547C17 = 0,A1L556C17, A1L547C17)</f>
        <v>0.11368440503621494</v>
      </c>
      <c r="AN14" s="16" t="s">
        <v>2971</v>
      </c>
      <c r="AO14" s="6">
        <v>700.67499999999995</v>
      </c>
      <c r="AP14" s="16" t="s">
        <v>2971</v>
      </c>
      <c r="AQ14" s="6">
        <v>43.856000000000002</v>
      </c>
      <c r="AR14" s="16" t="s">
        <v>2971</v>
      </c>
      <c r="AS14" s="6">
        <v>59.386000000000003</v>
      </c>
      <c r="AT14" s="16" t="s">
        <v>2971</v>
      </c>
      <c r="AU14" s="6">
        <v>5.3639999999999999</v>
      </c>
      <c r="AV14" s="16" t="s">
        <v>3340</v>
      </c>
      <c r="AW14" s="1">
        <f>(A1L547C19 * 2 + A1L547C20 + A1L547C21)</f>
        <v>1504.5919999999999</v>
      </c>
      <c r="AX14" s="16" t="s">
        <v>3341</v>
      </c>
      <c r="AY14" s="1">
        <f>(A1L547C22 * 2 + A1L547C20 + A1L547C21)</f>
        <v>113.97</v>
      </c>
      <c r="AZ14" s="16" t="s">
        <v>3342</v>
      </c>
      <c r="BA14" s="1">
        <f>(A1L547C19 + A1L547C20 + A1L547C21 + A1L547C22)</f>
        <v>809.28099999999995</v>
      </c>
      <c r="BB14" s="16" t="s">
        <v>3343</v>
      </c>
      <c r="BC14" s="18">
        <f>IF(A1L547C23 &lt;&gt; 0,A1L547C24 / A1L547C23,0)</f>
        <v>7.574810978657337E-2</v>
      </c>
      <c r="BD14" s="16" t="s">
        <v>3344</v>
      </c>
      <c r="BE14" s="18">
        <f>IF(A1L547C26 = 0,A1L556C26, A1L547C26)</f>
        <v>7.574810978657337E-2</v>
      </c>
      <c r="BF14" s="16" t="s">
        <v>2977</v>
      </c>
      <c r="BG14" s="6">
        <v>776.41899999999998</v>
      </c>
      <c r="BH14" s="16" t="s">
        <v>2977</v>
      </c>
      <c r="BI14" s="6">
        <v>48.375</v>
      </c>
      <c r="BJ14" s="16" t="s">
        <v>2977</v>
      </c>
      <c r="BK14" s="6">
        <v>60.57</v>
      </c>
      <c r="BL14" s="16" t="s">
        <v>2977</v>
      </c>
      <c r="BM14" s="6">
        <v>4.1369999999999996</v>
      </c>
      <c r="BN14" s="16" t="s">
        <v>3345</v>
      </c>
      <c r="BO14" s="1">
        <f>(A1L547C28 * 2 + A1L547C29 + A1L547C30)</f>
        <v>1661.7829999999999</v>
      </c>
      <c r="BP14" s="16" t="s">
        <v>3346</v>
      </c>
      <c r="BQ14" s="1">
        <f>(A1L547C31 * 2 + A1L547C29 + A1L547C30)</f>
        <v>117.21899999999999</v>
      </c>
      <c r="BR14" s="16" t="s">
        <v>3347</v>
      </c>
      <c r="BS14" s="1">
        <f>(A1L547C28 + A1L547C29 + A1L547C30 + A1L547C31)</f>
        <v>889.50099999999998</v>
      </c>
      <c r="BT14" s="16" t="s">
        <v>3348</v>
      </c>
      <c r="BU14" s="18">
        <f>IF(A1L547C32 &lt;&gt; 0,A1L547C33 / A1L547C32,0)</f>
        <v>7.0538090713408427E-2</v>
      </c>
      <c r="BV14" s="16" t="s">
        <v>3349</v>
      </c>
      <c r="BW14" s="18">
        <f>IF(A1L547C35 = 0,A1L556C35, A1L547C35)</f>
        <v>7.0538090713408427E-2</v>
      </c>
      <c r="BX14" s="16" t="s">
        <v>2983</v>
      </c>
      <c r="BY14" s="6">
        <v>643.86800000000005</v>
      </c>
      <c r="BZ14" s="16" t="s">
        <v>2983</v>
      </c>
      <c r="CA14" s="6">
        <v>70.808999999999997</v>
      </c>
      <c r="CB14" s="16" t="s">
        <v>2983</v>
      </c>
      <c r="CC14" s="6">
        <v>67.771000000000001</v>
      </c>
      <c r="CD14" s="16" t="s">
        <v>2983</v>
      </c>
      <c r="CE14" s="6">
        <v>3.1640000000000001</v>
      </c>
      <c r="CF14" s="16" t="s">
        <v>3350</v>
      </c>
      <c r="CG14" s="1">
        <f>(A1L547C37 * 2 + A1L547C38 + A1L547C39)</f>
        <v>1426.316</v>
      </c>
      <c r="CH14" s="16" t="s">
        <v>3351</v>
      </c>
      <c r="CI14" s="1">
        <f>(A1L547C40 * 2 + A1L547C38 + A1L547C39)</f>
        <v>144.90800000000002</v>
      </c>
      <c r="CJ14" s="16" t="s">
        <v>3352</v>
      </c>
      <c r="CK14" s="1">
        <f>(A1L547C37 + A1L547C38 + A1L547C39 + A1L547C40)</f>
        <v>785.61199999999997</v>
      </c>
      <c r="CL14" s="16" t="s">
        <v>3353</v>
      </c>
      <c r="CM14" s="18">
        <f>IF(A1L547C41 &lt;&gt; 0,A1L547C42 / A1L547C41,0)</f>
        <v>0.10159599976442808</v>
      </c>
      <c r="CN14" s="16" t="s">
        <v>3354</v>
      </c>
      <c r="CO14" s="18">
        <f>IF(A1L547C44 = 0,A1L556C44, A1L547C44)</f>
        <v>0.10159599976442808</v>
      </c>
      <c r="CP14" s="16" t="s">
        <v>3355</v>
      </c>
      <c r="CQ14" s="18">
        <f>IF(RUN_YEARS &gt; 1,(A1L547C1 + A1L547C10) / 2, 0)</f>
        <v>453.81849999999997</v>
      </c>
      <c r="CR14" s="16" t="s">
        <v>3356</v>
      </c>
      <c r="CS14" s="18">
        <f>IF(RUN_YEARS &gt; 1,(A1L547C2 + A1L547C11) / 2, 0)</f>
        <v>29.893000000000001</v>
      </c>
      <c r="CT14" s="16" t="s">
        <v>3357</v>
      </c>
      <c r="CU14" s="18">
        <f>IF(RUN_YEARS &gt; 1,(A1L547C3 + A1L547C12) / 2, 0)</f>
        <v>81.512</v>
      </c>
      <c r="CV14" s="16" t="s">
        <v>3358</v>
      </c>
      <c r="CW14" s="18">
        <f>IF(RUN_YEARS &gt; 1,(A1L547C4 + A1L547C13) / 2, 0)</f>
        <v>2.7444999999999999</v>
      </c>
      <c r="CX14" s="16" t="s">
        <v>3359</v>
      </c>
      <c r="CY14" s="18">
        <f>IF(RUN_YEARS &gt; 1,(A1L547C5 + A1L547C14) / 2, 0)</f>
        <v>1019.0419999999999</v>
      </c>
      <c r="CZ14" s="16" t="s">
        <v>3360</v>
      </c>
      <c r="DA14" s="18">
        <f>IF(RUN_YEARS &gt; 1,(A1L547C6 + A1L547C15) / 2, 0)</f>
        <v>116.89400000000001</v>
      </c>
      <c r="DB14" s="16" t="s">
        <v>3361</v>
      </c>
      <c r="DC14" s="18">
        <f>IF(RUN_YEARS &gt; 1,(A1L547C7 + A1L547C16) / 2, 0)</f>
        <v>567.96800000000007</v>
      </c>
      <c r="DD14" s="16" t="s">
        <v>3362</v>
      </c>
      <c r="DE14" s="18">
        <f>IF(A1L547C50 &lt;&gt; 0,A1L547C51 / A1L547C50,0)</f>
        <v>0.11470969793197927</v>
      </c>
      <c r="DF14" s="16" t="s">
        <v>3363</v>
      </c>
      <c r="DG14" s="18">
        <f>IF(A1L547C53 = 0,A1L556C53, A1L547C53)</f>
        <v>0.11470969793197927</v>
      </c>
      <c r="DH14" s="16" t="s">
        <v>3364</v>
      </c>
      <c r="DI14" s="18">
        <f>IF(RUN_YEARS &gt; 2,(A1L547C1 + A1L547C10 + A1L547C19) / 3, 0)</f>
        <v>536.10399999999993</v>
      </c>
      <c r="DJ14" s="16" t="s">
        <v>3365</v>
      </c>
      <c r="DK14" s="18">
        <f>IF(RUN_YEARS &gt; 2,(A1L547C2 + A1L547C11 + A1L547C20) / 3, 0)</f>
        <v>34.547333333333334</v>
      </c>
      <c r="DL14" s="16" t="s">
        <v>3366</v>
      </c>
      <c r="DM14" s="18">
        <f>IF(RUN_YEARS &gt; 2,(A1L547C3 + A1L547C12 + A1L547C21) / 3, 0)</f>
        <v>74.13666666666667</v>
      </c>
      <c r="DN14" s="16" t="s">
        <v>3367</v>
      </c>
      <c r="DO14" s="18">
        <f>IF(RUN_YEARS &gt; 2,(A1L547C4 + A1L547C13 + A1L547C22) / 3, 0)</f>
        <v>3.6176666666666666</v>
      </c>
      <c r="DP14" s="16" t="s">
        <v>3368</v>
      </c>
      <c r="DQ14" s="18">
        <f>IF(RUN_YEARS &gt; 2,(A1L547C5 + A1L547C14 + A1L547C23) / 3, 0)</f>
        <v>1180.8919999999998</v>
      </c>
      <c r="DR14" s="16" t="s">
        <v>3369</v>
      </c>
      <c r="DS14" s="18">
        <f>IF(RUN_YEARS &gt; 2,(A1L547C6 + A1L547C15 + A1L547C24) / 3, 0)</f>
        <v>115.91933333333334</v>
      </c>
      <c r="DT14" s="16" t="s">
        <v>3370</v>
      </c>
      <c r="DU14" s="18">
        <f>IF(RUN_YEARS &gt; 2,(A1L547C7 + A1L547C16 + A1L547C25) / 3, 0)</f>
        <v>648.40566666666666</v>
      </c>
      <c r="DV14" s="16" t="s">
        <v>3371</v>
      </c>
      <c r="DW14" s="18">
        <f>IF(A1L547C59 &lt;&gt; 0,A1L547C60 / A1L547C59,0)</f>
        <v>9.8162518954598182E-2</v>
      </c>
      <c r="DX14" s="16" t="s">
        <v>3372</v>
      </c>
      <c r="DY14" s="18">
        <f>IF(A1L547C62 = 0,A1L556C62, A1L547C62)</f>
        <v>9.8162518954598182E-2</v>
      </c>
      <c r="DZ14" s="16" t="s">
        <v>3373</v>
      </c>
      <c r="EA14" s="18">
        <f>IF(RUN_YEARS &gt; 3,(A1L547C1 + A1L547C10 + A1L547C19 + A1L547C28) / 4, 0)</f>
        <v>596.18274999999994</v>
      </c>
      <c r="EB14" s="16" t="s">
        <v>3374</v>
      </c>
      <c r="EC14" s="18">
        <f>IF(RUN_YEARS &gt; 3,(A1L547C2 + A1L547C11 + A1L547C20 + A1L547C29) / 4, 0)</f>
        <v>38.004249999999999</v>
      </c>
      <c r="ED14" s="16" t="s">
        <v>3375</v>
      </c>
      <c r="EE14" s="18">
        <f>IF(RUN_YEARS &gt; 3,(A1L547C3 + A1L547C12 + A1L547C21 + A1L547C30) / 4, 0)</f>
        <v>70.745000000000005</v>
      </c>
      <c r="EF14" s="16" t="s">
        <v>3376</v>
      </c>
      <c r="EG14" s="18">
        <f>IF(RUN_YEARS &gt; 3,(A1L547C4 + A1L547C13 + A1L547C22 + A1L547C31) / 4, 0)</f>
        <v>3.7474999999999996</v>
      </c>
      <c r="EH14" s="16" t="s">
        <v>3377</v>
      </c>
      <c r="EI14" s="18">
        <f>IF(RUN_YEARS &gt; 3,(A1L547C5 + A1L547C14 + A1L547C23 + A1L547C32) / 4, 0)</f>
        <v>1301.1147499999997</v>
      </c>
      <c r="EJ14" s="16" t="s">
        <v>3378</v>
      </c>
      <c r="EK14" s="18">
        <f>IF(RUN_YEARS &gt; 3,(A1L547C6 + A1L547C15 + A1L547C24 + A1L547C33) / 4, 0)</f>
        <v>116.24425000000001</v>
      </c>
      <c r="EL14" s="16" t="s">
        <v>3379</v>
      </c>
      <c r="EM14" s="18">
        <f>IF(RUN_YEARS &gt; 3,(A1L547C7 + A1L547C16 + A1L547C25 + A1L547C34) / 4, 0)</f>
        <v>708.67949999999996</v>
      </c>
      <c r="EN14" s="16" t="s">
        <v>3380</v>
      </c>
      <c r="EO14" s="18">
        <f>IF(A1L547C68 &lt;&gt; 0,A1L547C69 / A1L547C68,0)</f>
        <v>8.9342043044243438E-2</v>
      </c>
      <c r="EP14" s="16" t="s">
        <v>3381</v>
      </c>
      <c r="EQ14" s="18">
        <f>IF(A1L547C71 = 0,A1L556C71, A1L547C71)</f>
        <v>8.9342043044243438E-2</v>
      </c>
      <c r="ER14" s="16" t="s">
        <v>3382</v>
      </c>
      <c r="ES14" s="18">
        <f>IF(RUN_YEARS &gt; 4,(A1L547C1 + A1L547C10 + A1L547C19 + A1L547C28 + A1L547C37) / 5, 0)</f>
        <v>605.71979999999996</v>
      </c>
      <c r="ET14" s="16" t="s">
        <v>3383</v>
      </c>
      <c r="EU14" s="18">
        <f>IF(RUN_YEARS &gt; 4,(A1L547C2 + A1L547C11 + A1L547C20 + A1L547C29 + A1L547C38) / 5, 0)</f>
        <v>44.565199999999997</v>
      </c>
      <c r="EV14" s="16" t="s">
        <v>3384</v>
      </c>
      <c r="EW14" s="18">
        <f>IF(RUN_YEARS &gt; 4,(A1L547C3 + A1L547C12 + A1L547C21 + A1L547C30 + A1L547C39) / 5, 0)</f>
        <v>70.150200000000012</v>
      </c>
      <c r="EX14" s="16" t="s">
        <v>3385</v>
      </c>
      <c r="EY14" s="18">
        <f>IF(RUN_YEARS &gt; 4,(A1L547C4 + A1L547C13 + A1L547C22 + A1L547C31 + A1L547C40) / 5, 0)</f>
        <v>3.6307999999999998</v>
      </c>
      <c r="EZ14" s="16" t="s">
        <v>3386</v>
      </c>
      <c r="FA14" s="18">
        <f>IF(RUN_YEARS &gt; 4,(A1L547C5 + A1L547C14 + A1L547C23 + A1L547C32 + A1L547C41) / 5, 0)</f>
        <v>1326.1549999999997</v>
      </c>
      <c r="FB14" s="16" t="s">
        <v>3387</v>
      </c>
      <c r="FC14" s="18">
        <f>IF(RUN_YEARS &gt; 4,(A1L547C6 + A1L547C15 + A1L547C24 + A1L547C33 + A1L547C42) / 5, 0)</f>
        <v>121.977</v>
      </c>
      <c r="FD14" s="16" t="s">
        <v>3388</v>
      </c>
      <c r="FE14" s="18">
        <f>IF(RUN_YEARS &gt; 4,(A1L547C7 + A1L547C16 + A1L547C25 + A1L547C34 + A1L547C43) / 5, 0)</f>
        <v>724.06600000000003</v>
      </c>
      <c r="FF14" s="16" t="s">
        <v>3389</v>
      </c>
      <c r="FG14" s="18">
        <f>IF(A1L547C77 &lt;&gt; 0,A1L547C78 / A1L547C77,0)</f>
        <v>9.1977936214092643E-2</v>
      </c>
      <c r="FH14" s="16" t="s">
        <v>3390</v>
      </c>
      <c r="FI14" s="18">
        <f>IF(A1L547C80 = 0,A1L556C80, A1L547C80)</f>
        <v>9.1977936214092643E-2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1385.1669999999999</v>
      </c>
      <c r="F15" s="16" t="s">
        <v>2959</v>
      </c>
      <c r="G15" s="6">
        <v>18.279</v>
      </c>
      <c r="H15" s="16" t="s">
        <v>2959</v>
      </c>
      <c r="I15" s="6">
        <v>324.608</v>
      </c>
      <c r="J15" s="16" t="s">
        <v>2959</v>
      </c>
      <c r="K15" s="6">
        <v>3.395</v>
      </c>
      <c r="L15" s="16" t="s">
        <v>3391</v>
      </c>
      <c r="M15" s="1">
        <f>(A1L548C1 * 2 + A1L548C2 + A1L548C3)</f>
        <v>3113.221</v>
      </c>
      <c r="N15" s="16" t="s">
        <v>3392</v>
      </c>
      <c r="O15" s="1">
        <f>(A1L548C4 * 2 + A1L548C2 + A1L548C3)</f>
        <v>349.67700000000002</v>
      </c>
      <c r="P15" s="16" t="s">
        <v>3393</v>
      </c>
      <c r="Q15" s="1">
        <f>(A1L548C1 + A1L548C2 + A1L548C3 + A1L548C4)</f>
        <v>1731.4489999999998</v>
      </c>
      <c r="R15" s="16" t="s">
        <v>3394</v>
      </c>
      <c r="S15" s="18">
        <f>IF(A1L548C5 &lt;&gt; 0,A1L548C6 / A1L548C5,0)</f>
        <v>0.11232000555052148</v>
      </c>
      <c r="T15" s="16" t="s">
        <v>3395</v>
      </c>
      <c r="U15" s="18">
        <f>IF(A1L548C8 = 0,A1L556C8, A1L548C8)</f>
        <v>0.11232000555052148</v>
      </c>
      <c r="V15" s="16" t="s">
        <v>2965</v>
      </c>
      <c r="W15" s="6">
        <v>1445.5129999999999</v>
      </c>
      <c r="X15" s="16" t="s">
        <v>2965</v>
      </c>
      <c r="Y15" s="6">
        <v>31.666</v>
      </c>
      <c r="Z15" s="16" t="s">
        <v>2965</v>
      </c>
      <c r="AA15" s="6">
        <v>311.03500000000003</v>
      </c>
      <c r="AB15" s="16" t="s">
        <v>2965</v>
      </c>
      <c r="AC15" s="6">
        <v>19.206</v>
      </c>
      <c r="AD15" s="16" t="s">
        <v>3396</v>
      </c>
      <c r="AE15" s="1">
        <f>(A1L548C10 * 2 + A1L548C11 + A1L548C12)</f>
        <v>3233.7269999999999</v>
      </c>
      <c r="AF15" s="16" t="s">
        <v>3397</v>
      </c>
      <c r="AG15" s="1">
        <f>(A1L548C13 * 2 + A1L548C11 + A1L548C12)</f>
        <v>381.11300000000006</v>
      </c>
      <c r="AH15" s="16" t="s">
        <v>3398</v>
      </c>
      <c r="AI15" s="1">
        <f>(A1L548C10 + A1L548C11 + A1L548C12 + A1L548C13)</f>
        <v>1807.4199999999998</v>
      </c>
      <c r="AJ15" s="16" t="s">
        <v>3399</v>
      </c>
      <c r="AK15" s="18">
        <f>IF(A1L548C14 &lt;&gt; 0,A1L548C15 / A1L548C14,0)</f>
        <v>0.117855650770767</v>
      </c>
      <c r="AL15" s="16" t="s">
        <v>3400</v>
      </c>
      <c r="AM15" s="18">
        <f>IF(A1L548C17 = 0,A1L556C17, A1L548C17)</f>
        <v>0.117855650770767</v>
      </c>
      <c r="AN15" s="16" t="s">
        <v>2971</v>
      </c>
      <c r="AO15" s="6">
        <v>1757.239</v>
      </c>
      <c r="AP15" s="16" t="s">
        <v>2971</v>
      </c>
      <c r="AQ15" s="6">
        <v>40.216999999999999</v>
      </c>
      <c r="AR15" s="16" t="s">
        <v>2971</v>
      </c>
      <c r="AS15" s="6">
        <v>254.506</v>
      </c>
      <c r="AT15" s="16" t="s">
        <v>2971</v>
      </c>
      <c r="AU15" s="6">
        <v>28.001000000000001</v>
      </c>
      <c r="AV15" s="16" t="s">
        <v>3401</v>
      </c>
      <c r="AW15" s="1">
        <f>(A1L548C19 * 2 + A1L548C20 + A1L548C21)</f>
        <v>3809.201</v>
      </c>
      <c r="AX15" s="16" t="s">
        <v>3402</v>
      </c>
      <c r="AY15" s="1">
        <f>(A1L548C22 * 2 + A1L548C20 + A1L548C21)</f>
        <v>350.72500000000002</v>
      </c>
      <c r="AZ15" s="16" t="s">
        <v>3403</v>
      </c>
      <c r="BA15" s="1">
        <f>(A1L548C19 + A1L548C20 + A1L548C21 + A1L548C22)</f>
        <v>2079.9630000000002</v>
      </c>
      <c r="BB15" s="16" t="s">
        <v>3404</v>
      </c>
      <c r="BC15" s="18">
        <f>IF(A1L548C23 &lt;&gt; 0,A1L548C24 / A1L548C23,0)</f>
        <v>9.2073114545543802E-2</v>
      </c>
      <c r="BD15" s="16" t="s">
        <v>3405</v>
      </c>
      <c r="BE15" s="18">
        <f>IF(A1L548C26 = 0,A1L556C26, A1L548C26)</f>
        <v>9.2073114545543802E-2</v>
      </c>
      <c r="BF15" s="16" t="s">
        <v>2977</v>
      </c>
      <c r="BG15" s="6">
        <v>1791.5350000000001</v>
      </c>
      <c r="BH15" s="16" t="s">
        <v>2977</v>
      </c>
      <c r="BI15" s="6">
        <v>49.322000000000003</v>
      </c>
      <c r="BJ15" s="16" t="s">
        <v>2977</v>
      </c>
      <c r="BK15" s="6">
        <v>239.428</v>
      </c>
      <c r="BL15" s="16" t="s">
        <v>2977</v>
      </c>
      <c r="BM15" s="6">
        <v>34.405999999999999</v>
      </c>
      <c r="BN15" s="16" t="s">
        <v>3406</v>
      </c>
      <c r="BO15" s="1">
        <f>(A1L548C28 * 2 + A1L548C29 + A1L548C30)</f>
        <v>3871.82</v>
      </c>
      <c r="BP15" s="16" t="s">
        <v>3407</v>
      </c>
      <c r="BQ15" s="1">
        <f>(A1L548C31 * 2 + A1L548C29 + A1L548C30)</f>
        <v>357.56200000000001</v>
      </c>
      <c r="BR15" s="16" t="s">
        <v>3408</v>
      </c>
      <c r="BS15" s="1">
        <f>(A1L548C28 + A1L548C29 + A1L548C30 + A1L548C31)</f>
        <v>2114.6909999999998</v>
      </c>
      <c r="BT15" s="16" t="s">
        <v>3409</v>
      </c>
      <c r="BU15" s="18">
        <f>IF(A1L548C32 &lt;&gt; 0,A1L548C33 / A1L548C32,0)</f>
        <v>9.2349850974477121E-2</v>
      </c>
      <c r="BV15" s="16" t="s">
        <v>3410</v>
      </c>
      <c r="BW15" s="18">
        <f>IF(A1L548C35 = 0,A1L556C35, A1L548C35)</f>
        <v>9.2349850974477121E-2</v>
      </c>
      <c r="BX15" s="16" t="s">
        <v>2983</v>
      </c>
      <c r="BY15" s="6">
        <v>1592.6320000000001</v>
      </c>
      <c r="BZ15" s="16" t="s">
        <v>2983</v>
      </c>
      <c r="CA15" s="6">
        <v>39.875</v>
      </c>
      <c r="CB15" s="16" t="s">
        <v>2983</v>
      </c>
      <c r="CC15" s="6">
        <v>194.422</v>
      </c>
      <c r="CD15" s="16" t="s">
        <v>2983</v>
      </c>
      <c r="CE15" s="6">
        <v>23.477</v>
      </c>
      <c r="CF15" s="16" t="s">
        <v>3411</v>
      </c>
      <c r="CG15" s="1">
        <f>(A1L548C37 * 2 + A1L548C38 + A1L548C39)</f>
        <v>3419.5610000000001</v>
      </c>
      <c r="CH15" s="16" t="s">
        <v>3412</v>
      </c>
      <c r="CI15" s="1">
        <f>(A1L548C40 * 2 + A1L548C38 + A1L548C39)</f>
        <v>281.25099999999998</v>
      </c>
      <c r="CJ15" s="16" t="s">
        <v>3413</v>
      </c>
      <c r="CK15" s="1">
        <f>(A1L548C37 + A1L548C38 + A1L548C39 + A1L548C40)</f>
        <v>1850.4060000000002</v>
      </c>
      <c r="CL15" s="16" t="s">
        <v>3414</v>
      </c>
      <c r="CM15" s="18">
        <f>IF(A1L548C41 &lt;&gt; 0,A1L548C42 / A1L548C41,0)</f>
        <v>8.2247692028304203E-2</v>
      </c>
      <c r="CN15" s="16" t="s">
        <v>3415</v>
      </c>
      <c r="CO15" s="18">
        <f>IF(A1L548C44 = 0,A1L556C44, A1L548C44)</f>
        <v>8.2247692028304203E-2</v>
      </c>
      <c r="CP15" s="16" t="s">
        <v>3416</v>
      </c>
      <c r="CQ15" s="18">
        <f>IF(RUN_YEARS &gt; 1,(A1L548C1 + A1L548C10) / 2, 0)</f>
        <v>1415.34</v>
      </c>
      <c r="CR15" s="16" t="s">
        <v>3417</v>
      </c>
      <c r="CS15" s="18">
        <f>IF(RUN_YEARS &gt; 1,(A1L548C2 + A1L548C11) / 2, 0)</f>
        <v>24.9725</v>
      </c>
      <c r="CT15" s="16" t="s">
        <v>3418</v>
      </c>
      <c r="CU15" s="18">
        <f>IF(RUN_YEARS &gt; 1,(A1L548C3 + A1L548C12) / 2, 0)</f>
        <v>317.82150000000001</v>
      </c>
      <c r="CV15" s="16" t="s">
        <v>3419</v>
      </c>
      <c r="CW15" s="18">
        <f>IF(RUN_YEARS &gt; 1,(A1L548C4 + A1L548C13) / 2, 0)</f>
        <v>11.3005</v>
      </c>
      <c r="CX15" s="16" t="s">
        <v>3420</v>
      </c>
      <c r="CY15" s="18">
        <f>IF(RUN_YEARS &gt; 1,(A1L548C5 + A1L548C14) / 2, 0)</f>
        <v>3173.4740000000002</v>
      </c>
      <c r="CZ15" s="16" t="s">
        <v>3421</v>
      </c>
      <c r="DA15" s="18">
        <f>IF(RUN_YEARS &gt; 1,(A1L548C6 + A1L548C15) / 2, 0)</f>
        <v>365.39500000000004</v>
      </c>
      <c r="DB15" s="16" t="s">
        <v>3422</v>
      </c>
      <c r="DC15" s="18">
        <f>IF(RUN_YEARS &gt; 1,(A1L548C7 + A1L548C16) / 2, 0)</f>
        <v>1769.4344999999998</v>
      </c>
      <c r="DD15" s="16" t="s">
        <v>3423</v>
      </c>
      <c r="DE15" s="18">
        <f>IF(A1L548C50 &lt;&gt; 0,A1L548C51 / A1L548C50,0)</f>
        <v>0.11514037928150665</v>
      </c>
      <c r="DF15" s="16" t="s">
        <v>3424</v>
      </c>
      <c r="DG15" s="18">
        <f>IF(A1L548C53 = 0,A1L556C53, A1L548C53)</f>
        <v>0.11514037928150665</v>
      </c>
      <c r="DH15" s="16" t="s">
        <v>3425</v>
      </c>
      <c r="DI15" s="18">
        <f>IF(RUN_YEARS &gt; 2,(A1L548C1 + A1L548C10 + A1L548C19) / 3, 0)</f>
        <v>1529.3063333333332</v>
      </c>
      <c r="DJ15" s="16" t="s">
        <v>3426</v>
      </c>
      <c r="DK15" s="18">
        <f>IF(RUN_YEARS &gt; 2,(A1L548C2 + A1L548C11 + A1L548C20) / 3, 0)</f>
        <v>30.054000000000002</v>
      </c>
      <c r="DL15" s="16" t="s">
        <v>3427</v>
      </c>
      <c r="DM15" s="18">
        <f>IF(RUN_YEARS &gt; 2,(A1L548C3 + A1L548C12 + A1L548C21) / 3, 0)</f>
        <v>296.71633333333335</v>
      </c>
      <c r="DN15" s="16" t="s">
        <v>3428</v>
      </c>
      <c r="DO15" s="18">
        <f>IF(RUN_YEARS &gt; 2,(A1L548C4 + A1L548C13 + A1L548C22) / 3, 0)</f>
        <v>16.867333333333335</v>
      </c>
      <c r="DP15" s="16" t="s">
        <v>3429</v>
      </c>
      <c r="DQ15" s="18">
        <f>IF(RUN_YEARS &gt; 2,(A1L548C5 + A1L548C14 + A1L548C23) / 3, 0)</f>
        <v>3385.3830000000003</v>
      </c>
      <c r="DR15" s="16" t="s">
        <v>3430</v>
      </c>
      <c r="DS15" s="18">
        <f>IF(RUN_YEARS &gt; 2,(A1L548C6 + A1L548C15 + A1L548C24) / 3, 0)</f>
        <v>360.50500000000005</v>
      </c>
      <c r="DT15" s="16" t="s">
        <v>3431</v>
      </c>
      <c r="DU15" s="18">
        <f>IF(RUN_YEARS &gt; 2,(A1L548C7 + A1L548C16 + A1L548C25) / 3, 0)</f>
        <v>1872.9440000000002</v>
      </c>
      <c r="DV15" s="16" t="s">
        <v>3432</v>
      </c>
      <c r="DW15" s="18">
        <f>IF(A1L548C59 &lt;&gt; 0,A1L548C60 / A1L548C59,0)</f>
        <v>0.10648868975829323</v>
      </c>
      <c r="DX15" s="16" t="s">
        <v>3433</v>
      </c>
      <c r="DY15" s="18">
        <f>IF(A1L548C62 = 0,A1L556C62, A1L548C62)</f>
        <v>0.10648868975829323</v>
      </c>
      <c r="DZ15" s="16" t="s">
        <v>3434</v>
      </c>
      <c r="EA15" s="18">
        <f>IF(RUN_YEARS &gt; 3,(A1L548C1 + A1L548C10 + A1L548C19 + A1L548C28) / 4, 0)</f>
        <v>1594.8634999999999</v>
      </c>
      <c r="EB15" s="16" t="s">
        <v>3435</v>
      </c>
      <c r="EC15" s="18">
        <f>IF(RUN_YEARS &gt; 3,(A1L548C2 + A1L548C11 + A1L548C20 + A1L548C29) / 4, 0)</f>
        <v>34.871000000000002</v>
      </c>
      <c r="ED15" s="16" t="s">
        <v>3436</v>
      </c>
      <c r="EE15" s="18">
        <f>IF(RUN_YEARS &gt; 3,(A1L548C3 + A1L548C12 + A1L548C21 + A1L548C30) / 4, 0)</f>
        <v>282.39425</v>
      </c>
      <c r="EF15" s="16" t="s">
        <v>3437</v>
      </c>
      <c r="EG15" s="18">
        <f>IF(RUN_YEARS &gt; 3,(A1L548C4 + A1L548C13 + A1L548C22 + A1L548C31) / 4, 0)</f>
        <v>21.252000000000002</v>
      </c>
      <c r="EH15" s="16" t="s">
        <v>3438</v>
      </c>
      <c r="EI15" s="18">
        <f>IF(RUN_YEARS &gt; 3,(A1L548C5 + A1L548C14 + A1L548C23 + A1L548C32) / 4, 0)</f>
        <v>3506.9922500000002</v>
      </c>
      <c r="EJ15" s="16" t="s">
        <v>3439</v>
      </c>
      <c r="EK15" s="18">
        <f>IF(RUN_YEARS &gt; 3,(A1L548C6 + A1L548C15 + A1L548C24 + A1L548C33) / 4, 0)</f>
        <v>359.76925000000006</v>
      </c>
      <c r="EL15" s="16" t="s">
        <v>3440</v>
      </c>
      <c r="EM15" s="18">
        <f>IF(RUN_YEARS &gt; 3,(A1L548C7 + A1L548C16 + A1L548C25 + A1L548C34) / 4, 0)</f>
        <v>1933.38075</v>
      </c>
      <c r="EN15" s="16" t="s">
        <v>3441</v>
      </c>
      <c r="EO15" s="18">
        <f>IF(A1L548C68 &lt;&gt; 0,A1L548C69 / A1L548C68,0)</f>
        <v>0.10258626890321758</v>
      </c>
      <c r="EP15" s="16" t="s">
        <v>3442</v>
      </c>
      <c r="EQ15" s="18">
        <f>IF(A1L548C71 = 0,A1L556C71, A1L548C71)</f>
        <v>0.10258626890321758</v>
      </c>
      <c r="ER15" s="16" t="s">
        <v>3443</v>
      </c>
      <c r="ES15" s="18">
        <f>IF(RUN_YEARS &gt; 4,(A1L548C1 + A1L548C10 + A1L548C19 + A1L548C28 + A1L548C37) / 5, 0)</f>
        <v>1594.4171999999999</v>
      </c>
      <c r="ET15" s="16" t="s">
        <v>3444</v>
      </c>
      <c r="EU15" s="18">
        <f>IF(RUN_YEARS &gt; 4,(A1L548C2 + A1L548C11 + A1L548C20 + A1L548C29 + A1L548C38) / 5, 0)</f>
        <v>35.8718</v>
      </c>
      <c r="EV15" s="16" t="s">
        <v>3445</v>
      </c>
      <c r="EW15" s="18">
        <f>IF(RUN_YEARS &gt; 4,(A1L548C3 + A1L548C12 + A1L548C21 + A1L548C30 + A1L548C39) / 5, 0)</f>
        <v>264.7998</v>
      </c>
      <c r="EX15" s="16" t="s">
        <v>3446</v>
      </c>
      <c r="EY15" s="18">
        <f>IF(RUN_YEARS &gt; 4,(A1L548C4 + A1L548C13 + A1L548C22 + A1L548C31 + A1L548C40) / 5, 0)</f>
        <v>21.697000000000003</v>
      </c>
      <c r="EZ15" s="16" t="s">
        <v>3447</v>
      </c>
      <c r="FA15" s="18">
        <f>IF(RUN_YEARS &gt; 4,(A1L548C5 + A1L548C14 + A1L548C23 + A1L548C32 + A1L548C41) / 5, 0)</f>
        <v>3489.5060000000003</v>
      </c>
      <c r="FB15" s="16" t="s">
        <v>3448</v>
      </c>
      <c r="FC15" s="18">
        <f>IF(RUN_YEARS &gt; 4,(A1L548C6 + A1L548C15 + A1L548C24 + A1L548C33 + A1L548C42) / 5, 0)</f>
        <v>344.06560000000002</v>
      </c>
      <c r="FD15" s="16" t="s">
        <v>3449</v>
      </c>
      <c r="FE15" s="18">
        <f>IF(RUN_YEARS &gt; 4,(A1L548C7 + A1L548C16 + A1L548C25 + A1L548C34 + A1L548C43) / 5, 0)</f>
        <v>1916.7858000000001</v>
      </c>
      <c r="FF15" s="16" t="s">
        <v>3450</v>
      </c>
      <c r="FG15" s="18">
        <f>IF(A1L548C77 &lt;&gt; 0,A1L548C78 / A1L548C77,0)</f>
        <v>9.8600088379272019E-2</v>
      </c>
      <c r="FH15" s="16" t="s">
        <v>3451</v>
      </c>
      <c r="FI15" s="18">
        <f>IF(A1L548C80 = 0,A1L556C80, A1L548C80)</f>
        <v>9.8600088379272019E-2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13.861000000000001</v>
      </c>
      <c r="F16" s="16" t="s">
        <v>2959</v>
      </c>
      <c r="G16" s="6">
        <v>1.9259999999999999</v>
      </c>
      <c r="H16" s="16" t="s">
        <v>2959</v>
      </c>
      <c r="I16" s="6">
        <v>67.736999999999995</v>
      </c>
      <c r="J16" s="16" t="s">
        <v>2959</v>
      </c>
      <c r="K16" s="6">
        <v>1.663</v>
      </c>
      <c r="L16" s="16" t="s">
        <v>3452</v>
      </c>
      <c r="M16" s="1">
        <f>(A1L549C1 * 2 + A1L549C2 + A1L549C3)</f>
        <v>97.384999999999991</v>
      </c>
      <c r="N16" s="16" t="s">
        <v>3453</v>
      </c>
      <c r="O16" s="1">
        <f>(A1L549C4 * 2 + A1L549C2 + A1L549C3)</f>
        <v>72.98899999999999</v>
      </c>
      <c r="P16" s="16" t="s">
        <v>3454</v>
      </c>
      <c r="Q16" s="1">
        <f>(A1L549C1 + A1L549C2 + A1L549C3 + A1L549C4)</f>
        <v>85.186999999999998</v>
      </c>
      <c r="R16" s="16" t="s">
        <v>3455</v>
      </c>
      <c r="S16" s="18">
        <f>IF(A1L549C5 &lt;&gt; 0,A1L549C6 / A1L549C5,0)</f>
        <v>0.74948914103814757</v>
      </c>
      <c r="T16" s="16" t="s">
        <v>3456</v>
      </c>
      <c r="U16" s="18">
        <f>IF(A1L549C8 = 0,A1L556C8, A1L549C8)</f>
        <v>0.74948914103814757</v>
      </c>
      <c r="V16" s="16" t="s">
        <v>2965</v>
      </c>
      <c r="W16" s="6">
        <v>14.308</v>
      </c>
      <c r="X16" s="16" t="s">
        <v>2965</v>
      </c>
      <c r="Y16" s="6">
        <v>2.1440000000000001</v>
      </c>
      <c r="Z16" s="16" t="s">
        <v>2965</v>
      </c>
      <c r="AA16" s="6">
        <v>76.222999999999999</v>
      </c>
      <c r="AB16" s="16" t="s">
        <v>2965</v>
      </c>
      <c r="AC16" s="6">
        <v>1.4930000000000001</v>
      </c>
      <c r="AD16" s="16" t="s">
        <v>3457</v>
      </c>
      <c r="AE16" s="1">
        <f>(A1L549C10 * 2 + A1L549C11 + A1L549C12)</f>
        <v>106.983</v>
      </c>
      <c r="AF16" s="16" t="s">
        <v>3458</v>
      </c>
      <c r="AG16" s="1">
        <f>(A1L549C13 * 2 + A1L549C11 + A1L549C12)</f>
        <v>81.352999999999994</v>
      </c>
      <c r="AH16" s="16" t="s">
        <v>3459</v>
      </c>
      <c r="AI16" s="1">
        <f>(A1L549C10 + A1L549C11 + A1L549C12 + A1L549C13)</f>
        <v>94.167999999999992</v>
      </c>
      <c r="AJ16" s="16" t="s">
        <v>3460</v>
      </c>
      <c r="AK16" s="18">
        <f>IF(A1L549C14 &lt;&gt; 0,A1L549C15 / A1L549C14,0)</f>
        <v>0.76042922707346017</v>
      </c>
      <c r="AL16" s="16" t="s">
        <v>3461</v>
      </c>
      <c r="AM16" s="18">
        <f>IF(A1L549C17 = 0,A1L556C17, A1L549C17)</f>
        <v>0.76042922707346017</v>
      </c>
      <c r="AN16" s="16" t="s">
        <v>2971</v>
      </c>
      <c r="AO16" s="6">
        <v>18.282</v>
      </c>
      <c r="AP16" s="16" t="s">
        <v>2971</v>
      </c>
      <c r="AQ16" s="6">
        <v>2.4710000000000001</v>
      </c>
      <c r="AR16" s="16" t="s">
        <v>2971</v>
      </c>
      <c r="AS16" s="6">
        <v>33.445999999999998</v>
      </c>
      <c r="AT16" s="16" t="s">
        <v>2971</v>
      </c>
      <c r="AU16" s="6">
        <v>1.256</v>
      </c>
      <c r="AV16" s="16" t="s">
        <v>3462</v>
      </c>
      <c r="AW16" s="1">
        <f>(A1L549C19 * 2 + A1L549C20 + A1L549C21)</f>
        <v>72.480999999999995</v>
      </c>
      <c r="AX16" s="16" t="s">
        <v>3463</v>
      </c>
      <c r="AY16" s="1">
        <f>(A1L549C22 * 2 + A1L549C20 + A1L549C21)</f>
        <v>38.429000000000002</v>
      </c>
      <c r="AZ16" s="16" t="s">
        <v>3464</v>
      </c>
      <c r="BA16" s="1">
        <f>(A1L549C19 + A1L549C20 + A1L549C21 + A1L549C22)</f>
        <v>55.454999999999998</v>
      </c>
      <c r="BB16" s="16" t="s">
        <v>3465</v>
      </c>
      <c r="BC16" s="18">
        <f>IF(A1L549C23 &lt;&gt; 0,A1L549C24 / A1L549C23,0)</f>
        <v>0.53019411983830256</v>
      </c>
      <c r="BD16" s="16" t="s">
        <v>3466</v>
      </c>
      <c r="BE16" s="18">
        <f>IF(A1L549C26 = 0,A1L556C26, A1L549C26)</f>
        <v>0.53019411983830256</v>
      </c>
      <c r="BF16" s="16" t="s">
        <v>2977</v>
      </c>
      <c r="BG16" s="6">
        <v>16.16</v>
      </c>
      <c r="BH16" s="16" t="s">
        <v>2977</v>
      </c>
      <c r="BI16" s="6">
        <v>3.476</v>
      </c>
      <c r="BJ16" s="16" t="s">
        <v>2977</v>
      </c>
      <c r="BK16" s="6">
        <v>31.445</v>
      </c>
      <c r="BL16" s="16" t="s">
        <v>2977</v>
      </c>
      <c r="BM16" s="6">
        <v>1.3029999999999999</v>
      </c>
      <c r="BN16" s="16" t="s">
        <v>3467</v>
      </c>
      <c r="BO16" s="1">
        <f>(A1L549C28 * 2 + A1L549C29 + A1L549C30)</f>
        <v>67.241</v>
      </c>
      <c r="BP16" s="16" t="s">
        <v>3468</v>
      </c>
      <c r="BQ16" s="1">
        <f>(A1L549C31 * 2 + A1L549C29 + A1L549C30)</f>
        <v>37.527000000000001</v>
      </c>
      <c r="BR16" s="16" t="s">
        <v>3469</v>
      </c>
      <c r="BS16" s="1">
        <f>(A1L549C28 + A1L549C29 + A1L549C30 + A1L549C31)</f>
        <v>52.384</v>
      </c>
      <c r="BT16" s="16" t="s">
        <v>3470</v>
      </c>
      <c r="BU16" s="18">
        <f>IF(A1L549C32 &lt;&gt; 0,A1L549C33 / A1L549C32,0)</f>
        <v>0.55809699439330174</v>
      </c>
      <c r="BV16" s="16" t="s">
        <v>3471</v>
      </c>
      <c r="BW16" s="18">
        <f>IF(A1L549C35 = 0,A1L556C35, A1L549C35)</f>
        <v>0.55809699439330174</v>
      </c>
      <c r="BX16" s="16" t="s">
        <v>2983</v>
      </c>
      <c r="BY16" s="6">
        <v>12.054</v>
      </c>
      <c r="BZ16" s="16" t="s">
        <v>2983</v>
      </c>
      <c r="CA16" s="6">
        <v>3.335</v>
      </c>
      <c r="CB16" s="16" t="s">
        <v>2983</v>
      </c>
      <c r="CC16" s="6">
        <v>35.542000000000002</v>
      </c>
      <c r="CD16" s="16" t="s">
        <v>2983</v>
      </c>
      <c r="CE16" s="6">
        <v>0.97599999999999998</v>
      </c>
      <c r="CF16" s="16" t="s">
        <v>3472</v>
      </c>
      <c r="CG16" s="1">
        <f>(A1L549C37 * 2 + A1L549C38 + A1L549C39)</f>
        <v>62.984999999999999</v>
      </c>
      <c r="CH16" s="16" t="s">
        <v>3473</v>
      </c>
      <c r="CI16" s="1">
        <f>(A1L549C40 * 2 + A1L549C38 + A1L549C39)</f>
        <v>40.829000000000001</v>
      </c>
      <c r="CJ16" s="16" t="s">
        <v>3474</v>
      </c>
      <c r="CK16" s="1">
        <f>(A1L549C37 + A1L549C38 + A1L549C39 + A1L549C40)</f>
        <v>51.906999999999996</v>
      </c>
      <c r="CL16" s="16" t="s">
        <v>3475</v>
      </c>
      <c r="CM16" s="18">
        <f>IF(A1L549C41 &lt;&gt; 0,A1L549C42 / A1L549C41,0)</f>
        <v>0.64823370643804079</v>
      </c>
      <c r="CN16" s="16" t="s">
        <v>3476</v>
      </c>
      <c r="CO16" s="18">
        <f>IF(A1L549C44 = 0,A1L556C44, A1L549C44)</f>
        <v>0.64823370643804079</v>
      </c>
      <c r="CP16" s="16" t="s">
        <v>3477</v>
      </c>
      <c r="CQ16" s="18">
        <f>IF(RUN_YEARS &gt; 1,(A1L549C1 + A1L549C10) / 2, 0)</f>
        <v>14.0845</v>
      </c>
      <c r="CR16" s="16" t="s">
        <v>3478</v>
      </c>
      <c r="CS16" s="18">
        <f>IF(RUN_YEARS &gt; 1,(A1L549C2 + A1L549C11) / 2, 0)</f>
        <v>2.0350000000000001</v>
      </c>
      <c r="CT16" s="16" t="s">
        <v>3479</v>
      </c>
      <c r="CU16" s="18">
        <f>IF(RUN_YEARS &gt; 1,(A1L549C3 + A1L549C12) / 2, 0)</f>
        <v>71.97999999999999</v>
      </c>
      <c r="CV16" s="16" t="s">
        <v>3480</v>
      </c>
      <c r="CW16" s="18">
        <f>IF(RUN_YEARS &gt; 1,(A1L549C4 + A1L549C13) / 2, 0)</f>
        <v>1.5780000000000001</v>
      </c>
      <c r="CX16" s="16" t="s">
        <v>3481</v>
      </c>
      <c r="CY16" s="18">
        <f>IF(RUN_YEARS &gt; 1,(A1L549C5 + A1L549C14) / 2, 0)</f>
        <v>102.184</v>
      </c>
      <c r="CZ16" s="16" t="s">
        <v>3482</v>
      </c>
      <c r="DA16" s="18">
        <f>IF(RUN_YEARS &gt; 1,(A1L549C6 + A1L549C15) / 2, 0)</f>
        <v>77.170999999999992</v>
      </c>
      <c r="DB16" s="16" t="s">
        <v>3483</v>
      </c>
      <c r="DC16" s="18">
        <f>IF(RUN_YEARS &gt; 1,(A1L549C7 + A1L549C16) / 2, 0)</f>
        <v>89.677499999999995</v>
      </c>
      <c r="DD16" s="16" t="s">
        <v>3484</v>
      </c>
      <c r="DE16" s="18">
        <f>IF(A1L549C50 &lt;&gt; 0,A1L549C51 / A1L549C50,0)</f>
        <v>0.75521608079542779</v>
      </c>
      <c r="DF16" s="16" t="s">
        <v>3485</v>
      </c>
      <c r="DG16" s="18">
        <f>IF(A1L549C53 = 0,A1L556C53, A1L549C53)</f>
        <v>0.75521608079542779</v>
      </c>
      <c r="DH16" s="16" t="s">
        <v>3486</v>
      </c>
      <c r="DI16" s="18">
        <f>IF(RUN_YEARS &gt; 2,(A1L549C1 + A1L549C10 + A1L549C19) / 3, 0)</f>
        <v>15.483666666666666</v>
      </c>
      <c r="DJ16" s="16" t="s">
        <v>3487</v>
      </c>
      <c r="DK16" s="18">
        <f>IF(RUN_YEARS &gt; 2,(A1L549C2 + A1L549C11 + A1L549C20) / 3, 0)</f>
        <v>2.1803333333333335</v>
      </c>
      <c r="DL16" s="16" t="s">
        <v>3488</v>
      </c>
      <c r="DM16" s="18">
        <f>IF(RUN_YEARS &gt; 2,(A1L549C3 + A1L549C12 + A1L549C21) / 3, 0)</f>
        <v>59.135333333333328</v>
      </c>
      <c r="DN16" s="16" t="s">
        <v>3489</v>
      </c>
      <c r="DO16" s="18">
        <f>IF(RUN_YEARS &gt; 2,(A1L549C4 + A1L549C13 + A1L549C22) / 3, 0)</f>
        <v>1.4706666666666666</v>
      </c>
      <c r="DP16" s="16" t="s">
        <v>3490</v>
      </c>
      <c r="DQ16" s="18">
        <f>IF(RUN_YEARS &gt; 2,(A1L549C5 + A1L549C14 + A1L549C23) / 3, 0)</f>
        <v>92.283000000000001</v>
      </c>
      <c r="DR16" s="16" t="s">
        <v>3491</v>
      </c>
      <c r="DS16" s="18">
        <f>IF(RUN_YEARS &gt; 2,(A1L549C6 + A1L549C15 + A1L549C24) / 3, 0)</f>
        <v>64.256999999999991</v>
      </c>
      <c r="DT16" s="16" t="s">
        <v>3492</v>
      </c>
      <c r="DU16" s="18">
        <f>IF(RUN_YEARS &gt; 2,(A1L549C7 + A1L549C16 + A1L549C25) / 3, 0)</f>
        <v>78.27</v>
      </c>
      <c r="DV16" s="16" t="s">
        <v>3493</v>
      </c>
      <c r="DW16" s="18">
        <f>IF(A1L549C59 &lt;&gt; 0,A1L549C60 / A1L549C59,0)</f>
        <v>0.69630376125613591</v>
      </c>
      <c r="DX16" s="16" t="s">
        <v>3494</v>
      </c>
      <c r="DY16" s="18">
        <f>IF(A1L549C62 = 0,A1L556C62, A1L549C62)</f>
        <v>0.69630376125613591</v>
      </c>
      <c r="DZ16" s="16" t="s">
        <v>3495</v>
      </c>
      <c r="EA16" s="18">
        <f>IF(RUN_YEARS &gt; 3,(A1L549C1 + A1L549C10 + A1L549C19 + A1L549C28) / 4, 0)</f>
        <v>15.652750000000001</v>
      </c>
      <c r="EB16" s="16" t="s">
        <v>3496</v>
      </c>
      <c r="EC16" s="18">
        <f>IF(RUN_YEARS &gt; 3,(A1L549C2 + A1L549C11 + A1L549C20 + A1L549C29) / 4, 0)</f>
        <v>2.5042499999999999</v>
      </c>
      <c r="ED16" s="16" t="s">
        <v>3497</v>
      </c>
      <c r="EE16" s="18">
        <f>IF(RUN_YEARS &gt; 3,(A1L549C3 + A1L549C12 + A1L549C21 + A1L549C30) / 4, 0)</f>
        <v>52.212749999999993</v>
      </c>
      <c r="EF16" s="16" t="s">
        <v>3498</v>
      </c>
      <c r="EG16" s="18">
        <f>IF(RUN_YEARS &gt; 3,(A1L549C4 + A1L549C13 + A1L549C22 + A1L549C31) / 4, 0)</f>
        <v>1.42875</v>
      </c>
      <c r="EH16" s="16" t="s">
        <v>3499</v>
      </c>
      <c r="EI16" s="18">
        <f>IF(RUN_YEARS &gt; 3,(A1L549C5 + A1L549C14 + A1L549C23 + A1L549C32) / 4, 0)</f>
        <v>86.022499999999994</v>
      </c>
      <c r="EJ16" s="16" t="s">
        <v>3500</v>
      </c>
      <c r="EK16" s="18">
        <f>IF(RUN_YEARS &gt; 3,(A1L549C6 + A1L549C15 + A1L549C24 + A1L549C33) / 4, 0)</f>
        <v>57.5745</v>
      </c>
      <c r="EL16" s="16" t="s">
        <v>3501</v>
      </c>
      <c r="EM16" s="18">
        <f>IF(RUN_YEARS &gt; 3,(A1L549C7 + A1L549C16 + A1L549C25 + A1L549C34) / 4, 0)</f>
        <v>71.798500000000004</v>
      </c>
      <c r="EN16" s="16" t="s">
        <v>3502</v>
      </c>
      <c r="EO16" s="18">
        <f>IF(A1L549C68 &lt;&gt; 0,A1L549C69 / A1L549C68,0)</f>
        <v>0.66929582376703778</v>
      </c>
      <c r="EP16" s="16" t="s">
        <v>3503</v>
      </c>
      <c r="EQ16" s="18">
        <f>IF(A1L549C71 = 0,A1L556C71, A1L549C71)</f>
        <v>0.66929582376703778</v>
      </c>
      <c r="ER16" s="16" t="s">
        <v>3504</v>
      </c>
      <c r="ES16" s="18">
        <f>IF(RUN_YEARS &gt; 4,(A1L549C1 + A1L549C10 + A1L549C19 + A1L549C28 + A1L549C37) / 5, 0)</f>
        <v>14.933000000000002</v>
      </c>
      <c r="ET16" s="16" t="s">
        <v>3505</v>
      </c>
      <c r="EU16" s="18">
        <f>IF(RUN_YEARS &gt; 4,(A1L549C2 + A1L549C11 + A1L549C20 + A1L549C29 + A1L549C38) / 5, 0)</f>
        <v>2.6703999999999999</v>
      </c>
      <c r="EV16" s="16" t="s">
        <v>3506</v>
      </c>
      <c r="EW16" s="18">
        <f>IF(RUN_YEARS &gt; 4,(A1L549C3 + A1L549C12 + A1L549C21 + A1L549C30 + A1L549C39) / 5, 0)</f>
        <v>48.878599999999992</v>
      </c>
      <c r="EX16" s="16" t="s">
        <v>3507</v>
      </c>
      <c r="EY16" s="18">
        <f>IF(RUN_YEARS &gt; 4,(A1L549C4 + A1L549C13 + A1L549C22 + A1L549C31 + A1L549C40) / 5, 0)</f>
        <v>1.3382000000000001</v>
      </c>
      <c r="EZ16" s="16" t="s">
        <v>3508</v>
      </c>
      <c r="FA16" s="18">
        <f>IF(RUN_YEARS &gt; 4,(A1L549C5 + A1L549C14 + A1L549C23 + A1L549C32 + A1L549C41) / 5, 0)</f>
        <v>81.414999999999992</v>
      </c>
      <c r="FB16" s="16" t="s">
        <v>3509</v>
      </c>
      <c r="FC16" s="18">
        <f>IF(RUN_YEARS &gt; 4,(A1L549C6 + A1L549C15 + A1L549C24 + A1L549C33 + A1L549C42) / 5, 0)</f>
        <v>54.2254</v>
      </c>
      <c r="FD16" s="16" t="s">
        <v>3510</v>
      </c>
      <c r="FE16" s="18">
        <f>IF(RUN_YEARS &gt; 4,(A1L549C7 + A1L549C16 + A1L549C25 + A1L549C34 + A1L549C43) / 5, 0)</f>
        <v>67.8202</v>
      </c>
      <c r="FF16" s="16" t="s">
        <v>3511</v>
      </c>
      <c r="FG16" s="18">
        <f>IF(A1L549C77 &lt;&gt; 0,A1L549C78 / A1L549C77,0)</f>
        <v>0.66603697107412652</v>
      </c>
      <c r="FH16" s="16" t="s">
        <v>3512</v>
      </c>
      <c r="FI16" s="18">
        <f>IF(A1L549C80 = 0,A1L556C80, A1L549C80)</f>
        <v>0.66603697107412652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4.7969999999999997</v>
      </c>
      <c r="F17" s="16" t="s">
        <v>2959</v>
      </c>
      <c r="G17" s="6">
        <v>1.9950000000000001</v>
      </c>
      <c r="H17" s="16" t="s">
        <v>2959</v>
      </c>
      <c r="I17" s="6">
        <v>17.844000000000001</v>
      </c>
      <c r="J17" s="16" t="s">
        <v>2959</v>
      </c>
      <c r="K17" s="6">
        <v>0.74</v>
      </c>
      <c r="L17" s="16" t="s">
        <v>3513</v>
      </c>
      <c r="M17" s="1">
        <f>(A1L550C1 * 2 + A1L550C2 + A1L550C3)</f>
        <v>29.433</v>
      </c>
      <c r="N17" s="16" t="s">
        <v>3514</v>
      </c>
      <c r="O17" s="1">
        <f>(A1L550C4 * 2 + A1L550C2 + A1L550C3)</f>
        <v>21.319000000000003</v>
      </c>
      <c r="P17" s="16" t="s">
        <v>3515</v>
      </c>
      <c r="Q17" s="1">
        <f>(A1L550C1 + A1L550C2 + A1L550C3 + A1L550C4)</f>
        <v>25.376000000000001</v>
      </c>
      <c r="R17" s="16" t="s">
        <v>3516</v>
      </c>
      <c r="S17" s="18">
        <f>IF(A1L550C5 &lt;&gt; 0,A1L550C6 / A1L550C5,0)</f>
        <v>0.72432303876601101</v>
      </c>
      <c r="T17" s="16" t="s">
        <v>3517</v>
      </c>
      <c r="U17" s="18">
        <f>IF(A1L550C8 = 0,A1L556C8, A1L550C8)</f>
        <v>0.72432303876601101</v>
      </c>
      <c r="V17" s="16" t="s">
        <v>2965</v>
      </c>
      <c r="W17" s="6">
        <v>4.9649999999999999</v>
      </c>
      <c r="X17" s="16" t="s">
        <v>2965</v>
      </c>
      <c r="Y17" s="6">
        <v>2.0979999999999999</v>
      </c>
      <c r="Z17" s="16" t="s">
        <v>2965</v>
      </c>
      <c r="AA17" s="6">
        <v>19.881</v>
      </c>
      <c r="AB17" s="16" t="s">
        <v>2965</v>
      </c>
      <c r="AC17" s="6">
        <v>0.77700000000000002</v>
      </c>
      <c r="AD17" s="16" t="s">
        <v>3518</v>
      </c>
      <c r="AE17" s="1">
        <f>(A1L550C10 * 2 + A1L550C11 + A1L550C12)</f>
        <v>31.908999999999999</v>
      </c>
      <c r="AF17" s="16" t="s">
        <v>3519</v>
      </c>
      <c r="AG17" s="1">
        <f>(A1L550C13 * 2 + A1L550C11 + A1L550C12)</f>
        <v>23.533000000000001</v>
      </c>
      <c r="AH17" s="16" t="s">
        <v>3520</v>
      </c>
      <c r="AI17" s="1">
        <f>(A1L550C10 + A1L550C11 + A1L550C12 + A1L550C13)</f>
        <v>27.721</v>
      </c>
      <c r="AJ17" s="16" t="s">
        <v>3521</v>
      </c>
      <c r="AK17" s="18">
        <f>IF(A1L550C14 &lt;&gt; 0,A1L550C15 / A1L550C14,0)</f>
        <v>0.73750352565107025</v>
      </c>
      <c r="AL17" s="16" t="s">
        <v>3522</v>
      </c>
      <c r="AM17" s="18">
        <f>IF(A1L550C17 = 0,A1L556C17, A1L550C17)</f>
        <v>0.73750352565107025</v>
      </c>
      <c r="AN17" s="16" t="s">
        <v>2971</v>
      </c>
      <c r="AO17" s="6">
        <v>7.8179999999999996</v>
      </c>
      <c r="AP17" s="16" t="s">
        <v>2971</v>
      </c>
      <c r="AQ17" s="6">
        <v>1.478</v>
      </c>
      <c r="AR17" s="16" t="s">
        <v>2971</v>
      </c>
      <c r="AS17" s="6">
        <v>12.541</v>
      </c>
      <c r="AT17" s="16" t="s">
        <v>2971</v>
      </c>
      <c r="AU17" s="6">
        <v>0.88400000000000001</v>
      </c>
      <c r="AV17" s="16" t="s">
        <v>3523</v>
      </c>
      <c r="AW17" s="1">
        <f>(A1L550C19 * 2 + A1L550C20 + A1L550C21)</f>
        <v>29.655000000000001</v>
      </c>
      <c r="AX17" s="16" t="s">
        <v>3524</v>
      </c>
      <c r="AY17" s="1">
        <f>(A1L550C22 * 2 + A1L550C20 + A1L550C21)</f>
        <v>15.787000000000001</v>
      </c>
      <c r="AZ17" s="16" t="s">
        <v>3525</v>
      </c>
      <c r="BA17" s="1">
        <f>(A1L550C19 + A1L550C20 + A1L550C21 + A1L550C22)</f>
        <v>22.721</v>
      </c>
      <c r="BB17" s="16" t="s">
        <v>3526</v>
      </c>
      <c r="BC17" s="18">
        <f>IF(A1L550C23 &lt;&gt; 0,A1L550C24 / A1L550C23,0)</f>
        <v>0.53235542067105046</v>
      </c>
      <c r="BD17" s="16" t="s">
        <v>3527</v>
      </c>
      <c r="BE17" s="18">
        <f>IF(A1L550C26 = 0,A1L556C26, A1L550C26)</f>
        <v>0.53235542067105046</v>
      </c>
      <c r="BF17" s="16" t="s">
        <v>2977</v>
      </c>
      <c r="BG17" s="6">
        <v>4.306</v>
      </c>
      <c r="BH17" s="16" t="s">
        <v>2977</v>
      </c>
      <c r="BI17" s="6">
        <v>1.8919999999999999</v>
      </c>
      <c r="BJ17" s="16" t="s">
        <v>2977</v>
      </c>
      <c r="BK17" s="6">
        <v>16.297000000000001</v>
      </c>
      <c r="BL17" s="16" t="s">
        <v>2977</v>
      </c>
      <c r="BM17" s="6">
        <v>1.004</v>
      </c>
      <c r="BN17" s="16" t="s">
        <v>3528</v>
      </c>
      <c r="BO17" s="1">
        <f>(A1L550C28 * 2 + A1L550C29 + A1L550C30)</f>
        <v>26.801000000000002</v>
      </c>
      <c r="BP17" s="16" t="s">
        <v>3529</v>
      </c>
      <c r="BQ17" s="1">
        <f>(A1L550C31 * 2 + A1L550C29 + A1L550C30)</f>
        <v>20.196999999999999</v>
      </c>
      <c r="BR17" s="16" t="s">
        <v>3530</v>
      </c>
      <c r="BS17" s="1">
        <f>(A1L550C28 + A1L550C29 + A1L550C30 + A1L550C31)</f>
        <v>23.499000000000002</v>
      </c>
      <c r="BT17" s="16" t="s">
        <v>3531</v>
      </c>
      <c r="BU17" s="18">
        <f>IF(A1L550C32 &lt;&gt; 0,A1L550C33 / A1L550C32,0)</f>
        <v>0.75359128390731678</v>
      </c>
      <c r="BV17" s="16" t="s">
        <v>3532</v>
      </c>
      <c r="BW17" s="18">
        <f>IF(A1L550C35 = 0,A1L556C35, A1L550C35)</f>
        <v>0.75359128390731678</v>
      </c>
      <c r="BX17" s="16" t="s">
        <v>2983</v>
      </c>
      <c r="BY17" s="6">
        <v>2.3479999999999999</v>
      </c>
      <c r="BZ17" s="16" t="s">
        <v>2983</v>
      </c>
      <c r="CA17" s="6">
        <v>2.0699999999999998</v>
      </c>
      <c r="CB17" s="16" t="s">
        <v>2983</v>
      </c>
      <c r="CC17" s="6">
        <v>25.169</v>
      </c>
      <c r="CD17" s="16" t="s">
        <v>2983</v>
      </c>
      <c r="CE17" s="6">
        <v>0.99</v>
      </c>
      <c r="CF17" s="16" t="s">
        <v>3533</v>
      </c>
      <c r="CG17" s="1">
        <f>(A1L550C37 * 2 + A1L550C38 + A1L550C39)</f>
        <v>31.935000000000002</v>
      </c>
      <c r="CH17" s="16" t="s">
        <v>3534</v>
      </c>
      <c r="CI17" s="1">
        <f>(A1L550C40 * 2 + A1L550C38 + A1L550C39)</f>
        <v>29.219000000000001</v>
      </c>
      <c r="CJ17" s="16" t="s">
        <v>3535</v>
      </c>
      <c r="CK17" s="1">
        <f>(A1L550C37 + A1L550C38 + A1L550C39 + A1L550C40)</f>
        <v>30.576999999999998</v>
      </c>
      <c r="CL17" s="16" t="s">
        <v>3536</v>
      </c>
      <c r="CM17" s="18">
        <f>IF(A1L550C41 &lt;&gt; 0,A1L550C42 / A1L550C41,0)</f>
        <v>0.91495224675121334</v>
      </c>
      <c r="CN17" s="16" t="s">
        <v>3537</v>
      </c>
      <c r="CO17" s="18">
        <f>IF(A1L550C44 = 0,A1L556C44, A1L550C44)</f>
        <v>0.91495224675121334</v>
      </c>
      <c r="CP17" s="16" t="s">
        <v>3538</v>
      </c>
      <c r="CQ17" s="18">
        <f>IF(RUN_YEARS &gt; 1,(A1L550C1 + A1L550C10) / 2, 0)</f>
        <v>4.8810000000000002</v>
      </c>
      <c r="CR17" s="16" t="s">
        <v>3539</v>
      </c>
      <c r="CS17" s="18">
        <f>IF(RUN_YEARS &gt; 1,(A1L550C2 + A1L550C11) / 2, 0)</f>
        <v>2.0465</v>
      </c>
      <c r="CT17" s="16" t="s">
        <v>3540</v>
      </c>
      <c r="CU17" s="18">
        <f>IF(RUN_YEARS &gt; 1,(A1L550C3 + A1L550C12) / 2, 0)</f>
        <v>18.862500000000001</v>
      </c>
      <c r="CV17" s="16" t="s">
        <v>3541</v>
      </c>
      <c r="CW17" s="18">
        <f>IF(RUN_YEARS &gt; 1,(A1L550C4 + A1L550C13) / 2, 0)</f>
        <v>0.75849999999999995</v>
      </c>
      <c r="CX17" s="16" t="s">
        <v>3542</v>
      </c>
      <c r="CY17" s="18">
        <f>IF(RUN_YEARS &gt; 1,(A1L550C5 + A1L550C14) / 2, 0)</f>
        <v>30.670999999999999</v>
      </c>
      <c r="CZ17" s="16" t="s">
        <v>3543</v>
      </c>
      <c r="DA17" s="18">
        <f>IF(RUN_YEARS &gt; 1,(A1L550C6 + A1L550C15) / 2, 0)</f>
        <v>22.426000000000002</v>
      </c>
      <c r="DB17" s="16" t="s">
        <v>3544</v>
      </c>
      <c r="DC17" s="18">
        <f>IF(RUN_YEARS &gt; 1,(A1L550C7 + A1L550C16) / 2, 0)</f>
        <v>26.548500000000001</v>
      </c>
      <c r="DD17" s="16" t="s">
        <v>3545</v>
      </c>
      <c r="DE17" s="18">
        <f>IF(A1L550C50 &lt;&gt; 0,A1L550C51 / A1L550C50,0)</f>
        <v>0.73117928988295144</v>
      </c>
      <c r="DF17" s="16" t="s">
        <v>3546</v>
      </c>
      <c r="DG17" s="18">
        <f>IF(A1L550C53 = 0,A1L556C53, A1L550C53)</f>
        <v>0.73117928988295144</v>
      </c>
      <c r="DH17" s="16" t="s">
        <v>3547</v>
      </c>
      <c r="DI17" s="18">
        <f>IF(RUN_YEARS &gt; 2,(A1L550C1 + A1L550C10 + A1L550C19) / 3, 0)</f>
        <v>5.8599999999999994</v>
      </c>
      <c r="DJ17" s="16" t="s">
        <v>3548</v>
      </c>
      <c r="DK17" s="18">
        <f>IF(RUN_YEARS &gt; 2,(A1L550C2 + A1L550C11 + A1L550C20) / 3, 0)</f>
        <v>1.857</v>
      </c>
      <c r="DL17" s="16" t="s">
        <v>3549</v>
      </c>
      <c r="DM17" s="18">
        <f>IF(RUN_YEARS &gt; 2,(A1L550C3 + A1L550C12 + A1L550C21) / 3, 0)</f>
        <v>16.755333333333336</v>
      </c>
      <c r="DN17" s="16" t="s">
        <v>3550</v>
      </c>
      <c r="DO17" s="18">
        <f>IF(RUN_YEARS &gt; 2,(A1L550C4 + A1L550C13 + A1L550C22) / 3, 0)</f>
        <v>0.80033333333333323</v>
      </c>
      <c r="DP17" s="16" t="s">
        <v>3551</v>
      </c>
      <c r="DQ17" s="18">
        <f>IF(RUN_YEARS &gt; 2,(A1L550C5 + A1L550C14 + A1L550C23) / 3, 0)</f>
        <v>30.332333333333334</v>
      </c>
      <c r="DR17" s="16" t="s">
        <v>3552</v>
      </c>
      <c r="DS17" s="18">
        <f>IF(RUN_YEARS &gt; 2,(A1L550C6 + A1L550C15 + A1L550C24) / 3, 0)</f>
        <v>20.213000000000001</v>
      </c>
      <c r="DT17" s="16" t="s">
        <v>3553</v>
      </c>
      <c r="DU17" s="18">
        <f>IF(RUN_YEARS &gt; 2,(A1L550C7 + A1L550C16 + A1L550C25) / 3, 0)</f>
        <v>25.272666666666666</v>
      </c>
      <c r="DV17" s="16" t="s">
        <v>3554</v>
      </c>
      <c r="DW17" s="18">
        <f>IF(A1L550C59 &lt;&gt; 0,A1L550C60 / A1L550C59,0)</f>
        <v>0.66638460608591488</v>
      </c>
      <c r="DX17" s="16" t="s">
        <v>3555</v>
      </c>
      <c r="DY17" s="18">
        <f>IF(A1L550C62 = 0,A1L556C62, A1L550C62)</f>
        <v>0.66638460608591488</v>
      </c>
      <c r="DZ17" s="16" t="s">
        <v>3556</v>
      </c>
      <c r="EA17" s="18">
        <f>IF(RUN_YEARS &gt; 3,(A1L550C1 + A1L550C10 + A1L550C19 + A1L550C28) / 4, 0)</f>
        <v>5.4714999999999998</v>
      </c>
      <c r="EB17" s="16" t="s">
        <v>3557</v>
      </c>
      <c r="EC17" s="18">
        <f>IF(RUN_YEARS &gt; 3,(A1L550C2 + A1L550C11 + A1L550C20 + A1L550C29) / 4, 0)</f>
        <v>1.8657499999999998</v>
      </c>
      <c r="ED17" s="16" t="s">
        <v>3558</v>
      </c>
      <c r="EE17" s="18">
        <f>IF(RUN_YEARS &gt; 3,(A1L550C3 + A1L550C12 + A1L550C21 + A1L550C30) / 4, 0)</f>
        <v>16.640750000000001</v>
      </c>
      <c r="EF17" s="16" t="s">
        <v>3559</v>
      </c>
      <c r="EG17" s="18">
        <f>IF(RUN_YEARS &gt; 3,(A1L550C4 + A1L550C13 + A1L550C22 + A1L550C31) / 4, 0)</f>
        <v>0.85124999999999995</v>
      </c>
      <c r="EH17" s="16" t="s">
        <v>3560</v>
      </c>
      <c r="EI17" s="18">
        <f>IF(RUN_YEARS &gt; 3,(A1L550C5 + A1L550C14 + A1L550C23 + A1L550C32) / 4, 0)</f>
        <v>29.4495</v>
      </c>
      <c r="EJ17" s="16" t="s">
        <v>3561</v>
      </c>
      <c r="EK17" s="18">
        <f>IF(RUN_YEARS &gt; 3,(A1L550C6 + A1L550C15 + A1L550C24 + A1L550C33) / 4, 0)</f>
        <v>20.209</v>
      </c>
      <c r="EL17" s="16" t="s">
        <v>3562</v>
      </c>
      <c r="EM17" s="18">
        <f>IF(RUN_YEARS &gt; 3,(A1L550C7 + A1L550C16 + A1L550C25 + A1L550C34) / 4, 0)</f>
        <v>24.829250000000002</v>
      </c>
      <c r="EN17" s="16" t="s">
        <v>3563</v>
      </c>
      <c r="EO17" s="18">
        <f>IF(A1L550C68 &lt;&gt; 0,A1L550C69 / A1L550C68,0)</f>
        <v>0.68622557259036654</v>
      </c>
      <c r="EP17" s="16" t="s">
        <v>3564</v>
      </c>
      <c r="EQ17" s="18">
        <f>IF(A1L550C71 = 0,A1L556C71, A1L550C71)</f>
        <v>0.68622557259036654</v>
      </c>
      <c r="ER17" s="16" t="s">
        <v>3565</v>
      </c>
      <c r="ES17" s="18">
        <f>IF(RUN_YEARS &gt; 4,(A1L550C1 + A1L550C10 + A1L550C19 + A1L550C28 + A1L550C37) / 5, 0)</f>
        <v>4.8468</v>
      </c>
      <c r="ET17" s="16" t="s">
        <v>3566</v>
      </c>
      <c r="EU17" s="18">
        <f>IF(RUN_YEARS &gt; 4,(A1L550C2 + A1L550C11 + A1L550C20 + A1L550C29 + A1L550C38) / 5, 0)</f>
        <v>1.9065999999999999</v>
      </c>
      <c r="EV17" s="16" t="s">
        <v>3567</v>
      </c>
      <c r="EW17" s="18">
        <f>IF(RUN_YEARS &gt; 4,(A1L550C3 + A1L550C12 + A1L550C21 + A1L550C30 + A1L550C39) / 5, 0)</f>
        <v>18.346399999999999</v>
      </c>
      <c r="EX17" s="16" t="s">
        <v>3568</v>
      </c>
      <c r="EY17" s="18">
        <f>IF(RUN_YEARS &gt; 4,(A1L550C4 + A1L550C13 + A1L550C22 + A1L550C31 + A1L550C40) / 5, 0)</f>
        <v>0.87899999999999989</v>
      </c>
      <c r="EZ17" s="16" t="s">
        <v>3569</v>
      </c>
      <c r="FA17" s="18">
        <f>IF(RUN_YEARS &gt; 4,(A1L550C5 + A1L550C14 + A1L550C23 + A1L550C32 + A1L550C41) / 5, 0)</f>
        <v>29.9466</v>
      </c>
      <c r="FB17" s="16" t="s">
        <v>3570</v>
      </c>
      <c r="FC17" s="18">
        <f>IF(RUN_YEARS &gt; 4,(A1L550C6 + A1L550C15 + A1L550C24 + A1L550C33 + A1L550C42) / 5, 0)</f>
        <v>22.011000000000003</v>
      </c>
      <c r="FD17" s="16" t="s">
        <v>3571</v>
      </c>
      <c r="FE17" s="18">
        <f>IF(RUN_YEARS &gt; 4,(A1L550C7 + A1L550C16 + A1L550C25 + A1L550C34 + A1L550C43) / 5, 0)</f>
        <v>25.9788</v>
      </c>
      <c r="FF17" s="16" t="s">
        <v>3572</v>
      </c>
      <c r="FG17" s="18">
        <f>IF(A1L550C77 &lt;&gt; 0,A1L550C78 / A1L550C77,0)</f>
        <v>0.73500831480034468</v>
      </c>
      <c r="FH17" s="16" t="s">
        <v>3573</v>
      </c>
      <c r="FI17" s="18">
        <f>IF(A1L550C80 = 0,A1L556C80, A1L550C80)</f>
        <v>0.73500831480034468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4509.2539999999999</v>
      </c>
      <c r="F18" s="16" t="s">
        <v>2959</v>
      </c>
      <c r="G18" s="6">
        <v>516.92999999999995</v>
      </c>
      <c r="H18" s="16" t="s">
        <v>2959</v>
      </c>
      <c r="I18" s="6">
        <v>1179.8050000000001</v>
      </c>
      <c r="J18" s="16" t="s">
        <v>2959</v>
      </c>
      <c r="K18" s="6">
        <v>20.012</v>
      </c>
      <c r="L18" s="16" t="s">
        <v>3574</v>
      </c>
      <c r="M18" s="1">
        <f>(A1L551C1 * 2 + A1L551C2 + A1L551C3)</f>
        <v>10715.243</v>
      </c>
      <c r="N18" s="16" t="s">
        <v>3575</v>
      </c>
      <c r="O18" s="1">
        <f>(A1L551C4 * 2 + A1L551C2 + A1L551C3)</f>
        <v>1736.759</v>
      </c>
      <c r="P18" s="16" t="s">
        <v>3576</v>
      </c>
      <c r="Q18" s="1">
        <f>(A1L551C1 + A1L551C2 + A1L551C3 + A1L551C4)</f>
        <v>6226.0010000000002</v>
      </c>
      <c r="R18" s="16" t="s">
        <v>3577</v>
      </c>
      <c r="S18" s="18">
        <f>IF(A1L551C5 &lt;&gt; 0,A1L551C6 / A1L551C5,0)</f>
        <v>0.16208302508865174</v>
      </c>
      <c r="T18" s="16" t="s">
        <v>3578</v>
      </c>
      <c r="U18" s="18">
        <f>IF(A1L551C8 = 0,A1L556C8, A1L551C8)</f>
        <v>0.16208302508865174</v>
      </c>
      <c r="V18" s="16" t="s">
        <v>2965</v>
      </c>
      <c r="W18" s="6">
        <v>4328.5410000000002</v>
      </c>
      <c r="X18" s="16" t="s">
        <v>2965</v>
      </c>
      <c r="Y18" s="6">
        <v>450.98099999999999</v>
      </c>
      <c r="Z18" s="16" t="s">
        <v>2965</v>
      </c>
      <c r="AA18" s="6">
        <v>1104.9749999999999</v>
      </c>
      <c r="AB18" s="16" t="s">
        <v>2965</v>
      </c>
      <c r="AC18" s="6">
        <v>17.404</v>
      </c>
      <c r="AD18" s="16" t="s">
        <v>3579</v>
      </c>
      <c r="AE18" s="1">
        <f>(A1L551C10 * 2 + A1L551C11 + A1L551C12)</f>
        <v>10213.038</v>
      </c>
      <c r="AF18" s="16" t="s">
        <v>3580</v>
      </c>
      <c r="AG18" s="1">
        <f>(A1L551C13 * 2 + A1L551C11 + A1L551C12)</f>
        <v>1590.7639999999999</v>
      </c>
      <c r="AH18" s="16" t="s">
        <v>3581</v>
      </c>
      <c r="AI18" s="1">
        <f>(A1L551C10 + A1L551C11 + A1L551C12 + A1L551C13)</f>
        <v>5901.9009999999998</v>
      </c>
      <c r="AJ18" s="16" t="s">
        <v>3582</v>
      </c>
      <c r="AK18" s="18">
        <f>IF(A1L551C14 &lt;&gt; 0,A1L551C15 / A1L551C14,0)</f>
        <v>0.1557581593253643</v>
      </c>
      <c r="AL18" s="16" t="s">
        <v>3583</v>
      </c>
      <c r="AM18" s="18">
        <f>IF(A1L551C17 = 0,A1L556C17, A1L551C17)</f>
        <v>0.1557581593253643</v>
      </c>
      <c r="AN18" s="16" t="s">
        <v>2971</v>
      </c>
      <c r="AO18" s="6">
        <v>4790.0020000000004</v>
      </c>
      <c r="AP18" s="16" t="s">
        <v>2971</v>
      </c>
      <c r="AQ18" s="6">
        <v>413.29899999999998</v>
      </c>
      <c r="AR18" s="16" t="s">
        <v>2971</v>
      </c>
      <c r="AS18" s="6">
        <v>653.31700000000001</v>
      </c>
      <c r="AT18" s="16" t="s">
        <v>2971</v>
      </c>
      <c r="AU18" s="6">
        <v>7.5289999999999999</v>
      </c>
      <c r="AV18" s="16" t="s">
        <v>3584</v>
      </c>
      <c r="AW18" s="1">
        <f>(A1L551C19 * 2 + A1L551C20 + A1L551C21)</f>
        <v>10646.619999999999</v>
      </c>
      <c r="AX18" s="16" t="s">
        <v>3585</v>
      </c>
      <c r="AY18" s="1">
        <f>(A1L551C22 * 2 + A1L551C20 + A1L551C21)</f>
        <v>1081.674</v>
      </c>
      <c r="AZ18" s="16" t="s">
        <v>3586</v>
      </c>
      <c r="BA18" s="1">
        <f>(A1L551C19 + A1L551C20 + A1L551C21 + A1L551C22)</f>
        <v>5864.1470000000008</v>
      </c>
      <c r="BB18" s="16" t="s">
        <v>3587</v>
      </c>
      <c r="BC18" s="18">
        <f>IF(A1L551C23 &lt;&gt; 0,A1L551C24 / A1L551C23,0)</f>
        <v>0.10159787801198879</v>
      </c>
      <c r="BD18" s="16" t="s">
        <v>3588</v>
      </c>
      <c r="BE18" s="18">
        <f>IF(A1L551C26 = 0,A1L556C26, A1L551C26)</f>
        <v>0.10159787801198879</v>
      </c>
      <c r="BF18" s="16" t="s">
        <v>2977</v>
      </c>
      <c r="BG18" s="6">
        <v>4548.107</v>
      </c>
      <c r="BH18" s="16" t="s">
        <v>2977</v>
      </c>
      <c r="BI18" s="6">
        <v>358.17399999999998</v>
      </c>
      <c r="BJ18" s="16" t="s">
        <v>2977</v>
      </c>
      <c r="BK18" s="6">
        <v>598.80499999999995</v>
      </c>
      <c r="BL18" s="16" t="s">
        <v>2977</v>
      </c>
      <c r="BM18" s="6">
        <v>5.9450000000000003</v>
      </c>
      <c r="BN18" s="16" t="s">
        <v>3589</v>
      </c>
      <c r="BO18" s="1">
        <f>(A1L551C28 * 2 + A1L551C29 + A1L551C30)</f>
        <v>10053.192999999999</v>
      </c>
      <c r="BP18" s="16" t="s">
        <v>3590</v>
      </c>
      <c r="BQ18" s="1">
        <f>(A1L551C31 * 2 + A1L551C29 + A1L551C30)</f>
        <v>968.86899999999991</v>
      </c>
      <c r="BR18" s="16" t="s">
        <v>3591</v>
      </c>
      <c r="BS18" s="1">
        <f>(A1L551C28 + A1L551C29 + A1L551C30 + A1L551C31)</f>
        <v>5511.0309999999999</v>
      </c>
      <c r="BT18" s="16" t="s">
        <v>3592</v>
      </c>
      <c r="BU18" s="18">
        <f>IF(A1L551C32 &lt;&gt; 0,A1L551C33 / A1L551C32,0)</f>
        <v>9.6374256417836604E-2</v>
      </c>
      <c r="BV18" s="16" t="s">
        <v>3593</v>
      </c>
      <c r="BW18" s="18">
        <f>IF(A1L551C35 = 0,A1L556C35, A1L551C35)</f>
        <v>9.6374256417836604E-2</v>
      </c>
      <c r="BX18" s="16" t="s">
        <v>2983</v>
      </c>
      <c r="BY18" s="6">
        <v>3971.9749999999999</v>
      </c>
      <c r="BZ18" s="16" t="s">
        <v>2983</v>
      </c>
      <c r="CA18" s="6">
        <v>246.262</v>
      </c>
      <c r="CB18" s="16" t="s">
        <v>2983</v>
      </c>
      <c r="CC18" s="6">
        <v>444.46199999999999</v>
      </c>
      <c r="CD18" s="16" t="s">
        <v>2983</v>
      </c>
      <c r="CE18" s="6">
        <v>8.5190000000000001</v>
      </c>
      <c r="CF18" s="16" t="s">
        <v>3594</v>
      </c>
      <c r="CG18" s="1">
        <f>(A1L551C37 * 2 + A1L551C38 + A1L551C39)</f>
        <v>8634.6739999999991</v>
      </c>
      <c r="CH18" s="16" t="s">
        <v>3595</v>
      </c>
      <c r="CI18" s="1">
        <f>(A1L551C40 * 2 + A1L551C38 + A1L551C39)</f>
        <v>707.76199999999994</v>
      </c>
      <c r="CJ18" s="16" t="s">
        <v>3596</v>
      </c>
      <c r="CK18" s="1">
        <f>(A1L551C37 + A1L551C38 + A1L551C39 + A1L551C40)</f>
        <v>4671.2180000000008</v>
      </c>
      <c r="CL18" s="16" t="s">
        <v>3597</v>
      </c>
      <c r="CM18" s="18">
        <f>IF(A1L551C41 &lt;&gt; 0,A1L551C42 / A1L551C41,0)</f>
        <v>8.1967425753421613E-2</v>
      </c>
      <c r="CN18" s="16" t="s">
        <v>3598</v>
      </c>
      <c r="CO18" s="18">
        <f>IF(A1L551C44 = 0,A1L556C44, A1L551C44)</f>
        <v>8.1967425753421613E-2</v>
      </c>
      <c r="CP18" s="16" t="s">
        <v>3599</v>
      </c>
      <c r="CQ18" s="18">
        <f>IF(RUN_YEARS &gt; 1,(A1L551C1 + A1L551C10) / 2, 0)</f>
        <v>4418.8975</v>
      </c>
      <c r="CR18" s="16" t="s">
        <v>3600</v>
      </c>
      <c r="CS18" s="18">
        <f>IF(RUN_YEARS &gt; 1,(A1L551C2 + A1L551C11) / 2, 0)</f>
        <v>483.95549999999997</v>
      </c>
      <c r="CT18" s="16" t="s">
        <v>3601</v>
      </c>
      <c r="CU18" s="18">
        <f>IF(RUN_YEARS &gt; 1,(A1L551C3 + A1L551C12) / 2, 0)</f>
        <v>1142.3899999999999</v>
      </c>
      <c r="CV18" s="16" t="s">
        <v>3602</v>
      </c>
      <c r="CW18" s="18">
        <f>IF(RUN_YEARS &gt; 1,(A1L551C4 + A1L551C13) / 2, 0)</f>
        <v>18.707999999999998</v>
      </c>
      <c r="CX18" s="16" t="s">
        <v>3603</v>
      </c>
      <c r="CY18" s="18">
        <f>IF(RUN_YEARS &gt; 1,(A1L551C5 + A1L551C14) / 2, 0)</f>
        <v>10464.140500000001</v>
      </c>
      <c r="CZ18" s="16" t="s">
        <v>3604</v>
      </c>
      <c r="DA18" s="18">
        <f>IF(RUN_YEARS &gt; 1,(A1L551C6 + A1L551C15) / 2, 0)</f>
        <v>1663.7615000000001</v>
      </c>
      <c r="DB18" s="16" t="s">
        <v>3605</v>
      </c>
      <c r="DC18" s="18">
        <f>IF(RUN_YEARS &gt; 1,(A1L551C7 + A1L551C16) / 2, 0)</f>
        <v>6063.951</v>
      </c>
      <c r="DD18" s="16" t="s">
        <v>3606</v>
      </c>
      <c r="DE18" s="18">
        <f>IF(A1L551C50 &lt;&gt; 0,A1L551C51 / A1L551C50,0)</f>
        <v>0.15899647945285136</v>
      </c>
      <c r="DF18" s="16" t="s">
        <v>3607</v>
      </c>
      <c r="DG18" s="18">
        <f>IF(A1L551C53 = 0,A1L556C53, A1L551C53)</f>
        <v>0.15899647945285136</v>
      </c>
      <c r="DH18" s="16" t="s">
        <v>3608</v>
      </c>
      <c r="DI18" s="18">
        <f>IF(RUN_YEARS &gt; 2,(A1L551C1 + A1L551C10 + A1L551C19) / 3, 0)</f>
        <v>4542.5990000000002</v>
      </c>
      <c r="DJ18" s="16" t="s">
        <v>3609</v>
      </c>
      <c r="DK18" s="18">
        <f>IF(RUN_YEARS &gt; 2,(A1L551C2 + A1L551C11 + A1L551C20) / 3, 0)</f>
        <v>460.40333333333336</v>
      </c>
      <c r="DL18" s="16" t="s">
        <v>3610</v>
      </c>
      <c r="DM18" s="18">
        <f>IF(RUN_YEARS &gt; 2,(A1L551C3 + A1L551C12 + A1L551C21) / 3, 0)</f>
        <v>979.36566666666658</v>
      </c>
      <c r="DN18" s="16" t="s">
        <v>3611</v>
      </c>
      <c r="DO18" s="18">
        <f>IF(RUN_YEARS &gt; 2,(A1L551C4 + A1L551C13 + A1L551C22) / 3, 0)</f>
        <v>14.981666666666664</v>
      </c>
      <c r="DP18" s="16" t="s">
        <v>3612</v>
      </c>
      <c r="DQ18" s="18">
        <f>IF(RUN_YEARS &gt; 2,(A1L551C5 + A1L551C14 + A1L551C23) / 3, 0)</f>
        <v>10524.967000000001</v>
      </c>
      <c r="DR18" s="16" t="s">
        <v>3613</v>
      </c>
      <c r="DS18" s="18">
        <f>IF(RUN_YEARS &gt; 2,(A1L551C6 + A1L551C15 + A1L551C24) / 3, 0)</f>
        <v>1469.7323333333334</v>
      </c>
      <c r="DT18" s="16" t="s">
        <v>3614</v>
      </c>
      <c r="DU18" s="18">
        <f>IF(RUN_YEARS &gt; 2,(A1L551C7 + A1L551C16 + A1L551C25) / 3, 0)</f>
        <v>5997.3496666666661</v>
      </c>
      <c r="DV18" s="16" t="s">
        <v>3615</v>
      </c>
      <c r="DW18" s="18">
        <f>IF(A1L551C59 &lt;&gt; 0,A1L551C60 / A1L551C59,0)</f>
        <v>0.13964246475388789</v>
      </c>
      <c r="DX18" s="16" t="s">
        <v>3616</v>
      </c>
      <c r="DY18" s="18">
        <f>IF(A1L551C62 = 0,A1L556C62, A1L551C62)</f>
        <v>0.13964246475388789</v>
      </c>
      <c r="DZ18" s="16" t="s">
        <v>3617</v>
      </c>
      <c r="EA18" s="18">
        <f>IF(RUN_YEARS &gt; 3,(A1L551C1 + A1L551C10 + A1L551C19 + A1L551C28) / 4, 0)</f>
        <v>4543.9760000000006</v>
      </c>
      <c r="EB18" s="16" t="s">
        <v>3618</v>
      </c>
      <c r="EC18" s="18">
        <f>IF(RUN_YEARS &gt; 3,(A1L551C2 + A1L551C11 + A1L551C20 + A1L551C29) / 4, 0)</f>
        <v>434.846</v>
      </c>
      <c r="ED18" s="16" t="s">
        <v>3619</v>
      </c>
      <c r="EE18" s="18">
        <f>IF(RUN_YEARS &gt; 3,(A1L551C3 + A1L551C12 + A1L551C21 + A1L551C30) / 4, 0)</f>
        <v>884.2254999999999</v>
      </c>
      <c r="EF18" s="16" t="s">
        <v>3620</v>
      </c>
      <c r="EG18" s="18">
        <f>IF(RUN_YEARS &gt; 3,(A1L551C4 + A1L551C13 + A1L551C22 + A1L551C31) / 4, 0)</f>
        <v>12.722499999999998</v>
      </c>
      <c r="EH18" s="16" t="s">
        <v>3621</v>
      </c>
      <c r="EI18" s="18">
        <f>IF(RUN_YEARS &gt; 3,(A1L551C5 + A1L551C14 + A1L551C23 + A1L551C32) / 4, 0)</f>
        <v>10407.023499999999</v>
      </c>
      <c r="EJ18" s="16" t="s">
        <v>3622</v>
      </c>
      <c r="EK18" s="18">
        <f>IF(RUN_YEARS &gt; 3,(A1L551C6 + A1L551C15 + A1L551C24 + A1L551C33) / 4, 0)</f>
        <v>1344.5165</v>
      </c>
      <c r="EL18" s="16" t="s">
        <v>3623</v>
      </c>
      <c r="EM18" s="18">
        <f>IF(RUN_YEARS &gt; 3,(A1L551C7 + A1L551C16 + A1L551C25 + A1L551C34) / 4, 0)</f>
        <v>5875.7699999999995</v>
      </c>
      <c r="EN18" s="16" t="s">
        <v>3624</v>
      </c>
      <c r="EO18" s="18">
        <f>IF(A1L551C68 &lt;&gt; 0,A1L551C69 / A1L551C68,0)</f>
        <v>0.12919318381475742</v>
      </c>
      <c r="EP18" s="16" t="s">
        <v>3625</v>
      </c>
      <c r="EQ18" s="18">
        <f>IF(A1L551C71 = 0,A1L556C71, A1L551C71)</f>
        <v>0.12919318381475742</v>
      </c>
      <c r="ER18" s="16" t="s">
        <v>3626</v>
      </c>
      <c r="ES18" s="18">
        <f>IF(RUN_YEARS &gt; 4,(A1L551C1 + A1L551C10 + A1L551C19 + A1L551C28 + A1L551C37) / 5, 0)</f>
        <v>4429.5758000000005</v>
      </c>
      <c r="ET18" s="16" t="s">
        <v>3627</v>
      </c>
      <c r="EU18" s="18">
        <f>IF(RUN_YEARS &gt; 4,(A1L551C2 + A1L551C11 + A1L551C20 + A1L551C29 + A1L551C38) / 5, 0)</f>
        <v>397.12919999999997</v>
      </c>
      <c r="EV18" s="16" t="s">
        <v>3628</v>
      </c>
      <c r="EW18" s="18">
        <f>IF(RUN_YEARS &gt; 4,(A1L551C3 + A1L551C12 + A1L551C21 + A1L551C30 + A1L551C39) / 5, 0)</f>
        <v>796.27279999999996</v>
      </c>
      <c r="EX18" s="16" t="s">
        <v>3629</v>
      </c>
      <c r="EY18" s="18">
        <f>IF(RUN_YEARS &gt; 4,(A1L551C4 + A1L551C13 + A1L551C22 + A1L551C31 + A1L551C40) / 5, 0)</f>
        <v>11.881799999999998</v>
      </c>
      <c r="EZ18" s="16" t="s">
        <v>3630</v>
      </c>
      <c r="FA18" s="18">
        <f>IF(RUN_YEARS &gt; 4,(A1L551C5 + A1L551C14 + A1L551C23 + A1L551C32 + A1L551C41) / 5, 0)</f>
        <v>10052.553599999999</v>
      </c>
      <c r="FB18" s="16" t="s">
        <v>3631</v>
      </c>
      <c r="FC18" s="18">
        <f>IF(RUN_YEARS &gt; 4,(A1L551C6 + A1L551C15 + A1L551C24 + A1L551C33 + A1L551C42) / 5, 0)</f>
        <v>1217.1655999999998</v>
      </c>
      <c r="FD18" s="16" t="s">
        <v>3632</v>
      </c>
      <c r="FE18" s="18">
        <f>IF(RUN_YEARS &gt; 4,(A1L551C7 + A1L551C16 + A1L551C25 + A1L551C34 + A1L551C43) / 5, 0)</f>
        <v>5634.8595999999998</v>
      </c>
      <c r="FF18" s="16" t="s">
        <v>3633</v>
      </c>
      <c r="FG18" s="18">
        <f>IF(A1L551C77 &lt;&gt; 0,A1L551C78 / A1L551C77,0)</f>
        <v>0.12108023975122101</v>
      </c>
      <c r="FH18" s="16" t="s">
        <v>3634</v>
      </c>
      <c r="FI18" s="18">
        <f>IF(A1L551C80 = 0,A1L556C80, A1L551C80)</f>
        <v>0.12108023975122101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660.39200000000005</v>
      </c>
      <c r="F19" s="16" t="s">
        <v>2959</v>
      </c>
      <c r="G19" s="6">
        <v>69.108999999999995</v>
      </c>
      <c r="H19" s="16" t="s">
        <v>2959</v>
      </c>
      <c r="I19" s="6">
        <v>64.959000000000003</v>
      </c>
      <c r="J19" s="16" t="s">
        <v>2959</v>
      </c>
      <c r="K19" s="6">
        <v>2.9660000000000002</v>
      </c>
      <c r="L19" s="16" t="s">
        <v>3635</v>
      </c>
      <c r="M19" s="1">
        <f>(A1L552C1 * 2 + A1L552C2 + A1L552C3)</f>
        <v>1454.8520000000001</v>
      </c>
      <c r="N19" s="16" t="s">
        <v>3636</v>
      </c>
      <c r="O19" s="1">
        <f>(A1L552C4 * 2 + A1L552C2 + A1L552C3)</f>
        <v>140</v>
      </c>
      <c r="P19" s="16" t="s">
        <v>3637</v>
      </c>
      <c r="Q19" s="1">
        <f>(A1L552C1 + A1L552C2 + A1L552C3 + A1L552C4)</f>
        <v>797.42600000000004</v>
      </c>
      <c r="R19" s="16" t="s">
        <v>3638</v>
      </c>
      <c r="S19" s="18">
        <f>IF(A1L552C5 &lt;&gt; 0,A1L552C6 / A1L552C5,0)</f>
        <v>9.6229719586597123E-2</v>
      </c>
      <c r="T19" s="16" t="s">
        <v>3639</v>
      </c>
      <c r="U19" s="18">
        <f>IF(A1L552C8 = 0,A1L556C8, A1L552C8)</f>
        <v>9.6229719586597123E-2</v>
      </c>
      <c r="V19" s="16" t="s">
        <v>2965</v>
      </c>
      <c r="W19" s="6">
        <v>637.447</v>
      </c>
      <c r="X19" s="16" t="s">
        <v>2965</v>
      </c>
      <c r="Y19" s="6">
        <v>67.034999999999997</v>
      </c>
      <c r="Z19" s="16" t="s">
        <v>2965</v>
      </c>
      <c r="AA19" s="6">
        <v>79.069999999999993</v>
      </c>
      <c r="AB19" s="16" t="s">
        <v>2965</v>
      </c>
      <c r="AC19" s="6">
        <v>2.0670000000000002</v>
      </c>
      <c r="AD19" s="16" t="s">
        <v>3640</v>
      </c>
      <c r="AE19" s="1">
        <f>(A1L552C10 * 2 + A1L552C11 + A1L552C12)</f>
        <v>1420.999</v>
      </c>
      <c r="AF19" s="16" t="s">
        <v>3641</v>
      </c>
      <c r="AG19" s="1">
        <f>(A1L552C13 * 2 + A1L552C11 + A1L552C12)</f>
        <v>150.23899999999998</v>
      </c>
      <c r="AH19" s="16" t="s">
        <v>3642</v>
      </c>
      <c r="AI19" s="1">
        <f>(A1L552C10 + A1L552C11 + A1L552C12 + A1L552C13)</f>
        <v>785.61899999999991</v>
      </c>
      <c r="AJ19" s="16" t="s">
        <v>3643</v>
      </c>
      <c r="AK19" s="18">
        <f>IF(A1L552C14 &lt;&gt; 0,A1L552C15 / A1L552C14,0)</f>
        <v>0.10572773098362488</v>
      </c>
      <c r="AL19" s="16" t="s">
        <v>3644</v>
      </c>
      <c r="AM19" s="18">
        <f>IF(A1L552C17 = 0,A1L556C17, A1L552C17)</f>
        <v>0.10572773098362488</v>
      </c>
      <c r="AN19" s="16" t="s">
        <v>2971</v>
      </c>
      <c r="AO19" s="6">
        <v>633.25099999999998</v>
      </c>
      <c r="AP19" s="16" t="s">
        <v>2971</v>
      </c>
      <c r="AQ19" s="6">
        <v>72.671999999999997</v>
      </c>
      <c r="AR19" s="16" t="s">
        <v>2971</v>
      </c>
      <c r="AS19" s="6">
        <v>60.031999999999996</v>
      </c>
      <c r="AT19" s="16" t="s">
        <v>2971</v>
      </c>
      <c r="AU19" s="6">
        <v>2.2949999999999999</v>
      </c>
      <c r="AV19" s="16" t="s">
        <v>3645</v>
      </c>
      <c r="AW19" s="1">
        <f>(A1L552C19 * 2 + A1L552C20 + A1L552C21)</f>
        <v>1399.2059999999999</v>
      </c>
      <c r="AX19" s="16" t="s">
        <v>3646</v>
      </c>
      <c r="AY19" s="1">
        <f>(A1L552C22 * 2 + A1L552C20 + A1L552C21)</f>
        <v>137.29399999999998</v>
      </c>
      <c r="AZ19" s="16" t="s">
        <v>3647</v>
      </c>
      <c r="BA19" s="1">
        <f>(A1L552C19 + A1L552C20 + A1L552C21 + A1L552C22)</f>
        <v>768.25</v>
      </c>
      <c r="BB19" s="16" t="s">
        <v>3648</v>
      </c>
      <c r="BC19" s="18">
        <f>IF(A1L552C23 &lt;&gt; 0,A1L552C24 / A1L552C23,0)</f>
        <v>9.812279249803102E-2</v>
      </c>
      <c r="BD19" s="16" t="s">
        <v>3649</v>
      </c>
      <c r="BE19" s="18">
        <f>IF(A1L552C26 = 0,A1L556C26, A1L552C26)</f>
        <v>9.812279249803102E-2</v>
      </c>
      <c r="BF19" s="16" t="s">
        <v>2977</v>
      </c>
      <c r="BG19" s="6">
        <v>550.39800000000002</v>
      </c>
      <c r="BH19" s="16" t="s">
        <v>2977</v>
      </c>
      <c r="BI19" s="6">
        <v>81.375</v>
      </c>
      <c r="BJ19" s="16" t="s">
        <v>2977</v>
      </c>
      <c r="BK19" s="6">
        <v>68.275999999999996</v>
      </c>
      <c r="BL19" s="16" t="s">
        <v>2977</v>
      </c>
      <c r="BM19" s="6">
        <v>6.5179999999999998</v>
      </c>
      <c r="BN19" s="16" t="s">
        <v>3650</v>
      </c>
      <c r="BO19" s="1">
        <f>(A1L552C28 * 2 + A1L552C29 + A1L552C30)</f>
        <v>1250.4470000000001</v>
      </c>
      <c r="BP19" s="16" t="s">
        <v>3651</v>
      </c>
      <c r="BQ19" s="1">
        <f>(A1L552C31 * 2 + A1L552C29 + A1L552C30)</f>
        <v>162.68700000000001</v>
      </c>
      <c r="BR19" s="16" t="s">
        <v>3652</v>
      </c>
      <c r="BS19" s="1">
        <f>(A1L552C28 + A1L552C29 + A1L552C30 + A1L552C31)</f>
        <v>706.56700000000001</v>
      </c>
      <c r="BT19" s="16" t="s">
        <v>3653</v>
      </c>
      <c r="BU19" s="18">
        <f>IF(A1L552C32 &lt;&gt; 0,A1L552C33 / A1L552C32,0)</f>
        <v>0.13010307514032982</v>
      </c>
      <c r="BV19" s="16" t="s">
        <v>3654</v>
      </c>
      <c r="BW19" s="18">
        <f>IF(A1L552C35 = 0,A1L556C35, A1L552C35)</f>
        <v>0.13010307514032982</v>
      </c>
      <c r="BX19" s="16" t="s">
        <v>2983</v>
      </c>
      <c r="BY19" s="6">
        <v>441.149</v>
      </c>
      <c r="BZ19" s="16" t="s">
        <v>2983</v>
      </c>
      <c r="CA19" s="6">
        <v>49.713000000000001</v>
      </c>
      <c r="CB19" s="16" t="s">
        <v>2983</v>
      </c>
      <c r="CC19" s="6">
        <v>49.030999999999999</v>
      </c>
      <c r="CD19" s="16" t="s">
        <v>2983</v>
      </c>
      <c r="CE19" s="6">
        <v>3.1680000000000001</v>
      </c>
      <c r="CF19" s="16" t="s">
        <v>3655</v>
      </c>
      <c r="CG19" s="1">
        <f>(A1L552C37 * 2 + A1L552C38 + A1L552C39)</f>
        <v>981.04199999999992</v>
      </c>
      <c r="CH19" s="16" t="s">
        <v>3656</v>
      </c>
      <c r="CI19" s="1">
        <f>(A1L552C40 * 2 + A1L552C38 + A1L552C39)</f>
        <v>105.08</v>
      </c>
      <c r="CJ19" s="16" t="s">
        <v>3657</v>
      </c>
      <c r="CK19" s="1">
        <f>(A1L552C37 + A1L552C38 + A1L552C39 + A1L552C40)</f>
        <v>543.06100000000004</v>
      </c>
      <c r="CL19" s="16" t="s">
        <v>3658</v>
      </c>
      <c r="CM19" s="18">
        <f>IF(A1L552C41 &lt;&gt; 0,A1L552C42 / A1L552C41,0)</f>
        <v>0.10711060280803474</v>
      </c>
      <c r="CN19" s="16" t="s">
        <v>3659</v>
      </c>
      <c r="CO19" s="18">
        <f>IF(A1L552C44 = 0,A1L556C44, A1L552C44)</f>
        <v>0.10711060280803474</v>
      </c>
      <c r="CP19" s="16" t="s">
        <v>3660</v>
      </c>
      <c r="CQ19" s="18">
        <f>IF(RUN_YEARS &gt; 1,(A1L552C1 + A1L552C10) / 2, 0)</f>
        <v>648.91949999999997</v>
      </c>
      <c r="CR19" s="16" t="s">
        <v>3661</v>
      </c>
      <c r="CS19" s="18">
        <f>IF(RUN_YEARS &gt; 1,(A1L552C2 + A1L552C11) / 2, 0)</f>
        <v>68.072000000000003</v>
      </c>
      <c r="CT19" s="16" t="s">
        <v>3662</v>
      </c>
      <c r="CU19" s="18">
        <f>IF(RUN_YEARS &gt; 1,(A1L552C3 + A1L552C12) / 2, 0)</f>
        <v>72.014499999999998</v>
      </c>
      <c r="CV19" s="16" t="s">
        <v>3663</v>
      </c>
      <c r="CW19" s="18">
        <f>IF(RUN_YEARS &gt; 1,(A1L552C4 + A1L552C13) / 2, 0)</f>
        <v>2.5165000000000002</v>
      </c>
      <c r="CX19" s="16" t="s">
        <v>3664</v>
      </c>
      <c r="CY19" s="18">
        <f>IF(RUN_YEARS &gt; 1,(A1L552C5 + A1L552C14) / 2, 0)</f>
        <v>1437.9255000000001</v>
      </c>
      <c r="CZ19" s="16" t="s">
        <v>3665</v>
      </c>
      <c r="DA19" s="18">
        <f>IF(RUN_YEARS &gt; 1,(A1L552C6 + A1L552C15) / 2, 0)</f>
        <v>145.11949999999999</v>
      </c>
      <c r="DB19" s="16" t="s">
        <v>3666</v>
      </c>
      <c r="DC19" s="18">
        <f>IF(RUN_YEARS &gt; 1,(A1L552C7 + A1L552C16) / 2, 0)</f>
        <v>791.52250000000004</v>
      </c>
      <c r="DD19" s="16" t="s">
        <v>3667</v>
      </c>
      <c r="DE19" s="18">
        <f>IF(A1L552C50 &lt;&gt; 0,A1L552C51 / A1L552C50,0)</f>
        <v>0.10092282249671487</v>
      </c>
      <c r="DF19" s="16" t="s">
        <v>3668</v>
      </c>
      <c r="DG19" s="18">
        <f>IF(A1L552C53 = 0,A1L556C53, A1L552C53)</f>
        <v>0.10092282249671487</v>
      </c>
      <c r="DH19" s="16" t="s">
        <v>3669</v>
      </c>
      <c r="DI19" s="18">
        <f>IF(RUN_YEARS &gt; 2,(A1L552C1 + A1L552C10 + A1L552C19) / 3, 0)</f>
        <v>643.6966666666666</v>
      </c>
      <c r="DJ19" s="16" t="s">
        <v>3670</v>
      </c>
      <c r="DK19" s="18">
        <f>IF(RUN_YEARS &gt; 2,(A1L552C2 + A1L552C11 + A1L552C20) / 3, 0)</f>
        <v>69.605333333333334</v>
      </c>
      <c r="DL19" s="16" t="s">
        <v>3671</v>
      </c>
      <c r="DM19" s="18">
        <f>IF(RUN_YEARS &gt; 2,(A1L552C3 + A1L552C12 + A1L552C21) / 3, 0)</f>
        <v>68.020333333333326</v>
      </c>
      <c r="DN19" s="16" t="s">
        <v>3672</v>
      </c>
      <c r="DO19" s="18">
        <f>IF(RUN_YEARS &gt; 2,(A1L552C4 + A1L552C13 + A1L552C22) / 3, 0)</f>
        <v>2.4426666666666668</v>
      </c>
      <c r="DP19" s="16" t="s">
        <v>3673</v>
      </c>
      <c r="DQ19" s="18">
        <f>IF(RUN_YEARS &gt; 2,(A1L552C5 + A1L552C14 + A1L552C23) / 3, 0)</f>
        <v>1425.019</v>
      </c>
      <c r="DR19" s="16" t="s">
        <v>3674</v>
      </c>
      <c r="DS19" s="18">
        <f>IF(RUN_YEARS &gt; 2,(A1L552C6 + A1L552C15 + A1L552C24) / 3, 0)</f>
        <v>142.511</v>
      </c>
      <c r="DT19" s="16" t="s">
        <v>3675</v>
      </c>
      <c r="DU19" s="18">
        <f>IF(RUN_YEARS &gt; 2,(A1L552C7 + A1L552C16 + A1L552C25) / 3, 0)</f>
        <v>783.76499999999999</v>
      </c>
      <c r="DV19" s="16" t="s">
        <v>3676</v>
      </c>
      <c r="DW19" s="18">
        <f>IF(A1L552C59 &lt;&gt; 0,A1L552C60 / A1L552C59,0)</f>
        <v>0.10000638587976722</v>
      </c>
      <c r="DX19" s="16" t="s">
        <v>3677</v>
      </c>
      <c r="DY19" s="18">
        <f>IF(A1L552C62 = 0,A1L556C62, A1L552C62)</f>
        <v>0.10000638587976722</v>
      </c>
      <c r="DZ19" s="16" t="s">
        <v>3678</v>
      </c>
      <c r="EA19" s="18">
        <f>IF(RUN_YEARS &gt; 3,(A1L552C1 + A1L552C10 + A1L552C19 + A1L552C28) / 4, 0)</f>
        <v>620.37199999999996</v>
      </c>
      <c r="EB19" s="16" t="s">
        <v>3679</v>
      </c>
      <c r="EC19" s="18">
        <f>IF(RUN_YEARS &gt; 3,(A1L552C2 + A1L552C11 + A1L552C20 + A1L552C29) / 4, 0)</f>
        <v>72.547750000000008</v>
      </c>
      <c r="ED19" s="16" t="s">
        <v>3680</v>
      </c>
      <c r="EE19" s="18">
        <f>IF(RUN_YEARS &gt; 3,(A1L552C3 + A1L552C12 + A1L552C21 + A1L552C30) / 4, 0)</f>
        <v>68.084249999999997</v>
      </c>
      <c r="EF19" s="16" t="s">
        <v>3681</v>
      </c>
      <c r="EG19" s="18">
        <f>IF(RUN_YEARS &gt; 3,(A1L552C4 + A1L552C13 + A1L552C22 + A1L552C31) / 4, 0)</f>
        <v>3.4615</v>
      </c>
      <c r="EH19" s="16" t="s">
        <v>3682</v>
      </c>
      <c r="EI19" s="18">
        <f>IF(RUN_YEARS &gt; 3,(A1L552C5 + A1L552C14 + A1L552C23 + A1L552C32) / 4, 0)</f>
        <v>1381.376</v>
      </c>
      <c r="EJ19" s="16" t="s">
        <v>3683</v>
      </c>
      <c r="EK19" s="18">
        <f>IF(RUN_YEARS &gt; 3,(A1L552C6 + A1L552C15 + A1L552C24 + A1L552C33) / 4, 0)</f>
        <v>147.55500000000001</v>
      </c>
      <c r="EL19" s="16" t="s">
        <v>3684</v>
      </c>
      <c r="EM19" s="18">
        <f>IF(RUN_YEARS &gt; 3,(A1L552C7 + A1L552C16 + A1L552C25 + A1L552C34) / 4, 0)</f>
        <v>764.46550000000002</v>
      </c>
      <c r="EN19" s="16" t="s">
        <v>3685</v>
      </c>
      <c r="EO19" s="18">
        <f>IF(A1L552C68 &lt;&gt; 0,A1L552C69 / A1L552C68,0)</f>
        <v>0.10681740525389177</v>
      </c>
      <c r="EP19" s="16" t="s">
        <v>3686</v>
      </c>
      <c r="EQ19" s="18">
        <f>IF(A1L552C71 = 0,A1L556C71, A1L552C71)</f>
        <v>0.10681740525389177</v>
      </c>
      <c r="ER19" s="16" t="s">
        <v>3687</v>
      </c>
      <c r="ES19" s="18">
        <f>IF(RUN_YEARS &gt; 4,(A1L552C1 + A1L552C10 + A1L552C19 + A1L552C28 + A1L552C37) / 5, 0)</f>
        <v>584.52739999999994</v>
      </c>
      <c r="ET19" s="16" t="s">
        <v>3688</v>
      </c>
      <c r="EU19" s="18">
        <f>IF(RUN_YEARS &gt; 4,(A1L552C2 + A1L552C11 + A1L552C20 + A1L552C29 + A1L552C38) / 5, 0)</f>
        <v>67.980800000000016</v>
      </c>
      <c r="EV19" s="16" t="s">
        <v>3689</v>
      </c>
      <c r="EW19" s="18">
        <f>IF(RUN_YEARS &gt; 4,(A1L552C3 + A1L552C12 + A1L552C21 + A1L552C30 + A1L552C39) / 5, 0)</f>
        <v>64.273600000000002</v>
      </c>
      <c r="EX19" s="16" t="s">
        <v>3690</v>
      </c>
      <c r="EY19" s="18">
        <f>IF(RUN_YEARS &gt; 4,(A1L552C4 + A1L552C13 + A1L552C22 + A1L552C31 + A1L552C40) / 5, 0)</f>
        <v>3.4028</v>
      </c>
      <c r="EZ19" s="16" t="s">
        <v>3691</v>
      </c>
      <c r="FA19" s="18">
        <f>IF(RUN_YEARS &gt; 4,(A1L552C5 + A1L552C14 + A1L552C23 + A1L552C32 + A1L552C41) / 5, 0)</f>
        <v>1301.3092000000001</v>
      </c>
      <c r="FB19" s="16" t="s">
        <v>3692</v>
      </c>
      <c r="FC19" s="18">
        <f>IF(RUN_YEARS &gt; 4,(A1L552C6 + A1L552C15 + A1L552C24 + A1L552C33 + A1L552C42) / 5, 0)</f>
        <v>139.06</v>
      </c>
      <c r="FD19" s="16" t="s">
        <v>3693</v>
      </c>
      <c r="FE19" s="18">
        <f>IF(RUN_YEARS &gt; 4,(A1L552C7 + A1L552C16 + A1L552C25 + A1L552C34 + A1L552C43) / 5, 0)</f>
        <v>720.18460000000005</v>
      </c>
      <c r="FF19" s="16" t="s">
        <v>3694</v>
      </c>
      <c r="FG19" s="18">
        <f>IF(A1L552C77 &lt;&gt; 0,A1L552C78 / A1L552C77,0)</f>
        <v>0.10686161290491145</v>
      </c>
      <c r="FH19" s="16" t="s">
        <v>3695</v>
      </c>
      <c r="FI19" s="18">
        <f>IF(A1L552C80 = 0,A1L556C80, A1L552C80)</f>
        <v>0.10686161290491145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0.23300000000000001</v>
      </c>
      <c r="F20" s="16" t="s">
        <v>2959</v>
      </c>
      <c r="G20" s="6">
        <v>3.3000000000000002E-2</v>
      </c>
      <c r="H20" s="16" t="s">
        <v>2959</v>
      </c>
      <c r="I20" s="6">
        <v>9.4E-2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0.59299999999999997</v>
      </c>
      <c r="N20" s="16" t="s">
        <v>3697</v>
      </c>
      <c r="O20" s="1">
        <f>(A1L553C4 * 2 + A1L553C2 + A1L553C3)</f>
        <v>0.127</v>
      </c>
      <c r="P20" s="16" t="s">
        <v>3698</v>
      </c>
      <c r="Q20" s="1">
        <f>(A1L553C1 + A1L553C2 + A1L553C3 + A1L553C4)</f>
        <v>0.36</v>
      </c>
      <c r="R20" s="16" t="s">
        <v>3699</v>
      </c>
      <c r="S20" s="18">
        <f>IF(A1L553C5 &lt;&gt; 0,A1L553C6 / A1L553C5,0)</f>
        <v>0.21416526138279934</v>
      </c>
      <c r="T20" s="16" t="s">
        <v>3700</v>
      </c>
      <c r="U20" s="18">
        <f>IF(A1L553C8 = 0,A1L556C8, A1L553C8)</f>
        <v>0.21416526138279934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0.14699999999999999</v>
      </c>
      <c r="AB20" s="16" t="s">
        <v>2965</v>
      </c>
      <c r="AC20" s="6">
        <v>0.05</v>
      </c>
      <c r="AD20" s="16" t="s">
        <v>3701</v>
      </c>
      <c r="AE20" s="1">
        <f>(A1L553C10 * 2 + A1L553C11 + A1L553C12)</f>
        <v>0.14699999999999999</v>
      </c>
      <c r="AF20" s="16" t="s">
        <v>3702</v>
      </c>
      <c r="AG20" s="1">
        <f>(A1L553C13 * 2 + A1L553C11 + A1L553C12)</f>
        <v>0.247</v>
      </c>
      <c r="AH20" s="16" t="s">
        <v>3703</v>
      </c>
      <c r="AI20" s="1">
        <f>(A1L553C10 + A1L553C11 + A1L553C12 + A1L553C13)</f>
        <v>0.19700000000000001</v>
      </c>
      <c r="AJ20" s="16" t="s">
        <v>3704</v>
      </c>
      <c r="AK20" s="18">
        <f>IF(A1L553C14 &lt;&gt; 0,A1L553C15 / A1L553C14,0)</f>
        <v>1.6802721088435375</v>
      </c>
      <c r="AL20" s="16" t="s">
        <v>3705</v>
      </c>
      <c r="AM20" s="18">
        <f>IF(A1L553C17 = 0,A1L556C17, A1L553C17)</f>
        <v>1.6802721088435375</v>
      </c>
      <c r="AN20" s="16" t="s">
        <v>2971</v>
      </c>
      <c r="AO20" s="6">
        <v>0</v>
      </c>
      <c r="AP20" s="16" t="s">
        <v>2971</v>
      </c>
      <c r="AQ20" s="6">
        <v>0.04</v>
      </c>
      <c r="AR20" s="16" t="s">
        <v>2971</v>
      </c>
      <c r="AS20" s="6">
        <v>0</v>
      </c>
      <c r="AT20" s="16" t="s">
        <v>2971</v>
      </c>
      <c r="AU20" s="6">
        <v>0.02</v>
      </c>
      <c r="AV20" s="16" t="s">
        <v>3706</v>
      </c>
      <c r="AW20" s="1">
        <f>(A1L553C19 * 2 + A1L553C20 + A1L553C21)</f>
        <v>0.04</v>
      </c>
      <c r="AX20" s="16" t="s">
        <v>3707</v>
      </c>
      <c r="AY20" s="1">
        <f>(A1L553C22 * 2 + A1L553C20 + A1L553C21)</f>
        <v>0.08</v>
      </c>
      <c r="AZ20" s="16" t="s">
        <v>3708</v>
      </c>
      <c r="BA20" s="1">
        <f>(A1L553C19 + A1L553C20 + A1L553C21 + A1L553C22)</f>
        <v>0.06</v>
      </c>
      <c r="BB20" s="16" t="s">
        <v>3709</v>
      </c>
      <c r="BC20" s="18">
        <f>IF(A1L553C23 &lt;&gt; 0,A1L553C24 / A1L553C23,0)</f>
        <v>2</v>
      </c>
      <c r="BD20" s="16" t="s">
        <v>3710</v>
      </c>
      <c r="BE20" s="18">
        <f>IF(A1L553C26 = 0,A1L556C26, A1L553C26)</f>
        <v>2</v>
      </c>
      <c r="BF20" s="16" t="s">
        <v>2977</v>
      </c>
      <c r="BG20" s="6">
        <v>0</v>
      </c>
      <c r="BH20" s="16" t="s">
        <v>2977</v>
      </c>
      <c r="BI20" s="6">
        <v>4.2999999999999997E-2</v>
      </c>
      <c r="BJ20" s="16" t="s">
        <v>2977</v>
      </c>
      <c r="BK20" s="6">
        <v>0</v>
      </c>
      <c r="BL20" s="16" t="s">
        <v>2977</v>
      </c>
      <c r="BM20" s="6">
        <v>0.124</v>
      </c>
      <c r="BN20" s="16" t="s">
        <v>3711</v>
      </c>
      <c r="BO20" s="1">
        <f>(A1L553C28 * 2 + A1L553C29 + A1L553C30)</f>
        <v>4.2999999999999997E-2</v>
      </c>
      <c r="BP20" s="16" t="s">
        <v>3712</v>
      </c>
      <c r="BQ20" s="1">
        <f>(A1L553C31 * 2 + A1L553C29 + A1L553C30)</f>
        <v>0.29099999999999998</v>
      </c>
      <c r="BR20" s="16" t="s">
        <v>3713</v>
      </c>
      <c r="BS20" s="1">
        <f>(A1L553C28 + A1L553C29 + A1L553C30 + A1L553C31)</f>
        <v>0.16699999999999998</v>
      </c>
      <c r="BT20" s="16" t="s">
        <v>3714</v>
      </c>
      <c r="BU20" s="18">
        <f>IF(A1L553C32 &lt;&gt; 0,A1L553C33 / A1L553C32,0)</f>
        <v>6.7674418604651168</v>
      </c>
      <c r="BV20" s="16" t="s">
        <v>3715</v>
      </c>
      <c r="BW20" s="18">
        <f>IF(A1L553C35 = 0,A1L556C35, A1L553C35)</f>
        <v>6.7674418604651168</v>
      </c>
      <c r="BX20" s="16" t="s">
        <v>2983</v>
      </c>
      <c r="BY20" s="6">
        <v>0.41899999999999998</v>
      </c>
      <c r="BZ20" s="16" t="s">
        <v>2983</v>
      </c>
      <c r="CA20" s="6">
        <v>0.153</v>
      </c>
      <c r="CB20" s="16" t="s">
        <v>2983</v>
      </c>
      <c r="CC20" s="6">
        <v>5.1999999999999998E-2</v>
      </c>
      <c r="CD20" s="16" t="s">
        <v>2983</v>
      </c>
      <c r="CE20" s="6">
        <v>6.3E-2</v>
      </c>
      <c r="CF20" s="16" t="s">
        <v>3716</v>
      </c>
      <c r="CG20" s="1">
        <f>(A1L553C37 * 2 + A1L553C38 + A1L553C39)</f>
        <v>1.0429999999999999</v>
      </c>
      <c r="CH20" s="16" t="s">
        <v>3717</v>
      </c>
      <c r="CI20" s="1">
        <f>(A1L553C40 * 2 + A1L553C38 + A1L553C39)</f>
        <v>0.33100000000000002</v>
      </c>
      <c r="CJ20" s="16" t="s">
        <v>3718</v>
      </c>
      <c r="CK20" s="1">
        <f>(A1L553C37 + A1L553C38 + A1L553C39 + A1L553C40)</f>
        <v>0.68700000000000006</v>
      </c>
      <c r="CL20" s="16" t="s">
        <v>3719</v>
      </c>
      <c r="CM20" s="18">
        <f>IF(A1L553C41 &lt;&gt; 0,A1L553C42 / A1L553C41,0)</f>
        <v>0.31735378715244489</v>
      </c>
      <c r="CN20" s="16" t="s">
        <v>3720</v>
      </c>
      <c r="CO20" s="18">
        <f>IF(A1L553C44 = 0,A1L556C44, A1L553C44)</f>
        <v>0.31735378715244489</v>
      </c>
      <c r="CP20" s="16" t="s">
        <v>3721</v>
      </c>
      <c r="CQ20" s="18">
        <f>IF(RUN_YEARS &gt; 1,(A1L553C1 + A1L553C10) / 2, 0)</f>
        <v>0.11650000000000001</v>
      </c>
      <c r="CR20" s="16" t="s">
        <v>3722</v>
      </c>
      <c r="CS20" s="18">
        <f>IF(RUN_YEARS &gt; 1,(A1L553C2 + A1L553C11) / 2, 0)</f>
        <v>1.6500000000000001E-2</v>
      </c>
      <c r="CT20" s="16" t="s">
        <v>3723</v>
      </c>
      <c r="CU20" s="18">
        <f>IF(RUN_YEARS &gt; 1,(A1L553C3 + A1L553C12) / 2, 0)</f>
        <v>0.1205</v>
      </c>
      <c r="CV20" s="16" t="s">
        <v>3724</v>
      </c>
      <c r="CW20" s="18">
        <f>IF(RUN_YEARS &gt; 1,(A1L553C4 + A1L553C13) / 2, 0)</f>
        <v>2.5000000000000001E-2</v>
      </c>
      <c r="CX20" s="16" t="s">
        <v>3725</v>
      </c>
      <c r="CY20" s="18">
        <f>IF(RUN_YEARS &gt; 1,(A1L553C5 + A1L553C14) / 2, 0)</f>
        <v>0.37</v>
      </c>
      <c r="CZ20" s="16" t="s">
        <v>3726</v>
      </c>
      <c r="DA20" s="18">
        <f>IF(RUN_YEARS &gt; 1,(A1L553C6 + A1L553C15) / 2, 0)</f>
        <v>0.187</v>
      </c>
      <c r="DB20" s="16" t="s">
        <v>3727</v>
      </c>
      <c r="DC20" s="18">
        <f>IF(RUN_YEARS &gt; 1,(A1L553C7 + A1L553C16) / 2, 0)</f>
        <v>0.27849999999999997</v>
      </c>
      <c r="DD20" s="16" t="s">
        <v>3728</v>
      </c>
      <c r="DE20" s="18">
        <f>IF(A1L553C50 &lt;&gt; 0,A1L553C51 / A1L553C50,0)</f>
        <v>0.50540540540540546</v>
      </c>
      <c r="DF20" s="16" t="s">
        <v>3729</v>
      </c>
      <c r="DG20" s="18">
        <f>IF(A1L553C53 = 0,A1L556C53, A1L553C53)</f>
        <v>0.50540540540540546</v>
      </c>
      <c r="DH20" s="16" t="s">
        <v>3730</v>
      </c>
      <c r="DI20" s="18">
        <f>IF(RUN_YEARS &gt; 2,(A1L553C1 + A1L553C10 + A1L553C19) / 3, 0)</f>
        <v>7.7666666666666676E-2</v>
      </c>
      <c r="DJ20" s="16" t="s">
        <v>3731</v>
      </c>
      <c r="DK20" s="18">
        <f>IF(RUN_YEARS &gt; 2,(A1L553C2 + A1L553C11 + A1L553C20) / 3, 0)</f>
        <v>2.4333333333333335E-2</v>
      </c>
      <c r="DL20" s="16" t="s">
        <v>3732</v>
      </c>
      <c r="DM20" s="18">
        <f>IF(RUN_YEARS &gt; 2,(A1L553C3 + A1L553C12 + A1L553C21) / 3, 0)</f>
        <v>8.0333333333333326E-2</v>
      </c>
      <c r="DN20" s="16" t="s">
        <v>3733</v>
      </c>
      <c r="DO20" s="18">
        <f>IF(RUN_YEARS &gt; 2,(A1L553C4 + A1L553C13 + A1L553C22) / 3, 0)</f>
        <v>2.3333333333333334E-2</v>
      </c>
      <c r="DP20" s="16" t="s">
        <v>3734</v>
      </c>
      <c r="DQ20" s="18">
        <f>IF(RUN_YEARS &gt; 2,(A1L553C5 + A1L553C14 + A1L553C23) / 3, 0)</f>
        <v>0.26</v>
      </c>
      <c r="DR20" s="16" t="s">
        <v>3735</v>
      </c>
      <c r="DS20" s="18">
        <f>IF(RUN_YEARS &gt; 2,(A1L553C6 + A1L553C15 + A1L553C24) / 3, 0)</f>
        <v>0.15133333333333335</v>
      </c>
      <c r="DT20" s="16" t="s">
        <v>3736</v>
      </c>
      <c r="DU20" s="18">
        <f>IF(RUN_YEARS &gt; 2,(A1L553C7 + A1L553C16 + A1L553C25) / 3, 0)</f>
        <v>0.20566666666666666</v>
      </c>
      <c r="DV20" s="16" t="s">
        <v>3737</v>
      </c>
      <c r="DW20" s="18">
        <f>IF(A1L553C59 &lt;&gt; 0,A1L553C60 / A1L553C59,0)</f>
        <v>0.58205128205128209</v>
      </c>
      <c r="DX20" s="16" t="s">
        <v>3738</v>
      </c>
      <c r="DY20" s="18">
        <f>IF(A1L553C62 = 0,A1L556C62, A1L553C62)</f>
        <v>0.58205128205128209</v>
      </c>
      <c r="DZ20" s="16" t="s">
        <v>3739</v>
      </c>
      <c r="EA20" s="18">
        <f>IF(RUN_YEARS &gt; 3,(A1L553C1 + A1L553C10 + A1L553C19 + A1L553C28) / 4, 0)</f>
        <v>5.8250000000000003E-2</v>
      </c>
      <c r="EB20" s="16" t="s">
        <v>3740</v>
      </c>
      <c r="EC20" s="18">
        <f>IF(RUN_YEARS &gt; 3,(A1L553C2 + A1L553C11 + A1L553C20 + A1L553C29) / 4, 0)</f>
        <v>2.9000000000000001E-2</v>
      </c>
      <c r="ED20" s="16" t="s">
        <v>3741</v>
      </c>
      <c r="EE20" s="18">
        <f>IF(RUN_YEARS &gt; 3,(A1L553C3 + A1L553C12 + A1L553C21 + A1L553C30) / 4, 0)</f>
        <v>6.0249999999999998E-2</v>
      </c>
      <c r="EF20" s="16" t="s">
        <v>3742</v>
      </c>
      <c r="EG20" s="18">
        <f>IF(RUN_YEARS &gt; 3,(A1L553C4 + A1L553C13 + A1L553C22 + A1L553C31) / 4, 0)</f>
        <v>4.8500000000000001E-2</v>
      </c>
      <c r="EH20" s="16" t="s">
        <v>3743</v>
      </c>
      <c r="EI20" s="18">
        <f>IF(RUN_YEARS &gt; 3,(A1L553C5 + A1L553C14 + A1L553C23 + A1L553C32) / 4, 0)</f>
        <v>0.20575000000000002</v>
      </c>
      <c r="EJ20" s="16" t="s">
        <v>3744</v>
      </c>
      <c r="EK20" s="18">
        <f>IF(RUN_YEARS &gt; 3,(A1L553C6 + A1L553C15 + A1L553C24 + A1L553C33) / 4, 0)</f>
        <v>0.18625</v>
      </c>
      <c r="EL20" s="16" t="s">
        <v>3745</v>
      </c>
      <c r="EM20" s="18">
        <f>IF(RUN_YEARS &gt; 3,(A1L553C7 + A1L553C16 + A1L553C25 + A1L553C34) / 4, 0)</f>
        <v>0.19600000000000001</v>
      </c>
      <c r="EN20" s="16" t="s">
        <v>3746</v>
      </c>
      <c r="EO20" s="18">
        <f>IF(A1L553C68 &lt;&gt; 0,A1L553C69 / A1L553C68,0)</f>
        <v>0.90522478736330492</v>
      </c>
      <c r="EP20" s="16" t="s">
        <v>3747</v>
      </c>
      <c r="EQ20" s="18">
        <f>IF(A1L553C71 = 0,A1L556C71, A1L553C71)</f>
        <v>0.90522478736330492</v>
      </c>
      <c r="ER20" s="16" t="s">
        <v>3748</v>
      </c>
      <c r="ES20" s="18">
        <f>IF(RUN_YEARS &gt; 4,(A1L553C1 + A1L553C10 + A1L553C19 + A1L553C28 + A1L553C37) / 5, 0)</f>
        <v>0.13040000000000002</v>
      </c>
      <c r="ET20" s="16" t="s">
        <v>3749</v>
      </c>
      <c r="EU20" s="18">
        <f>IF(RUN_YEARS &gt; 4,(A1L553C2 + A1L553C11 + A1L553C20 + A1L553C29 + A1L553C38) / 5, 0)</f>
        <v>5.3800000000000001E-2</v>
      </c>
      <c r="EV20" s="16" t="s">
        <v>3750</v>
      </c>
      <c r="EW20" s="18">
        <f>IF(RUN_YEARS &gt; 4,(A1L553C3 + A1L553C12 + A1L553C21 + A1L553C30 + A1L553C39) / 5, 0)</f>
        <v>5.8599999999999999E-2</v>
      </c>
      <c r="EX20" s="16" t="s">
        <v>3751</v>
      </c>
      <c r="EY20" s="18">
        <f>IF(RUN_YEARS &gt; 4,(A1L553C4 + A1L553C13 + A1L553C22 + A1L553C31 + A1L553C40) / 5, 0)</f>
        <v>5.1400000000000001E-2</v>
      </c>
      <c r="EZ20" s="16" t="s">
        <v>3752</v>
      </c>
      <c r="FA20" s="18">
        <f>IF(RUN_YEARS &gt; 4,(A1L553C5 + A1L553C14 + A1L553C23 + A1L553C32 + A1L553C41) / 5, 0)</f>
        <v>0.37320000000000003</v>
      </c>
      <c r="FB20" s="16" t="s">
        <v>3753</v>
      </c>
      <c r="FC20" s="18">
        <f>IF(RUN_YEARS &gt; 4,(A1L553C6 + A1L553C15 + A1L553C24 + A1L553C33 + A1L553C42) / 5, 0)</f>
        <v>0.2152</v>
      </c>
      <c r="FD20" s="16" t="s">
        <v>3754</v>
      </c>
      <c r="FE20" s="18">
        <f>IF(RUN_YEARS &gt; 4,(A1L553C7 + A1L553C16 + A1L553C25 + A1L553C34 + A1L553C43) / 5, 0)</f>
        <v>0.29420000000000002</v>
      </c>
      <c r="FF20" s="16" t="s">
        <v>3755</v>
      </c>
      <c r="FG20" s="18">
        <f>IF(A1L553C77 &lt;&gt; 0,A1L553C78 / A1L553C77,0)</f>
        <v>0.57663451232583063</v>
      </c>
      <c r="FH20" s="16" t="s">
        <v>3756</v>
      </c>
      <c r="FI20" s="18">
        <f>IF(A1L553C80 = 0,A1L556C80, A1L553C80)</f>
        <v>0.57663451232583063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92.873999999999995</v>
      </c>
      <c r="F21" s="16" t="s">
        <v>2959</v>
      </c>
      <c r="G21" s="6">
        <v>70.444999999999993</v>
      </c>
      <c r="H21" s="16" t="s">
        <v>2959</v>
      </c>
      <c r="I21" s="6">
        <v>192.608</v>
      </c>
      <c r="J21" s="16" t="s">
        <v>2959</v>
      </c>
      <c r="K21" s="6">
        <v>50.329000000000001</v>
      </c>
      <c r="L21" s="16" t="s">
        <v>3757</v>
      </c>
      <c r="M21" s="1">
        <f>(A1L554C1 * 2 + A1L554C2 + A1L554C3)</f>
        <v>448.80099999999999</v>
      </c>
      <c r="N21" s="16" t="s">
        <v>3758</v>
      </c>
      <c r="O21" s="1">
        <f>(A1L554C4 * 2 + A1L554C2 + A1L554C3)</f>
        <v>363.71100000000001</v>
      </c>
      <c r="P21" s="16" t="s">
        <v>3759</v>
      </c>
      <c r="Q21" s="1">
        <f>(A1L554C1 + A1L554C2 + A1L554C3 + A1L554C4)</f>
        <v>406.25600000000003</v>
      </c>
      <c r="R21" s="16" t="s">
        <v>3760</v>
      </c>
      <c r="S21" s="18">
        <f>IF(A1L554C5 &lt;&gt; 0,A1L554C6 / A1L554C5,0)</f>
        <v>0.81040594829334167</v>
      </c>
      <c r="T21" s="16" t="s">
        <v>3761</v>
      </c>
      <c r="U21" s="18">
        <f>IF(A1L554C8 = 0,A1L556C8, A1L554C8)</f>
        <v>0.81040594829334167</v>
      </c>
      <c r="V21" s="16" t="s">
        <v>2965</v>
      </c>
      <c r="W21" s="6">
        <v>93.781000000000006</v>
      </c>
      <c r="X21" s="16" t="s">
        <v>2965</v>
      </c>
      <c r="Y21" s="6">
        <v>67.531000000000006</v>
      </c>
      <c r="Z21" s="16" t="s">
        <v>2965</v>
      </c>
      <c r="AA21" s="6">
        <v>183.56899999999999</v>
      </c>
      <c r="AB21" s="16" t="s">
        <v>2965</v>
      </c>
      <c r="AC21" s="6">
        <v>44.238</v>
      </c>
      <c r="AD21" s="16" t="s">
        <v>3762</v>
      </c>
      <c r="AE21" s="1">
        <f>(A1L554C10 * 2 + A1L554C11 + A1L554C12)</f>
        <v>438.66200000000003</v>
      </c>
      <c r="AF21" s="16" t="s">
        <v>3763</v>
      </c>
      <c r="AG21" s="1">
        <f>(A1L554C13 * 2 + A1L554C11 + A1L554C12)</f>
        <v>339.57600000000002</v>
      </c>
      <c r="AH21" s="16" t="s">
        <v>3764</v>
      </c>
      <c r="AI21" s="1">
        <f>(A1L554C10 + A1L554C11 + A1L554C12 + A1L554C13)</f>
        <v>389.11899999999997</v>
      </c>
      <c r="AJ21" s="16" t="s">
        <v>3765</v>
      </c>
      <c r="AK21" s="18">
        <f>IF(A1L554C14 &lt;&gt; 0,A1L554C15 / A1L554C14,0)</f>
        <v>0.774117657786633</v>
      </c>
      <c r="AL21" s="16" t="s">
        <v>3766</v>
      </c>
      <c r="AM21" s="18">
        <f>IF(A1L554C17 = 0,A1L556C17, A1L554C17)</f>
        <v>0.774117657786633</v>
      </c>
      <c r="AN21" s="16" t="s">
        <v>2971</v>
      </c>
      <c r="AO21" s="6">
        <v>101.449</v>
      </c>
      <c r="AP21" s="16" t="s">
        <v>2971</v>
      </c>
      <c r="AQ21" s="6">
        <v>66.338999999999999</v>
      </c>
      <c r="AR21" s="16" t="s">
        <v>2971</v>
      </c>
      <c r="AS21" s="6">
        <v>107.645</v>
      </c>
      <c r="AT21" s="16" t="s">
        <v>2971</v>
      </c>
      <c r="AU21" s="6">
        <v>36.664000000000001</v>
      </c>
      <c r="AV21" s="16" t="s">
        <v>3767</v>
      </c>
      <c r="AW21" s="1">
        <f>(A1L554C19 * 2 + A1L554C20 + A1L554C21)</f>
        <v>376.88199999999995</v>
      </c>
      <c r="AX21" s="16" t="s">
        <v>3768</v>
      </c>
      <c r="AY21" s="1">
        <f>(A1L554C22 * 2 + A1L554C20 + A1L554C21)</f>
        <v>247.31200000000001</v>
      </c>
      <c r="AZ21" s="16" t="s">
        <v>3769</v>
      </c>
      <c r="BA21" s="1">
        <f>(A1L554C19 + A1L554C20 + A1L554C21 + A1L554C22)</f>
        <v>312.09699999999998</v>
      </c>
      <c r="BB21" s="16" t="s">
        <v>3770</v>
      </c>
      <c r="BC21" s="18">
        <f>IF(A1L554C23 &lt;&gt; 0,A1L554C24 / A1L554C23,0)</f>
        <v>0.6562053905466434</v>
      </c>
      <c r="BD21" s="16" t="s">
        <v>3771</v>
      </c>
      <c r="BE21" s="18">
        <f>IF(A1L554C26 = 0,A1L556C26, A1L554C26)</f>
        <v>0.6562053905466434</v>
      </c>
      <c r="BF21" s="16" t="s">
        <v>2977</v>
      </c>
      <c r="BG21" s="6">
        <v>97.665000000000006</v>
      </c>
      <c r="BH21" s="16" t="s">
        <v>2977</v>
      </c>
      <c r="BI21" s="6">
        <v>64.5</v>
      </c>
      <c r="BJ21" s="16" t="s">
        <v>2977</v>
      </c>
      <c r="BK21" s="6">
        <v>107.518</v>
      </c>
      <c r="BL21" s="16" t="s">
        <v>2977</v>
      </c>
      <c r="BM21" s="6">
        <v>38.906999999999996</v>
      </c>
      <c r="BN21" s="16" t="s">
        <v>3772</v>
      </c>
      <c r="BO21" s="1">
        <f>(A1L554C28 * 2 + A1L554C29 + A1L554C30)</f>
        <v>367.34800000000007</v>
      </c>
      <c r="BP21" s="16" t="s">
        <v>3773</v>
      </c>
      <c r="BQ21" s="1">
        <f>(A1L554C31 * 2 + A1L554C29 + A1L554C30)</f>
        <v>249.83199999999999</v>
      </c>
      <c r="BR21" s="16" t="s">
        <v>3774</v>
      </c>
      <c r="BS21" s="1">
        <f>(A1L554C28 + A1L554C29 + A1L554C30 + A1L554C31)</f>
        <v>308.58999999999997</v>
      </c>
      <c r="BT21" s="16" t="s">
        <v>3775</v>
      </c>
      <c r="BU21" s="18">
        <f>IF(A1L554C32 &lt;&gt; 0,A1L554C33 / A1L554C32,0)</f>
        <v>0.68009625749970037</v>
      </c>
      <c r="BV21" s="16" t="s">
        <v>3776</v>
      </c>
      <c r="BW21" s="18">
        <f>IF(A1L554C35 = 0,A1L556C35, A1L554C35)</f>
        <v>0.68009625749970037</v>
      </c>
      <c r="BX21" s="16" t="s">
        <v>2983</v>
      </c>
      <c r="BY21" s="6">
        <v>88.834000000000003</v>
      </c>
      <c r="BZ21" s="16" t="s">
        <v>2983</v>
      </c>
      <c r="CA21" s="6">
        <v>89.385999999999996</v>
      </c>
      <c r="CB21" s="16" t="s">
        <v>2983</v>
      </c>
      <c r="CC21" s="6">
        <v>110.13500000000001</v>
      </c>
      <c r="CD21" s="16" t="s">
        <v>2983</v>
      </c>
      <c r="CE21" s="6">
        <v>36.198</v>
      </c>
      <c r="CF21" s="16" t="s">
        <v>3777</v>
      </c>
      <c r="CG21" s="1">
        <f>(A1L554C37 * 2 + A1L554C38 + A1L554C39)</f>
        <v>377.18899999999996</v>
      </c>
      <c r="CH21" s="16" t="s">
        <v>3778</v>
      </c>
      <c r="CI21" s="1">
        <f>(A1L554C40 * 2 + A1L554C38 + A1L554C39)</f>
        <v>271.91699999999997</v>
      </c>
      <c r="CJ21" s="16" t="s">
        <v>3779</v>
      </c>
      <c r="CK21" s="1">
        <f>(A1L554C37 + A1L554C38 + A1L554C39 + A1L554C40)</f>
        <v>324.553</v>
      </c>
      <c r="CL21" s="16" t="s">
        <v>3780</v>
      </c>
      <c r="CM21" s="18">
        <f>IF(A1L554C41 &lt;&gt; 0,A1L554C42 / A1L554C41,0)</f>
        <v>0.7209038439615153</v>
      </c>
      <c r="CN21" s="16" t="s">
        <v>3781</v>
      </c>
      <c r="CO21" s="18">
        <f>IF(A1L554C44 = 0,A1L556C44, A1L554C44)</f>
        <v>0.7209038439615153</v>
      </c>
      <c r="CP21" s="16" t="s">
        <v>3782</v>
      </c>
      <c r="CQ21" s="18">
        <f>IF(RUN_YEARS &gt; 1,(A1L554C1 + A1L554C10) / 2, 0)</f>
        <v>93.327500000000001</v>
      </c>
      <c r="CR21" s="16" t="s">
        <v>3783</v>
      </c>
      <c r="CS21" s="18">
        <f>IF(RUN_YEARS &gt; 1,(A1L554C2 + A1L554C11) / 2, 0)</f>
        <v>68.988</v>
      </c>
      <c r="CT21" s="16" t="s">
        <v>3784</v>
      </c>
      <c r="CU21" s="18">
        <f>IF(RUN_YEARS &gt; 1,(A1L554C3 + A1L554C12) / 2, 0)</f>
        <v>188.08850000000001</v>
      </c>
      <c r="CV21" s="16" t="s">
        <v>3785</v>
      </c>
      <c r="CW21" s="18">
        <f>IF(RUN_YEARS &gt; 1,(A1L554C4 + A1L554C13) / 2, 0)</f>
        <v>47.283500000000004</v>
      </c>
      <c r="CX21" s="16" t="s">
        <v>3786</v>
      </c>
      <c r="CY21" s="18">
        <f>IF(RUN_YEARS &gt; 1,(A1L554C5 + A1L554C14) / 2, 0)</f>
        <v>443.73149999999998</v>
      </c>
      <c r="CZ21" s="16" t="s">
        <v>3787</v>
      </c>
      <c r="DA21" s="18">
        <f>IF(RUN_YEARS &gt; 1,(A1L554C6 + A1L554C15) / 2, 0)</f>
        <v>351.64350000000002</v>
      </c>
      <c r="DB21" s="16" t="s">
        <v>3788</v>
      </c>
      <c r="DC21" s="18">
        <f>IF(RUN_YEARS &gt; 1,(A1L554C7 + A1L554C16) / 2, 0)</f>
        <v>397.6875</v>
      </c>
      <c r="DD21" s="16" t="s">
        <v>3789</v>
      </c>
      <c r="DE21" s="18">
        <f>IF(A1L554C50 &lt;&gt; 0,A1L554C51 / A1L554C50,0)</f>
        <v>0.79246909448619274</v>
      </c>
      <c r="DF21" s="16" t="s">
        <v>3790</v>
      </c>
      <c r="DG21" s="18">
        <f>IF(A1L554C53 = 0,A1L556C53, A1L554C53)</f>
        <v>0.79246909448619274</v>
      </c>
      <c r="DH21" s="16" t="s">
        <v>3791</v>
      </c>
      <c r="DI21" s="18">
        <f>IF(RUN_YEARS &gt; 2,(A1L554C1 + A1L554C10 + A1L554C19) / 3, 0)</f>
        <v>96.034666666666666</v>
      </c>
      <c r="DJ21" s="16" t="s">
        <v>3792</v>
      </c>
      <c r="DK21" s="18">
        <f>IF(RUN_YEARS &gt; 2,(A1L554C2 + A1L554C11 + A1L554C20) / 3, 0)</f>
        <v>68.105000000000004</v>
      </c>
      <c r="DL21" s="16" t="s">
        <v>3793</v>
      </c>
      <c r="DM21" s="18">
        <f>IF(RUN_YEARS &gt; 2,(A1L554C3 + A1L554C12 + A1L554C21) / 3, 0)</f>
        <v>161.274</v>
      </c>
      <c r="DN21" s="16" t="s">
        <v>3794</v>
      </c>
      <c r="DO21" s="18">
        <f>IF(RUN_YEARS &gt; 2,(A1L554C4 + A1L554C13 + A1L554C22) / 3, 0)</f>
        <v>43.743666666666662</v>
      </c>
      <c r="DP21" s="16" t="s">
        <v>3795</v>
      </c>
      <c r="DQ21" s="18">
        <f>IF(RUN_YEARS &gt; 2,(A1L554C5 + A1L554C14 + A1L554C23) / 3, 0)</f>
        <v>421.44833333333327</v>
      </c>
      <c r="DR21" s="16" t="s">
        <v>3796</v>
      </c>
      <c r="DS21" s="18">
        <f>IF(RUN_YEARS &gt; 2,(A1L554C6 + A1L554C15 + A1L554C24) / 3, 0)</f>
        <v>316.86633333333333</v>
      </c>
      <c r="DT21" s="16" t="s">
        <v>3797</v>
      </c>
      <c r="DU21" s="18">
        <f>IF(RUN_YEARS &gt; 2,(A1L554C7 + A1L554C16 + A1L554C25) / 3, 0)</f>
        <v>369.15733333333333</v>
      </c>
      <c r="DV21" s="16" t="s">
        <v>3798</v>
      </c>
      <c r="DW21" s="18">
        <f>IF(A1L554C59 &lt;&gt; 0,A1L554C60 / A1L554C59,0)</f>
        <v>0.75185095840138583</v>
      </c>
      <c r="DX21" s="16" t="s">
        <v>3799</v>
      </c>
      <c r="DY21" s="18">
        <f>IF(A1L554C62 = 0,A1L556C62, A1L554C62)</f>
        <v>0.75185095840138583</v>
      </c>
      <c r="DZ21" s="16" t="s">
        <v>3800</v>
      </c>
      <c r="EA21" s="18">
        <f>IF(RUN_YEARS &gt; 3,(A1L554C1 + A1L554C10 + A1L554C19 + A1L554C28) / 4, 0)</f>
        <v>96.442250000000001</v>
      </c>
      <c r="EB21" s="16" t="s">
        <v>3801</v>
      </c>
      <c r="EC21" s="18">
        <f>IF(RUN_YEARS &gt; 3,(A1L554C2 + A1L554C11 + A1L554C20 + A1L554C29) / 4, 0)</f>
        <v>67.203749999999999</v>
      </c>
      <c r="ED21" s="16" t="s">
        <v>3802</v>
      </c>
      <c r="EE21" s="18">
        <f>IF(RUN_YEARS &gt; 3,(A1L554C3 + A1L554C12 + A1L554C21 + A1L554C30) / 4, 0)</f>
        <v>147.83500000000001</v>
      </c>
      <c r="EF21" s="16" t="s">
        <v>3803</v>
      </c>
      <c r="EG21" s="18">
        <f>IF(RUN_YEARS &gt; 3,(A1L554C4 + A1L554C13 + A1L554C22 + A1L554C31) / 4, 0)</f>
        <v>42.534499999999994</v>
      </c>
      <c r="EH21" s="16" t="s">
        <v>3804</v>
      </c>
      <c r="EI21" s="18">
        <f>IF(RUN_YEARS &gt; 3,(A1L554C5 + A1L554C14 + A1L554C23 + A1L554C32) / 4, 0)</f>
        <v>407.92324999999994</v>
      </c>
      <c r="EJ21" s="16" t="s">
        <v>3805</v>
      </c>
      <c r="EK21" s="18">
        <f>IF(RUN_YEARS &gt; 3,(A1L554C6 + A1L554C15 + A1L554C24 + A1L554C33) / 4, 0)</f>
        <v>300.10775000000001</v>
      </c>
      <c r="EL21" s="16" t="s">
        <v>3806</v>
      </c>
      <c r="EM21" s="18">
        <f>IF(RUN_YEARS &gt; 3,(A1L554C7 + A1L554C16 + A1L554C25 + A1L554C34) / 4, 0)</f>
        <v>354.01549999999997</v>
      </c>
      <c r="EN21" s="16" t="s">
        <v>3807</v>
      </c>
      <c r="EO21" s="18">
        <f>IF(A1L554C68 &lt;&gt; 0,A1L554C69 / A1L554C68,0)</f>
        <v>0.73569660469218179</v>
      </c>
      <c r="EP21" s="16" t="s">
        <v>3808</v>
      </c>
      <c r="EQ21" s="18">
        <f>IF(A1L554C71 = 0,A1L556C71, A1L554C71)</f>
        <v>0.73569660469218179</v>
      </c>
      <c r="ER21" s="16" t="s">
        <v>3809</v>
      </c>
      <c r="ES21" s="18">
        <f>IF(RUN_YEARS &gt; 4,(A1L554C1 + A1L554C10 + A1L554C19 + A1L554C28 + A1L554C37) / 5, 0)</f>
        <v>94.920600000000007</v>
      </c>
      <c r="ET21" s="16" t="s">
        <v>3810</v>
      </c>
      <c r="EU21" s="18">
        <f>IF(RUN_YEARS &gt; 4,(A1L554C2 + A1L554C11 + A1L554C20 + A1L554C29 + A1L554C38) / 5, 0)</f>
        <v>71.640200000000007</v>
      </c>
      <c r="EV21" s="16" t="s">
        <v>3811</v>
      </c>
      <c r="EW21" s="18">
        <f>IF(RUN_YEARS &gt; 4,(A1L554C3 + A1L554C12 + A1L554C21 + A1L554C30 + A1L554C39) / 5, 0)</f>
        <v>140.29500000000002</v>
      </c>
      <c r="EX21" s="16" t="s">
        <v>3812</v>
      </c>
      <c r="EY21" s="18">
        <f>IF(RUN_YEARS &gt; 4,(A1L554C4 + A1L554C13 + A1L554C22 + A1L554C31 + A1L554C40) / 5, 0)</f>
        <v>41.267199999999995</v>
      </c>
      <c r="EZ21" s="16" t="s">
        <v>3813</v>
      </c>
      <c r="FA21" s="18">
        <f>IF(RUN_YEARS &gt; 4,(A1L554C5 + A1L554C14 + A1L554C23 + A1L554C32 + A1L554C41) / 5, 0)</f>
        <v>401.77639999999991</v>
      </c>
      <c r="FB21" s="16" t="s">
        <v>3814</v>
      </c>
      <c r="FC21" s="18">
        <f>IF(RUN_YEARS &gt; 4,(A1L554C6 + A1L554C15 + A1L554C24 + A1L554C33 + A1L554C42) / 5, 0)</f>
        <v>294.46960000000001</v>
      </c>
      <c r="FD21" s="16" t="s">
        <v>3815</v>
      </c>
      <c r="FE21" s="18">
        <f>IF(RUN_YEARS &gt; 4,(A1L554C7 + A1L554C16 + A1L554C25 + A1L554C34 + A1L554C43) / 5, 0)</f>
        <v>348.12299999999993</v>
      </c>
      <c r="FF21" s="16" t="s">
        <v>3816</v>
      </c>
      <c r="FG21" s="18">
        <f>IF(A1L554C77 &lt;&gt; 0,A1L554C78 / A1L554C77,0)</f>
        <v>0.73291910624914769</v>
      </c>
      <c r="FH21" s="16" t="s">
        <v>3817</v>
      </c>
      <c r="FI21" s="18">
        <f>IF(A1L554C80 = 0,A1L556C80, A1L554C80)</f>
        <v>0.73291910624914769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589.58500000000004</v>
      </c>
      <c r="F22" s="16" t="s">
        <v>2959</v>
      </c>
      <c r="G22" s="6">
        <v>188.28</v>
      </c>
      <c r="H22" s="16" t="s">
        <v>2959</v>
      </c>
      <c r="I22" s="6">
        <v>882.89800000000002</v>
      </c>
      <c r="J22" s="16" t="s">
        <v>2959</v>
      </c>
      <c r="K22" s="6">
        <v>102.407</v>
      </c>
      <c r="L22" s="16" t="s">
        <v>3818</v>
      </c>
      <c r="M22" s="1">
        <f>(A1L555C1 * 2 + A1L555C2 + A1L555C3)</f>
        <v>2250.348</v>
      </c>
      <c r="N22" s="16" t="s">
        <v>3819</v>
      </c>
      <c r="O22" s="1">
        <f>(A1L555C4 * 2 + A1L555C2 + A1L555C3)</f>
        <v>1275.992</v>
      </c>
      <c r="P22" s="16" t="s">
        <v>3820</v>
      </c>
      <c r="Q22" s="1">
        <f>(A1L555C1 + A1L555C2 + A1L555C3 + A1L555C4)</f>
        <v>1763.1699999999998</v>
      </c>
      <c r="R22" s="16" t="s">
        <v>3821</v>
      </c>
      <c r="S22" s="18">
        <f>IF(A1L555C5 &lt;&gt; 0,A1L555C6 / A1L555C5,0)</f>
        <v>0.56701985648441933</v>
      </c>
      <c r="T22" s="16" t="s">
        <v>3822</v>
      </c>
      <c r="U22" s="18">
        <f>IF(A1L555C8 = 0,A1L556C8, A1L555C8)</f>
        <v>0.56701985648441933</v>
      </c>
      <c r="V22" s="16" t="s">
        <v>2965</v>
      </c>
      <c r="W22" s="6">
        <v>572.73599999999999</v>
      </c>
      <c r="X22" s="16" t="s">
        <v>2965</v>
      </c>
      <c r="Y22" s="6">
        <v>167.96600000000001</v>
      </c>
      <c r="Z22" s="16" t="s">
        <v>2965</v>
      </c>
      <c r="AA22" s="6">
        <v>656.18200000000002</v>
      </c>
      <c r="AB22" s="16" t="s">
        <v>2965</v>
      </c>
      <c r="AC22" s="6">
        <v>72.566000000000003</v>
      </c>
      <c r="AD22" s="16" t="s">
        <v>3823</v>
      </c>
      <c r="AE22" s="1">
        <f>(A1L555C10 * 2 + A1L555C11 + A1L555C12)</f>
        <v>1969.6200000000001</v>
      </c>
      <c r="AF22" s="16" t="s">
        <v>3824</v>
      </c>
      <c r="AG22" s="1">
        <f>(A1L555C13 * 2 + A1L555C11 + A1L555C12)</f>
        <v>969.28</v>
      </c>
      <c r="AH22" s="16" t="s">
        <v>3825</v>
      </c>
      <c r="AI22" s="1">
        <f>(A1L555C10 + A1L555C11 + A1L555C12 + A1L555C13)</f>
        <v>1469.45</v>
      </c>
      <c r="AJ22" s="16" t="s">
        <v>3826</v>
      </c>
      <c r="AK22" s="18">
        <f>IF(A1L555C14 &lt;&gt; 0,A1L555C15 / A1L555C14,0)</f>
        <v>0.49211523034900129</v>
      </c>
      <c r="AL22" s="16" t="s">
        <v>3827</v>
      </c>
      <c r="AM22" s="18">
        <f>IF(A1L555C17 = 0,A1L556C17, A1L555C17)</f>
        <v>0.49211523034900129</v>
      </c>
      <c r="AN22" s="16" t="s">
        <v>2971</v>
      </c>
      <c r="AO22" s="6">
        <v>694.61300000000006</v>
      </c>
      <c r="AP22" s="16" t="s">
        <v>2971</v>
      </c>
      <c r="AQ22" s="6">
        <v>186.05600000000001</v>
      </c>
      <c r="AR22" s="16" t="s">
        <v>2971</v>
      </c>
      <c r="AS22" s="6">
        <v>372.64400000000001</v>
      </c>
      <c r="AT22" s="16" t="s">
        <v>2971</v>
      </c>
      <c r="AU22" s="6">
        <v>67.988</v>
      </c>
      <c r="AV22" s="16" t="s">
        <v>3828</v>
      </c>
      <c r="AW22" s="1">
        <f>(A1L555C19 * 2 + A1L555C20 + A1L555C21)</f>
        <v>1947.9260000000002</v>
      </c>
      <c r="AX22" s="16" t="s">
        <v>3829</v>
      </c>
      <c r="AY22" s="1">
        <f>(A1L555C22 * 2 + A1L555C20 + A1L555C21)</f>
        <v>694.67600000000004</v>
      </c>
      <c r="AZ22" s="16" t="s">
        <v>3830</v>
      </c>
      <c r="BA22" s="1">
        <f>(A1L555C19 + A1L555C20 + A1L555C21 + A1L555C22)</f>
        <v>1321.3010000000002</v>
      </c>
      <c r="BB22" s="16" t="s">
        <v>3831</v>
      </c>
      <c r="BC22" s="18">
        <f>IF(A1L555C23 &lt;&gt; 0,A1L555C24 / A1L555C23,0)</f>
        <v>0.3566234035584514</v>
      </c>
      <c r="BD22" s="16" t="s">
        <v>3832</v>
      </c>
      <c r="BE22" s="18">
        <f>IF(A1L555C26 = 0,A1L556C26, A1L555C26)</f>
        <v>0.3566234035584514</v>
      </c>
      <c r="BF22" s="16" t="s">
        <v>2977</v>
      </c>
      <c r="BG22" s="6">
        <v>696.53</v>
      </c>
      <c r="BH22" s="16" t="s">
        <v>2977</v>
      </c>
      <c r="BI22" s="6">
        <v>185.78299999999999</v>
      </c>
      <c r="BJ22" s="16" t="s">
        <v>2977</v>
      </c>
      <c r="BK22" s="6">
        <v>350.20600000000002</v>
      </c>
      <c r="BL22" s="16" t="s">
        <v>2977</v>
      </c>
      <c r="BM22" s="6">
        <v>58.698999999999998</v>
      </c>
      <c r="BN22" s="16" t="s">
        <v>3833</v>
      </c>
      <c r="BO22" s="1">
        <f>(A1L555C28 * 2 + A1L555C29 + A1L555C30)</f>
        <v>1929.049</v>
      </c>
      <c r="BP22" s="16" t="s">
        <v>3834</v>
      </c>
      <c r="BQ22" s="1">
        <f>(A1L555C31 * 2 + A1L555C29 + A1L555C30)</f>
        <v>653.38699999999994</v>
      </c>
      <c r="BR22" s="16" t="s">
        <v>3835</v>
      </c>
      <c r="BS22" s="1">
        <f>(A1L555C28 + A1L555C29 + A1L555C30 + A1L555C31)</f>
        <v>1291.2180000000001</v>
      </c>
      <c r="BT22" s="16" t="s">
        <v>3836</v>
      </c>
      <c r="BU22" s="18">
        <f>IF(A1L555C32 &lt;&gt; 0,A1L555C33 / A1L555C32,0)</f>
        <v>0.33870938477975415</v>
      </c>
      <c r="BV22" s="16" t="s">
        <v>3837</v>
      </c>
      <c r="BW22" s="18">
        <f>IF(A1L555C35 = 0,A1L556C35, A1L555C35)</f>
        <v>0.33870938477975415</v>
      </c>
      <c r="BX22" s="16" t="s">
        <v>2983</v>
      </c>
      <c r="BY22" s="6">
        <v>618.35199999999998</v>
      </c>
      <c r="BZ22" s="16" t="s">
        <v>2983</v>
      </c>
      <c r="CA22" s="6">
        <v>168.36799999999999</v>
      </c>
      <c r="CB22" s="16" t="s">
        <v>2983</v>
      </c>
      <c r="CC22" s="6">
        <v>352.62200000000001</v>
      </c>
      <c r="CD22" s="16" t="s">
        <v>2983</v>
      </c>
      <c r="CE22" s="6">
        <v>55.34</v>
      </c>
      <c r="CF22" s="16" t="s">
        <v>3838</v>
      </c>
      <c r="CG22" s="1">
        <f>(A1L555C37 * 2 + A1L555C38 + A1L555C39)</f>
        <v>1757.694</v>
      </c>
      <c r="CH22" s="16" t="s">
        <v>3839</v>
      </c>
      <c r="CI22" s="1">
        <f>(A1L555C40 * 2 + A1L555C38 + A1L555C39)</f>
        <v>631.67000000000007</v>
      </c>
      <c r="CJ22" s="16" t="s">
        <v>3840</v>
      </c>
      <c r="CK22" s="1">
        <f>(A1L555C37 + A1L555C38 + A1L555C39 + A1L555C40)</f>
        <v>1194.682</v>
      </c>
      <c r="CL22" s="16" t="s">
        <v>3841</v>
      </c>
      <c r="CM22" s="18">
        <f>IF(A1L555C41 &lt;&gt; 0,A1L555C42 / A1L555C41,0)</f>
        <v>0.35937427106197101</v>
      </c>
      <c r="CN22" s="16" t="s">
        <v>3842</v>
      </c>
      <c r="CO22" s="18">
        <f>IF(A1L555C44 = 0,A1L556C44, A1L555C44)</f>
        <v>0.35937427106197101</v>
      </c>
      <c r="CP22" s="16" t="s">
        <v>3843</v>
      </c>
      <c r="CQ22" s="18">
        <f>IF(RUN_YEARS &gt; 1,(A1L555C1 + A1L555C10) / 2, 0)</f>
        <v>581.16049999999996</v>
      </c>
      <c r="CR22" s="16" t="s">
        <v>3844</v>
      </c>
      <c r="CS22" s="18">
        <f>IF(RUN_YEARS &gt; 1,(A1L555C2 + A1L555C11) / 2, 0)</f>
        <v>178.12299999999999</v>
      </c>
      <c r="CT22" s="16" t="s">
        <v>3845</v>
      </c>
      <c r="CU22" s="18">
        <f>IF(RUN_YEARS &gt; 1,(A1L555C3 + A1L555C12) / 2, 0)</f>
        <v>769.54</v>
      </c>
      <c r="CV22" s="16" t="s">
        <v>3846</v>
      </c>
      <c r="CW22" s="18">
        <f>IF(RUN_YEARS &gt; 1,(A1L555C4 + A1L555C13) / 2, 0)</f>
        <v>87.486500000000007</v>
      </c>
      <c r="CX22" s="16" t="s">
        <v>3847</v>
      </c>
      <c r="CY22" s="18">
        <f>IF(RUN_YEARS &gt; 1,(A1L555C5 + A1L555C14) / 2, 0)</f>
        <v>2109.9839999999999</v>
      </c>
      <c r="CZ22" s="16" t="s">
        <v>3848</v>
      </c>
      <c r="DA22" s="18">
        <f>IF(RUN_YEARS &gt; 1,(A1L555C6 + A1L555C15) / 2, 0)</f>
        <v>1122.636</v>
      </c>
      <c r="DB22" s="16" t="s">
        <v>3849</v>
      </c>
      <c r="DC22" s="18">
        <f>IF(RUN_YEARS &gt; 1,(A1L555C7 + A1L555C16) / 2, 0)</f>
        <v>1616.31</v>
      </c>
      <c r="DD22" s="16" t="s">
        <v>3850</v>
      </c>
      <c r="DE22" s="18">
        <f>IF(A1L555C50 &lt;&gt; 0,A1L555C51 / A1L555C50,0)</f>
        <v>0.53205901087401608</v>
      </c>
      <c r="DF22" s="16" t="s">
        <v>3851</v>
      </c>
      <c r="DG22" s="18">
        <f>IF(A1L555C53 = 0,A1L556C53, A1L555C53)</f>
        <v>0.53205901087401608</v>
      </c>
      <c r="DH22" s="16" t="s">
        <v>3852</v>
      </c>
      <c r="DI22" s="18">
        <f>IF(RUN_YEARS &gt; 2,(A1L555C1 + A1L555C10 + A1L555C19) / 3, 0)</f>
        <v>618.97799999999995</v>
      </c>
      <c r="DJ22" s="16" t="s">
        <v>3853</v>
      </c>
      <c r="DK22" s="18">
        <f>IF(RUN_YEARS &gt; 2,(A1L555C2 + A1L555C11 + A1L555C20) / 3, 0)</f>
        <v>180.76733333333334</v>
      </c>
      <c r="DL22" s="16" t="s">
        <v>3854</v>
      </c>
      <c r="DM22" s="18">
        <f>IF(RUN_YEARS &gt; 2,(A1L555C3 + A1L555C12 + A1L555C21) / 3, 0)</f>
        <v>637.24133333333327</v>
      </c>
      <c r="DN22" s="16" t="s">
        <v>3855</v>
      </c>
      <c r="DO22" s="18">
        <f>IF(RUN_YEARS &gt; 2,(A1L555C4 + A1L555C13 + A1L555C22) / 3, 0)</f>
        <v>80.987000000000009</v>
      </c>
      <c r="DP22" s="16" t="s">
        <v>3856</v>
      </c>
      <c r="DQ22" s="18">
        <f>IF(RUN_YEARS &gt; 2,(A1L555C5 + A1L555C14 + A1L555C23) / 3, 0)</f>
        <v>2055.9646666666667</v>
      </c>
      <c r="DR22" s="16" t="s">
        <v>3857</v>
      </c>
      <c r="DS22" s="18">
        <f>IF(RUN_YEARS &gt; 2,(A1L555C6 + A1L555C15 + A1L555C24) / 3, 0)</f>
        <v>979.98266666666666</v>
      </c>
      <c r="DT22" s="16" t="s">
        <v>3858</v>
      </c>
      <c r="DU22" s="18">
        <f>IF(RUN_YEARS &gt; 2,(A1L555C7 + A1L555C16 + A1L555C25) / 3, 0)</f>
        <v>1517.9736666666668</v>
      </c>
      <c r="DV22" s="16" t="s">
        <v>3859</v>
      </c>
      <c r="DW22" s="18">
        <f>IF(A1L555C59 &lt;&gt; 0,A1L555C60 / A1L555C59,0)</f>
        <v>0.47665345740377507</v>
      </c>
      <c r="DX22" s="16" t="s">
        <v>3860</v>
      </c>
      <c r="DY22" s="18">
        <f>IF(A1L555C62 = 0,A1L556C62, A1L555C62)</f>
        <v>0.47665345740377507</v>
      </c>
      <c r="DZ22" s="16" t="s">
        <v>3861</v>
      </c>
      <c r="EA22" s="18">
        <f>IF(RUN_YEARS &gt; 3,(A1L555C1 + A1L555C10 + A1L555C19 + A1L555C28) / 4, 0)</f>
        <v>638.36599999999999</v>
      </c>
      <c r="EB22" s="16" t="s">
        <v>3862</v>
      </c>
      <c r="EC22" s="18">
        <f>IF(RUN_YEARS &gt; 3,(A1L555C2 + A1L555C11 + A1L555C20 + A1L555C29) / 4, 0)</f>
        <v>182.02125000000001</v>
      </c>
      <c r="ED22" s="16" t="s">
        <v>3863</v>
      </c>
      <c r="EE22" s="18">
        <f>IF(RUN_YEARS &gt; 3,(A1L555C3 + A1L555C12 + A1L555C21 + A1L555C30) / 4, 0)</f>
        <v>565.48249999999996</v>
      </c>
      <c r="EF22" s="16" t="s">
        <v>3864</v>
      </c>
      <c r="EG22" s="18">
        <f>IF(RUN_YEARS &gt; 3,(A1L555C4 + A1L555C13 + A1L555C22 + A1L555C31) / 4, 0)</f>
        <v>75.415000000000006</v>
      </c>
      <c r="EH22" s="16" t="s">
        <v>3865</v>
      </c>
      <c r="EI22" s="18">
        <f>IF(RUN_YEARS &gt; 3,(A1L555C5 + A1L555C14 + A1L555C23 + A1L555C32) / 4, 0)</f>
        <v>2024.2357500000001</v>
      </c>
      <c r="EJ22" s="16" t="s">
        <v>3866</v>
      </c>
      <c r="EK22" s="18">
        <f>IF(RUN_YEARS &gt; 3,(A1L555C6 + A1L555C15 + A1L555C24 + A1L555C33) / 4, 0)</f>
        <v>898.33375000000001</v>
      </c>
      <c r="EL22" s="16" t="s">
        <v>3867</v>
      </c>
      <c r="EM22" s="18">
        <f>IF(RUN_YEARS &gt; 3,(A1L555C7 + A1L555C16 + A1L555C25 + A1L555C34) / 4, 0)</f>
        <v>1461.28475</v>
      </c>
      <c r="EN22" s="16" t="s">
        <v>3868</v>
      </c>
      <c r="EO22" s="18">
        <f>IF(A1L555C68 &lt;&gt; 0,A1L555C69 / A1L555C68,0)</f>
        <v>0.44378909422976054</v>
      </c>
      <c r="EP22" s="16" t="s">
        <v>3869</v>
      </c>
      <c r="EQ22" s="18">
        <f>IF(A1L555C71 = 0,A1L556C71, A1L555C71)</f>
        <v>0.44378909422976054</v>
      </c>
      <c r="ER22" s="16" t="s">
        <v>3870</v>
      </c>
      <c r="ES22" s="18">
        <f>IF(RUN_YEARS &gt; 4,(A1L555C1 + A1L555C10 + A1L555C19 + A1L555C28 + A1L555C37) / 5, 0)</f>
        <v>634.36320000000001</v>
      </c>
      <c r="ET22" s="16" t="s">
        <v>3871</v>
      </c>
      <c r="EU22" s="18">
        <f>IF(RUN_YEARS &gt; 4,(A1L555C2 + A1L555C11 + A1L555C20 + A1L555C29 + A1L555C38) / 5, 0)</f>
        <v>179.29059999999998</v>
      </c>
      <c r="EV22" s="16" t="s">
        <v>3872</v>
      </c>
      <c r="EW22" s="18">
        <f>IF(RUN_YEARS &gt; 4,(A1L555C3 + A1L555C12 + A1L555C21 + A1L555C30 + A1L555C39) / 5, 0)</f>
        <v>522.91039999999998</v>
      </c>
      <c r="EX22" s="16" t="s">
        <v>3873</v>
      </c>
      <c r="EY22" s="18">
        <f>IF(RUN_YEARS &gt; 4,(A1L555C4 + A1L555C13 + A1L555C22 + A1L555C31 + A1L555C40) / 5, 0)</f>
        <v>71.400000000000006</v>
      </c>
      <c r="EZ22" s="16" t="s">
        <v>3874</v>
      </c>
      <c r="FA22" s="18">
        <f>IF(RUN_YEARS &gt; 4,(A1L555C5 + A1L555C14 + A1L555C23 + A1L555C32 + A1L555C41) / 5, 0)</f>
        <v>1970.9274</v>
      </c>
      <c r="FB22" s="16" t="s">
        <v>3875</v>
      </c>
      <c r="FC22" s="18">
        <f>IF(RUN_YEARS &gt; 4,(A1L555C6 + A1L555C15 + A1L555C24 + A1L555C33 + A1L555C42) / 5, 0)</f>
        <v>845.00099999999998</v>
      </c>
      <c r="FD22" s="16" t="s">
        <v>3876</v>
      </c>
      <c r="FE22" s="18">
        <f>IF(RUN_YEARS &gt; 4,(A1L555C7 + A1L555C16 + A1L555C25 + A1L555C34 + A1L555C43) / 5, 0)</f>
        <v>1407.9641999999999</v>
      </c>
      <c r="FF22" s="16" t="s">
        <v>3877</v>
      </c>
      <c r="FG22" s="18">
        <f>IF(A1L555C77 &lt;&gt; 0,A1L555C78 / A1L555C77,0)</f>
        <v>0.42873268695741912</v>
      </c>
      <c r="FH22" s="16" t="s">
        <v>3878</v>
      </c>
      <c r="FI22" s="18">
        <f>IF(A1L555C80 = 0,A1L556C80, A1L555C80)</f>
        <v>0.42873268695741912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10116.978999999999</v>
      </c>
      <c r="F23" s="16" t="s">
        <v>2959</v>
      </c>
      <c r="G23" s="6">
        <v>1372.067</v>
      </c>
      <c r="H23" s="16" t="s">
        <v>2959</v>
      </c>
      <c r="I23" s="6">
        <v>4492.6440000000002</v>
      </c>
      <c r="J23" s="16" t="s">
        <v>2959</v>
      </c>
      <c r="K23" s="6">
        <v>361.67</v>
      </c>
      <c r="L23" s="16" t="s">
        <v>3879</v>
      </c>
      <c r="M23" s="1">
        <f>(A1L556C1 * 2 + A1L556C2 + A1L556C3)</f>
        <v>26098.668999999998</v>
      </c>
      <c r="N23" s="16" t="s">
        <v>3880</v>
      </c>
      <c r="O23" s="1">
        <f>(A1L556C4 * 2 + A1L556C2 + A1L556C3)</f>
        <v>6588.0510000000004</v>
      </c>
      <c r="P23" s="16" t="s">
        <v>3881</v>
      </c>
      <c r="Q23" s="1">
        <f>(A1L556C1 + A1L556C2 + A1L556C3 + A1L556C4)</f>
        <v>16343.359999999999</v>
      </c>
      <c r="R23" s="16" t="s">
        <v>3882</v>
      </c>
      <c r="S23" s="18">
        <f>IF(A1L556C5 &lt;&gt; 0,A1L556C6 / A1L556C5,0)</f>
        <v>0.25242862001889832</v>
      </c>
      <c r="T23" s="16" t="s">
        <v>3883</v>
      </c>
      <c r="U23" s="18">
        <f>IF(A1L556C8 = 0,A1L556C8, A1L556C8)</f>
        <v>0.25242862001889832</v>
      </c>
      <c r="V23" s="16" t="s">
        <v>2965</v>
      </c>
      <c r="W23" s="6">
        <v>10081.965</v>
      </c>
      <c r="X23" s="16" t="s">
        <v>2965</v>
      </c>
      <c r="Y23" s="6">
        <v>1286.0429999999999</v>
      </c>
      <c r="Z23" s="16" t="s">
        <v>2965</v>
      </c>
      <c r="AA23" s="6">
        <v>4221.96</v>
      </c>
      <c r="AB23" s="16" t="s">
        <v>2965</v>
      </c>
      <c r="AC23" s="6">
        <v>334.69200000000001</v>
      </c>
      <c r="AD23" s="16" t="s">
        <v>3884</v>
      </c>
      <c r="AE23" s="1">
        <f>(A1L556C10 * 2 + A1L556C11 + A1L556C12)</f>
        <v>25671.933000000001</v>
      </c>
      <c r="AF23" s="16" t="s">
        <v>3885</v>
      </c>
      <c r="AG23" s="1">
        <f>(A1L556C13 * 2 + A1L556C11 + A1L556C12)</f>
        <v>6177.3869999999997</v>
      </c>
      <c r="AH23" s="16" t="s">
        <v>3886</v>
      </c>
      <c r="AI23" s="1">
        <f>(A1L556C10 + A1L556C11 + A1L556C12 + A1L556C13)</f>
        <v>15924.66</v>
      </c>
      <c r="AJ23" s="16" t="s">
        <v>3887</v>
      </c>
      <c r="AK23" s="18">
        <f>IF(A1L556C14 &lt;&gt; 0,A1L556C15 / A1L556C14,0)</f>
        <v>0.24062804308502986</v>
      </c>
      <c r="AL23" s="16" t="s">
        <v>3888</v>
      </c>
      <c r="AM23" s="18">
        <f>IF(A1L556C17 = 0,A1L556C17, A1L556C17)</f>
        <v>0.24062804308502986</v>
      </c>
      <c r="AN23" s="16" t="s">
        <v>2971</v>
      </c>
      <c r="AO23" s="6">
        <v>11661.066000000001</v>
      </c>
      <c r="AP23" s="16" t="s">
        <v>2971</v>
      </c>
      <c r="AQ23" s="6">
        <v>1350.77</v>
      </c>
      <c r="AR23" s="16" t="s">
        <v>2971</v>
      </c>
      <c r="AS23" s="6">
        <v>2646.797</v>
      </c>
      <c r="AT23" s="16" t="s">
        <v>2971</v>
      </c>
      <c r="AU23" s="6">
        <v>328.01900000000001</v>
      </c>
      <c r="AV23" s="16" t="s">
        <v>3889</v>
      </c>
      <c r="AW23" s="1">
        <f>(A1L556C19 * 2 + A1L556C20 + A1L556C21)</f>
        <v>27319.699000000001</v>
      </c>
      <c r="AX23" s="16" t="s">
        <v>3890</v>
      </c>
      <c r="AY23" s="1">
        <f>(A1L556C22 * 2 + A1L556C20 + A1L556C21)</f>
        <v>4653.6049999999996</v>
      </c>
      <c r="AZ23" s="16" t="s">
        <v>3891</v>
      </c>
      <c r="BA23" s="1">
        <f>(A1L556C19 + A1L556C20 + A1L556C21 + A1L556C22)</f>
        <v>15986.652000000002</v>
      </c>
      <c r="BB23" s="16" t="s">
        <v>3892</v>
      </c>
      <c r="BC23" s="18">
        <f>IF(A1L556C23 &lt;&gt; 0,A1L556C24 / A1L556C23,0)</f>
        <v>0.17033880936975182</v>
      </c>
      <c r="BD23" s="16" t="s">
        <v>3893</v>
      </c>
      <c r="BE23" s="18">
        <f>IF(A1L556C26 = 0,A1L556C26, A1L556C26)</f>
        <v>0.17033880936975182</v>
      </c>
      <c r="BF23" s="16" t="s">
        <v>2977</v>
      </c>
      <c r="BG23" s="6">
        <v>11373.338</v>
      </c>
      <c r="BH23" s="16" t="s">
        <v>2977</v>
      </c>
      <c r="BI23" s="6">
        <v>1286.518</v>
      </c>
      <c r="BJ23" s="16" t="s">
        <v>2977</v>
      </c>
      <c r="BK23" s="6">
        <v>2572.1529999999998</v>
      </c>
      <c r="BL23" s="16" t="s">
        <v>2977</v>
      </c>
      <c r="BM23" s="6">
        <v>320.899</v>
      </c>
      <c r="BN23" s="16" t="s">
        <v>3894</v>
      </c>
      <c r="BO23" s="1">
        <f>(A1L556C28 * 2 + A1L556C29 + A1L556C30)</f>
        <v>26605.346999999998</v>
      </c>
      <c r="BP23" s="16" t="s">
        <v>3895</v>
      </c>
      <c r="BQ23" s="1">
        <f>(A1L556C31 * 2 + A1L556C29 + A1L556C30)</f>
        <v>4500.4690000000001</v>
      </c>
      <c r="BR23" s="16" t="s">
        <v>3896</v>
      </c>
      <c r="BS23" s="1">
        <f>(A1L556C28 + A1L556C29 + A1L556C30 + A1L556C31)</f>
        <v>15552.907999999999</v>
      </c>
      <c r="BT23" s="16" t="s">
        <v>3897</v>
      </c>
      <c r="BU23" s="18">
        <f>IF(A1L556C32 &lt;&gt; 0,A1L556C33 / A1L556C32,0)</f>
        <v>0.16915656089732642</v>
      </c>
      <c r="BV23" s="16" t="s">
        <v>3898</v>
      </c>
      <c r="BW23" s="18">
        <f>IF(A1L556C35 = 0,A1L556C35, A1L556C35)</f>
        <v>0.16915656089732642</v>
      </c>
      <c r="BX23" s="16" t="s">
        <v>2983</v>
      </c>
      <c r="BY23" s="6">
        <v>9950.5689999999995</v>
      </c>
      <c r="BZ23" s="16" t="s">
        <v>2983</v>
      </c>
      <c r="CA23" s="6">
        <v>1131.1959999999999</v>
      </c>
      <c r="CB23" s="16" t="s">
        <v>2983</v>
      </c>
      <c r="CC23" s="6">
        <v>2330.9079999999999</v>
      </c>
      <c r="CD23" s="16" t="s">
        <v>2983</v>
      </c>
      <c r="CE23" s="6">
        <v>288.39499999999998</v>
      </c>
      <c r="CF23" s="16" t="s">
        <v>3899</v>
      </c>
      <c r="CG23" s="1">
        <f>(A1L556C37 * 2 + A1L556C38 + A1L556C39)</f>
        <v>23363.241999999998</v>
      </c>
      <c r="CH23" s="16" t="s">
        <v>3900</v>
      </c>
      <c r="CI23" s="1">
        <f>(A1L556C40 * 2 + A1L556C38 + A1L556C39)</f>
        <v>4038.8939999999998</v>
      </c>
      <c r="CJ23" s="16" t="s">
        <v>3901</v>
      </c>
      <c r="CK23" s="1">
        <f>(A1L556C37 + A1L556C38 + A1L556C39 + A1L556C40)</f>
        <v>13701.067999999999</v>
      </c>
      <c r="CL23" s="16" t="s">
        <v>3902</v>
      </c>
      <c r="CM23" s="18">
        <f>IF(A1L556C41 &lt;&gt; 0,A1L556C42 / A1L556C41,0)</f>
        <v>0.1728738674195987</v>
      </c>
      <c r="CN23" s="16" t="s">
        <v>3903</v>
      </c>
      <c r="CO23" s="18">
        <f>IF(A1L556C44 = 0,A1L556C44, A1L556C44)</f>
        <v>0.1728738674195987</v>
      </c>
      <c r="CP23" s="16" t="s">
        <v>3904</v>
      </c>
      <c r="CQ23" s="18">
        <f>IF(RUN_YEARS &gt; 1,(A1L556C1 + A1L556C10) / 2, 0)</f>
        <v>10099.472</v>
      </c>
      <c r="CR23" s="16" t="s">
        <v>3905</v>
      </c>
      <c r="CS23" s="18">
        <f>IF(RUN_YEARS &gt; 1,(A1L556C2 + A1L556C11) / 2, 0)</f>
        <v>1329.0549999999998</v>
      </c>
      <c r="CT23" s="16" t="s">
        <v>3906</v>
      </c>
      <c r="CU23" s="18">
        <f>IF(RUN_YEARS &gt; 1,(A1L556C3 + A1L556C12) / 2, 0)</f>
        <v>4357.3019999999997</v>
      </c>
      <c r="CV23" s="16" t="s">
        <v>3907</v>
      </c>
      <c r="CW23" s="18">
        <f>IF(RUN_YEARS &gt; 1,(A1L556C4 + A1L556C13) / 2, 0)</f>
        <v>348.18100000000004</v>
      </c>
      <c r="CX23" s="16" t="s">
        <v>3908</v>
      </c>
      <c r="CY23" s="18">
        <f>IF(RUN_YEARS &gt; 1,(A1L556C5 + A1L556C14) / 2, 0)</f>
        <v>25885.300999999999</v>
      </c>
      <c r="CZ23" s="16" t="s">
        <v>3909</v>
      </c>
      <c r="DA23" s="18">
        <f>IF(RUN_YEARS &gt; 1,(A1L556C6 + A1L556C15) / 2, 0)</f>
        <v>6382.7190000000001</v>
      </c>
      <c r="DB23" s="16" t="s">
        <v>3910</v>
      </c>
      <c r="DC23" s="18">
        <f>IF(RUN_YEARS &gt; 1,(A1L556C7 + A1L556C16) / 2, 0)</f>
        <v>16134.009999999998</v>
      </c>
      <c r="DD23" s="16" t="s">
        <v>3911</v>
      </c>
      <c r="DE23" s="18">
        <f>IF(A1L556C50 &lt;&gt; 0,A1L556C51 / A1L556C50,0)</f>
        <v>0.24657696659582981</v>
      </c>
      <c r="DF23" s="16" t="s">
        <v>3912</v>
      </c>
      <c r="DG23" s="18">
        <f>IF(A1L556C53 = 0,A1L556C53, A1L556C53)</f>
        <v>0.24657696659582981</v>
      </c>
      <c r="DH23" s="16" t="s">
        <v>3913</v>
      </c>
      <c r="DI23" s="18">
        <f>IF(RUN_YEARS &gt; 2,(A1L556C1 + A1L556C10 + A1L556C19) / 3, 0)</f>
        <v>10620.003333333334</v>
      </c>
      <c r="DJ23" s="16" t="s">
        <v>3914</v>
      </c>
      <c r="DK23" s="18">
        <f>IF(RUN_YEARS &gt; 2,(A1L556C2 + A1L556C11 + A1L556C20) / 3, 0)</f>
        <v>1336.2933333333333</v>
      </c>
      <c r="DL23" s="16" t="s">
        <v>3915</v>
      </c>
      <c r="DM23" s="18">
        <f>IF(RUN_YEARS &gt; 2,(A1L556C3 + A1L556C12 + A1L556C21) / 3, 0)</f>
        <v>3787.1336666666666</v>
      </c>
      <c r="DN23" s="16" t="s">
        <v>3916</v>
      </c>
      <c r="DO23" s="18">
        <f>IF(RUN_YEARS &gt; 2,(A1L556C4 + A1L556C13 + A1L556C22) / 3, 0)</f>
        <v>341.46033333333338</v>
      </c>
      <c r="DP23" s="16" t="s">
        <v>3917</v>
      </c>
      <c r="DQ23" s="18">
        <f>IF(RUN_YEARS &gt; 2,(A1L556C5 + A1L556C14 + A1L556C23) / 3, 0)</f>
        <v>26363.433666666668</v>
      </c>
      <c r="DR23" s="16" t="s">
        <v>3918</v>
      </c>
      <c r="DS23" s="18">
        <f>IF(RUN_YEARS &gt; 2,(A1L556C6 + A1L556C15 + A1L556C24) / 3, 0)</f>
        <v>5806.3476666666656</v>
      </c>
      <c r="DT23" s="16" t="s">
        <v>3919</v>
      </c>
      <c r="DU23" s="18">
        <f>IF(RUN_YEARS &gt; 2,(A1L556C7 + A1L556C16 + A1L556C25) / 3, 0)</f>
        <v>16084.890666666666</v>
      </c>
      <c r="DV23" s="16" t="s">
        <v>3920</v>
      </c>
      <c r="DW23" s="18">
        <f>IF(A1L556C59 &lt;&gt; 0,A1L556C60 / A1L556C59,0)</f>
        <v>0.22024246689869084</v>
      </c>
      <c r="DX23" s="16" t="s">
        <v>3921</v>
      </c>
      <c r="DY23" s="18">
        <f>IF(A1L556C62 = 0,A1L556C62, A1L556C62)</f>
        <v>0.22024246689869084</v>
      </c>
      <c r="DZ23" s="16" t="s">
        <v>3922</v>
      </c>
      <c r="EA23" s="18">
        <f>IF(RUN_YEARS &gt; 3,(A1L556C1 + A1L556C10 + A1L556C19 + A1L556C28) / 4, 0)</f>
        <v>10808.337</v>
      </c>
      <c r="EB23" s="16" t="s">
        <v>3923</v>
      </c>
      <c r="EC23" s="18">
        <f>IF(RUN_YEARS &gt; 3,(A1L556C2 + A1L556C11 + A1L556C20 + A1L556C29) / 4, 0)</f>
        <v>1323.8494999999998</v>
      </c>
      <c r="ED23" s="16" t="s">
        <v>3924</v>
      </c>
      <c r="EE23" s="18">
        <f>IF(RUN_YEARS &gt; 3,(A1L556C3 + A1L556C12 + A1L556C21 + A1L556C30) / 4, 0)</f>
        <v>3483.3885</v>
      </c>
      <c r="EF23" s="16" t="s">
        <v>3925</v>
      </c>
      <c r="EG23" s="18">
        <f>IF(RUN_YEARS &gt; 3,(A1L556C4 + A1L556C13 + A1L556C22 + A1L556C31) / 4, 0)</f>
        <v>336.32000000000005</v>
      </c>
      <c r="EH23" s="16" t="s">
        <v>3926</v>
      </c>
      <c r="EI23" s="18">
        <f>IF(RUN_YEARS &gt; 3,(A1L556C5 + A1L556C14 + A1L556C23 + A1L556C32) / 4, 0)</f>
        <v>26423.912</v>
      </c>
      <c r="EJ23" s="16" t="s">
        <v>3927</v>
      </c>
      <c r="EK23" s="18">
        <f>IF(RUN_YEARS &gt; 3,(A1L556C6 + A1L556C15 + A1L556C24 + A1L556C33) / 4, 0)</f>
        <v>5479.8779999999997</v>
      </c>
      <c r="EL23" s="16" t="s">
        <v>3928</v>
      </c>
      <c r="EM23" s="18">
        <f>IF(RUN_YEARS &gt; 3,(A1L556C7 + A1L556C16 + A1L556C25 + A1L556C34) / 4, 0)</f>
        <v>15951.895</v>
      </c>
      <c r="EN23" s="16" t="s">
        <v>3929</v>
      </c>
      <c r="EO23" s="18">
        <f>IF(A1L556C68 &lt;&gt; 0,A1L556C69 / A1L556C68,0)</f>
        <v>0.20738329737095701</v>
      </c>
      <c r="EP23" s="16" t="s">
        <v>3930</v>
      </c>
      <c r="EQ23" s="18">
        <f>IF(A1L556C71 = 0,A1L556C71, A1L556C71)</f>
        <v>0.20738329737095701</v>
      </c>
      <c r="ER23" s="16" t="s">
        <v>3931</v>
      </c>
      <c r="ES23" s="18">
        <f>IF(RUN_YEARS &gt; 4,(A1L556C1 + A1L556C10 + A1L556C19 + A1L556C28 + A1L556C37) / 5, 0)</f>
        <v>10636.7834</v>
      </c>
      <c r="ET23" s="16" t="s">
        <v>3932</v>
      </c>
      <c r="EU23" s="18">
        <f>IF(RUN_YEARS &gt; 4,(A1L556C2 + A1L556C11 + A1L556C20 + A1L556C29 + A1L556C38) / 5, 0)</f>
        <v>1285.3187999999998</v>
      </c>
      <c r="EV23" s="16" t="s">
        <v>3933</v>
      </c>
      <c r="EW23" s="18">
        <f>IF(RUN_YEARS &gt; 4,(A1L556C3 + A1L556C12 + A1L556C21 + A1L556C30 + A1L556C39) / 5, 0)</f>
        <v>3252.8923999999997</v>
      </c>
      <c r="EX23" s="16" t="s">
        <v>3934</v>
      </c>
      <c r="EY23" s="18">
        <f>IF(RUN_YEARS &gt; 4,(A1L556C4 + A1L556C13 + A1L556C22 + A1L556C31 + A1L556C40) / 5, 0)</f>
        <v>326.73500000000001</v>
      </c>
      <c r="EZ23" s="16" t="s">
        <v>3935</v>
      </c>
      <c r="FA23" s="18">
        <f>IF(RUN_YEARS &gt; 4,(A1L556C5 + A1L556C14 + A1L556C23 + A1L556C32 + A1L556C41) / 5, 0)</f>
        <v>25811.777999999998</v>
      </c>
      <c r="FB23" s="16" t="s">
        <v>3936</v>
      </c>
      <c r="FC23" s="18">
        <f>IF(RUN_YEARS &gt; 4,(A1L556C6 + A1L556C15 + A1L556C24 + A1L556C33 + A1L556C42) / 5, 0)</f>
        <v>5191.6812</v>
      </c>
      <c r="FD23" s="16" t="s">
        <v>3937</v>
      </c>
      <c r="FE23" s="18">
        <f>IF(RUN_YEARS &gt; 4,(A1L556C7 + A1L556C16 + A1L556C25 + A1L556C34 + A1L556C43) / 5, 0)</f>
        <v>15501.729600000001</v>
      </c>
      <c r="FF23" s="16" t="s">
        <v>3938</v>
      </c>
      <c r="FG23" s="18">
        <f>IF(A1L556C77 &lt;&gt; 0,A1L556C78 / A1L556C77,0)</f>
        <v>0.2011361325050913</v>
      </c>
      <c r="FH23" s="16" t="s">
        <v>3939</v>
      </c>
      <c r="FI23" s="18">
        <f>IF(A1L556C80 = 0,A1L556C80, A1L556C80)</f>
        <v>0.2011361325050913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4.3168839999999999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1.5029669848888374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1.4792205224700752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1.4383872519998764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1.3856450107616871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1.3263220720887308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2751.592878792876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2708.1184728046292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2633.3619828928217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2536.8028589322166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2428.1959652061737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2751.592878792876</v>
      </c>
      <c r="F18" s="16" t="s">
        <v>4022</v>
      </c>
      <c r="G18" s="15">
        <f>SUM(A1L906C2:A1L910C2)</f>
        <v>2708.1184728046292</v>
      </c>
      <c r="H18" s="16" t="s">
        <v>4023</v>
      </c>
      <c r="I18" s="15">
        <f>SUM(A1L906C3:A1L910C3)</f>
        <v>2633.3619828928217</v>
      </c>
      <c r="J18" s="16" t="s">
        <v>4024</v>
      </c>
      <c r="K18" s="15">
        <f>SUM(A1L906C4:A1L910C4)</f>
        <v>2536.8028589322166</v>
      </c>
      <c r="L18" s="16" t="s">
        <v>4025</v>
      </c>
      <c r="M18" s="15">
        <f>SUM(A1L906C5:A1L910C5)</f>
        <v>2428.1959652061737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20203.263964489914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19884.05798505546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19335.166791744348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18626.192188491332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17828.758178823031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20203.263964489914</v>
      </c>
      <c r="F24" s="16" t="s">
        <v>4032</v>
      </c>
      <c r="G24" s="15">
        <f>SUM(A1L912C2:A1L916C2)</f>
        <v>19884.05798505546</v>
      </c>
      <c r="H24" s="16" t="s">
        <v>4033</v>
      </c>
      <c r="I24" s="15">
        <f>SUM(A1L912C3:A1L916C3)</f>
        <v>19335.166791744348</v>
      </c>
      <c r="J24" s="16" t="s">
        <v>4034</v>
      </c>
      <c r="K24" s="15">
        <f>SUM(A1L912C4:A1L916C4)</f>
        <v>18626.192188491332</v>
      </c>
      <c r="L24" s="16" t="s">
        <v>4035</v>
      </c>
      <c r="M24" s="15">
        <f>SUM(A1L912C5:A1L916C5)</f>
        <v>17828.758178823031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440.27</v>
      </c>
      <c r="F25" s="16" t="s">
        <v>4037</v>
      </c>
      <c r="G25" s="1">
        <f>A1L159C6</f>
        <v>430.28250000000003</v>
      </c>
      <c r="H25" s="16" t="s">
        <v>4038</v>
      </c>
      <c r="I25" s="1">
        <f>A1L159C7</f>
        <v>399.81566666666669</v>
      </c>
      <c r="J25" s="16" t="s">
        <v>4039</v>
      </c>
      <c r="K25" s="1">
        <f>A1L159C8</f>
        <v>375.75925000000001</v>
      </c>
      <c r="L25" s="16" t="s">
        <v>4040</v>
      </c>
      <c r="M25" s="1">
        <f>A1L159C9</f>
        <v>338.09100000000001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6300</v>
      </c>
      <c r="H8" s="16" t="s">
        <v>4253</v>
      </c>
      <c r="I8" s="20">
        <v>1</v>
      </c>
      <c r="J8" s="16" t="s">
        <v>4252</v>
      </c>
      <c r="K8" s="15">
        <v>2101</v>
      </c>
      <c r="L8" s="16" t="s">
        <v>4253</v>
      </c>
      <c r="M8" s="20">
        <v>1</v>
      </c>
      <c r="N8" s="16" t="s">
        <v>4252</v>
      </c>
      <c r="O8" s="15">
        <v>10566</v>
      </c>
      <c r="P8" s="16" t="s">
        <v>4253</v>
      </c>
      <c r="Q8" s="20">
        <v>1</v>
      </c>
      <c r="R8" s="16" t="s">
        <v>4252</v>
      </c>
      <c r="S8" s="15">
        <v>9756</v>
      </c>
      <c r="T8" s="16" t="s">
        <v>4253</v>
      </c>
      <c r="U8" s="20">
        <v>1</v>
      </c>
      <c r="V8" s="16" t="s">
        <v>4252</v>
      </c>
      <c r="W8" s="15">
        <v>28723</v>
      </c>
      <c r="X8" s="16" t="s">
        <v>4252</v>
      </c>
      <c r="Y8" s="15">
        <v>28723</v>
      </c>
      <c r="Z8" s="16" t="s">
        <v>4254</v>
      </c>
      <c r="AA8" s="15">
        <v>7077</v>
      </c>
      <c r="AB8" s="16" t="s">
        <v>4255</v>
      </c>
      <c r="AC8" s="20">
        <v>1.0101199999999999</v>
      </c>
      <c r="AD8" s="16" t="s">
        <v>4254</v>
      </c>
      <c r="AE8" s="15">
        <v>7936</v>
      </c>
      <c r="AF8" s="16" t="s">
        <v>4255</v>
      </c>
      <c r="AG8" s="20">
        <v>0.98768</v>
      </c>
      <c r="AH8" s="16" t="s">
        <v>4254</v>
      </c>
      <c r="AI8" s="15">
        <v>6955</v>
      </c>
      <c r="AJ8" s="16" t="s">
        <v>4255</v>
      </c>
      <c r="AK8" s="20">
        <v>0.99887999999999999</v>
      </c>
      <c r="AL8" s="16" t="s">
        <v>4254</v>
      </c>
      <c r="AM8" s="15">
        <v>4290</v>
      </c>
      <c r="AN8" s="16" t="s">
        <v>4255</v>
      </c>
      <c r="AO8" s="20">
        <v>1.00692</v>
      </c>
      <c r="AP8" s="16" t="s">
        <v>4256</v>
      </c>
      <c r="AQ8" s="15">
        <v>6936</v>
      </c>
      <c r="AR8" s="16" t="s">
        <v>4257</v>
      </c>
      <c r="AS8" s="20">
        <v>1.0525100000000001</v>
      </c>
      <c r="AT8" s="16" t="s">
        <v>4256</v>
      </c>
      <c r="AU8" s="15">
        <v>7009</v>
      </c>
      <c r="AV8" s="16" t="s">
        <v>4257</v>
      </c>
      <c r="AW8" s="20">
        <v>1.04793</v>
      </c>
      <c r="AX8" s="16" t="s">
        <v>4256</v>
      </c>
      <c r="AY8" s="15">
        <v>5875</v>
      </c>
      <c r="AZ8" s="16" t="s">
        <v>4257</v>
      </c>
      <c r="BA8" s="20">
        <v>1.05626</v>
      </c>
      <c r="BB8" s="16" t="s">
        <v>4256</v>
      </c>
      <c r="BC8" s="15">
        <v>7534</v>
      </c>
      <c r="BD8" s="16" t="s">
        <v>4257</v>
      </c>
      <c r="BE8" s="20">
        <v>1.0519099999999999</v>
      </c>
      <c r="BF8" s="16" t="s">
        <v>4258</v>
      </c>
      <c r="BG8" s="15">
        <v>7387</v>
      </c>
      <c r="BH8" s="16" t="s">
        <v>4259</v>
      </c>
      <c r="BI8" s="20">
        <v>1.0862000000000001</v>
      </c>
      <c r="BJ8" s="16" t="s">
        <v>4258</v>
      </c>
      <c r="BK8" s="15">
        <v>6055</v>
      </c>
      <c r="BL8" s="16" t="s">
        <v>4259</v>
      </c>
      <c r="BM8" s="20">
        <v>1.0833299999999999</v>
      </c>
      <c r="BN8" s="16" t="s">
        <v>4258</v>
      </c>
      <c r="BO8" s="15">
        <v>7792</v>
      </c>
      <c r="BP8" s="16" t="s">
        <v>4259</v>
      </c>
      <c r="BQ8" s="20">
        <v>1.1973199999999999</v>
      </c>
      <c r="BR8" s="16" t="s">
        <v>4258</v>
      </c>
      <c r="BS8" s="15">
        <v>7451</v>
      </c>
      <c r="BT8" s="16" t="s">
        <v>4259</v>
      </c>
      <c r="BU8" s="20">
        <v>1.0859099999999999</v>
      </c>
      <c r="BV8" s="16" t="s">
        <v>4260</v>
      </c>
      <c r="BW8" s="15">
        <v>6815</v>
      </c>
      <c r="BX8" s="16" t="s">
        <v>4261</v>
      </c>
      <c r="BY8" s="20">
        <v>1.1093900000000001</v>
      </c>
      <c r="BZ8" s="16" t="s">
        <v>4260</v>
      </c>
      <c r="CA8" s="15">
        <v>5053</v>
      </c>
      <c r="CB8" s="16" t="s">
        <v>4261</v>
      </c>
      <c r="CC8" s="20">
        <v>1.0864799999999999</v>
      </c>
      <c r="CD8" s="16" t="s">
        <v>4260</v>
      </c>
      <c r="CE8" s="15">
        <v>6348</v>
      </c>
      <c r="CF8" s="16" t="s">
        <v>4261</v>
      </c>
      <c r="CG8" s="20">
        <v>1.27979</v>
      </c>
      <c r="CH8" s="16" t="s">
        <v>4260</v>
      </c>
      <c r="CI8" s="15">
        <v>13292</v>
      </c>
      <c r="CJ8" s="16" t="s">
        <v>4261</v>
      </c>
      <c r="CK8" s="20">
        <v>1.10592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30326.188067999996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2482</v>
      </c>
      <c r="H9" s="16" t="s">
        <v>4253</v>
      </c>
      <c r="I9" s="20">
        <v>1</v>
      </c>
      <c r="J9" s="16" t="s">
        <v>4252</v>
      </c>
      <c r="K9" s="15">
        <v>608</v>
      </c>
      <c r="L9" s="16" t="s">
        <v>4253</v>
      </c>
      <c r="M9" s="20">
        <v>1</v>
      </c>
      <c r="N9" s="16" t="s">
        <v>4252</v>
      </c>
      <c r="O9" s="15">
        <v>12787</v>
      </c>
      <c r="P9" s="16" t="s">
        <v>4253</v>
      </c>
      <c r="Q9" s="20">
        <v>1</v>
      </c>
      <c r="R9" s="16" t="s">
        <v>4252</v>
      </c>
      <c r="S9" s="15">
        <v>1401</v>
      </c>
      <c r="T9" s="16" t="s">
        <v>4253</v>
      </c>
      <c r="U9" s="20">
        <v>1</v>
      </c>
      <c r="V9" s="16" t="s">
        <v>4252</v>
      </c>
      <c r="W9" s="15">
        <v>17278</v>
      </c>
      <c r="X9" s="16" t="s">
        <v>4252</v>
      </c>
      <c r="Y9" s="15">
        <v>17278</v>
      </c>
      <c r="Z9" s="16" t="s">
        <v>4254</v>
      </c>
      <c r="AA9" s="15">
        <v>2871</v>
      </c>
      <c r="AB9" s="16" t="s">
        <v>4255</v>
      </c>
      <c r="AC9" s="20">
        <v>1.0101199999999999</v>
      </c>
      <c r="AD9" s="16" t="s">
        <v>4254</v>
      </c>
      <c r="AE9" s="15">
        <v>1194</v>
      </c>
      <c r="AF9" s="16" t="s">
        <v>4255</v>
      </c>
      <c r="AG9" s="20">
        <v>0.98768</v>
      </c>
      <c r="AH9" s="16" t="s">
        <v>4254</v>
      </c>
      <c r="AI9" s="15">
        <v>10137</v>
      </c>
      <c r="AJ9" s="16" t="s">
        <v>4255</v>
      </c>
      <c r="AK9" s="20">
        <v>0.99887999999999999</v>
      </c>
      <c r="AL9" s="16" t="s">
        <v>4254</v>
      </c>
      <c r="AM9" s="15">
        <v>1324</v>
      </c>
      <c r="AN9" s="16" t="s">
        <v>4255</v>
      </c>
      <c r="AO9" s="20">
        <v>1.00692</v>
      </c>
      <c r="AP9" s="16" t="s">
        <v>4256</v>
      </c>
      <c r="AQ9" s="15">
        <v>4043</v>
      </c>
      <c r="AR9" s="16" t="s">
        <v>4257</v>
      </c>
      <c r="AS9" s="20">
        <v>1.0525100000000001</v>
      </c>
      <c r="AT9" s="16" t="s">
        <v>4256</v>
      </c>
      <c r="AU9" s="15">
        <v>1140</v>
      </c>
      <c r="AV9" s="16" t="s">
        <v>4257</v>
      </c>
      <c r="AW9" s="20">
        <v>1.04793</v>
      </c>
      <c r="AX9" s="16" t="s">
        <v>4256</v>
      </c>
      <c r="AY9" s="15">
        <v>5725</v>
      </c>
      <c r="AZ9" s="16" t="s">
        <v>4257</v>
      </c>
      <c r="BA9" s="20">
        <v>1.05626</v>
      </c>
      <c r="BB9" s="16" t="s">
        <v>4256</v>
      </c>
      <c r="BC9" s="15">
        <v>2063</v>
      </c>
      <c r="BD9" s="16" t="s">
        <v>4257</v>
      </c>
      <c r="BE9" s="20">
        <v>1.0519099999999999</v>
      </c>
      <c r="BF9" s="16" t="s">
        <v>4258</v>
      </c>
      <c r="BG9" s="15">
        <v>2952</v>
      </c>
      <c r="BH9" s="16" t="s">
        <v>4259</v>
      </c>
      <c r="BI9" s="20">
        <v>1.0862000000000001</v>
      </c>
      <c r="BJ9" s="16" t="s">
        <v>4258</v>
      </c>
      <c r="BK9" s="15">
        <v>883</v>
      </c>
      <c r="BL9" s="16" t="s">
        <v>4259</v>
      </c>
      <c r="BM9" s="20">
        <v>1.0833299999999999</v>
      </c>
      <c r="BN9" s="16" t="s">
        <v>4258</v>
      </c>
      <c r="BO9" s="15">
        <v>10271</v>
      </c>
      <c r="BP9" s="16" t="s">
        <v>4259</v>
      </c>
      <c r="BQ9" s="20">
        <v>1.1973199999999999</v>
      </c>
      <c r="BR9" s="16" t="s">
        <v>4258</v>
      </c>
      <c r="BS9" s="15">
        <v>1618</v>
      </c>
      <c r="BT9" s="16" t="s">
        <v>4259</v>
      </c>
      <c r="BU9" s="20">
        <v>1.0859099999999999</v>
      </c>
      <c r="BV9" s="16" t="s">
        <v>4260</v>
      </c>
      <c r="BW9" s="15">
        <v>3606</v>
      </c>
      <c r="BX9" s="16" t="s">
        <v>4261</v>
      </c>
      <c r="BY9" s="20">
        <v>1.1093900000000001</v>
      </c>
      <c r="BZ9" s="16" t="s">
        <v>4260</v>
      </c>
      <c r="CA9" s="15">
        <v>629</v>
      </c>
      <c r="CB9" s="16" t="s">
        <v>4261</v>
      </c>
      <c r="CC9" s="20">
        <v>1.0864799999999999</v>
      </c>
      <c r="CD9" s="16" t="s">
        <v>4260</v>
      </c>
      <c r="CE9" s="15">
        <v>11026</v>
      </c>
      <c r="CF9" s="16" t="s">
        <v>4261</v>
      </c>
      <c r="CG9" s="20">
        <v>1.27979</v>
      </c>
      <c r="CH9" s="16" t="s">
        <v>4260</v>
      </c>
      <c r="CI9" s="15">
        <v>1881</v>
      </c>
      <c r="CJ9" s="16" t="s">
        <v>4261</v>
      </c>
      <c r="CK9" s="20">
        <v>1.10592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17115.209049999998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20491</v>
      </c>
      <c r="H10" s="16" t="s">
        <v>4253</v>
      </c>
      <c r="I10" s="20">
        <v>1</v>
      </c>
      <c r="J10" s="16" t="s">
        <v>4252</v>
      </c>
      <c r="K10" s="15">
        <v>3291</v>
      </c>
      <c r="L10" s="16" t="s">
        <v>4253</v>
      </c>
      <c r="M10" s="20">
        <v>1</v>
      </c>
      <c r="N10" s="16" t="s">
        <v>4252</v>
      </c>
      <c r="O10" s="15">
        <v>11309</v>
      </c>
      <c r="P10" s="16" t="s">
        <v>4253</v>
      </c>
      <c r="Q10" s="20">
        <v>1</v>
      </c>
      <c r="R10" s="16" t="s">
        <v>4252</v>
      </c>
      <c r="S10" s="15">
        <v>7240</v>
      </c>
      <c r="T10" s="16" t="s">
        <v>4253</v>
      </c>
      <c r="U10" s="20">
        <v>1</v>
      </c>
      <c r="V10" s="16" t="s">
        <v>4252</v>
      </c>
      <c r="W10" s="15">
        <v>42331</v>
      </c>
      <c r="X10" s="16" t="s">
        <v>4252</v>
      </c>
      <c r="Y10" s="15">
        <v>42331</v>
      </c>
      <c r="Z10" s="16" t="s">
        <v>4254</v>
      </c>
      <c r="AA10" s="15">
        <v>18994</v>
      </c>
      <c r="AB10" s="16" t="s">
        <v>4255</v>
      </c>
      <c r="AC10" s="20">
        <v>1.0101199999999999</v>
      </c>
      <c r="AD10" s="16" t="s">
        <v>4254</v>
      </c>
      <c r="AE10" s="15">
        <v>5819</v>
      </c>
      <c r="AF10" s="16" t="s">
        <v>4255</v>
      </c>
      <c r="AG10" s="20">
        <v>0.98768</v>
      </c>
      <c r="AH10" s="16" t="s">
        <v>4254</v>
      </c>
      <c r="AI10" s="15">
        <v>13591</v>
      </c>
      <c r="AJ10" s="16" t="s">
        <v>4255</v>
      </c>
      <c r="AK10" s="20">
        <v>0.99887999999999999</v>
      </c>
      <c r="AL10" s="16" t="s">
        <v>4254</v>
      </c>
      <c r="AM10" s="15">
        <v>7336</v>
      </c>
      <c r="AN10" s="16" t="s">
        <v>4255</v>
      </c>
      <c r="AO10" s="20">
        <v>1.00692</v>
      </c>
      <c r="AP10" s="16" t="s">
        <v>4256</v>
      </c>
      <c r="AQ10" s="15">
        <v>17313</v>
      </c>
      <c r="AR10" s="16" t="s">
        <v>4257</v>
      </c>
      <c r="AS10" s="20">
        <v>1.0525100000000001</v>
      </c>
      <c r="AT10" s="16" t="s">
        <v>4256</v>
      </c>
      <c r="AU10" s="15">
        <v>3564</v>
      </c>
      <c r="AV10" s="16" t="s">
        <v>4257</v>
      </c>
      <c r="AW10" s="20">
        <v>1.04793</v>
      </c>
      <c r="AX10" s="16" t="s">
        <v>4256</v>
      </c>
      <c r="AY10" s="15">
        <v>13509</v>
      </c>
      <c r="AZ10" s="16" t="s">
        <v>4257</v>
      </c>
      <c r="BA10" s="20">
        <v>1.05626</v>
      </c>
      <c r="BB10" s="16" t="s">
        <v>4256</v>
      </c>
      <c r="BC10" s="15">
        <v>5029</v>
      </c>
      <c r="BD10" s="16" t="s">
        <v>4257</v>
      </c>
      <c r="BE10" s="20">
        <v>1.0519099999999999</v>
      </c>
      <c r="BF10" s="16" t="s">
        <v>4258</v>
      </c>
      <c r="BG10" s="15">
        <v>16404</v>
      </c>
      <c r="BH10" s="16" t="s">
        <v>4259</v>
      </c>
      <c r="BI10" s="20">
        <v>1.0862000000000001</v>
      </c>
      <c r="BJ10" s="16" t="s">
        <v>4258</v>
      </c>
      <c r="BK10" s="15">
        <v>1093</v>
      </c>
      <c r="BL10" s="16" t="s">
        <v>4259</v>
      </c>
      <c r="BM10" s="20">
        <v>1.0833299999999999</v>
      </c>
      <c r="BN10" s="16" t="s">
        <v>4258</v>
      </c>
      <c r="BO10" s="15">
        <v>9907</v>
      </c>
      <c r="BP10" s="16" t="s">
        <v>4259</v>
      </c>
      <c r="BQ10" s="20">
        <v>1.1973199999999999</v>
      </c>
      <c r="BR10" s="16" t="s">
        <v>4258</v>
      </c>
      <c r="BS10" s="15">
        <v>3914</v>
      </c>
      <c r="BT10" s="16" t="s">
        <v>4259</v>
      </c>
      <c r="BU10" s="20">
        <v>1.0859099999999999</v>
      </c>
      <c r="BV10" s="16" t="s">
        <v>4260</v>
      </c>
      <c r="BW10" s="15">
        <v>16217</v>
      </c>
      <c r="BX10" s="16" t="s">
        <v>4261</v>
      </c>
      <c r="BY10" s="20">
        <v>1.1093900000000001</v>
      </c>
      <c r="BZ10" s="16" t="s">
        <v>4260</v>
      </c>
      <c r="CA10" s="15">
        <v>3035</v>
      </c>
      <c r="CB10" s="16" t="s">
        <v>4261</v>
      </c>
      <c r="CC10" s="20">
        <v>1.0864799999999999</v>
      </c>
      <c r="CD10" s="16" t="s">
        <v>4260</v>
      </c>
      <c r="CE10" s="15">
        <v>10691</v>
      </c>
      <c r="CF10" s="16" t="s">
        <v>4261</v>
      </c>
      <c r="CG10" s="20">
        <v>1.27979</v>
      </c>
      <c r="CH10" s="16" t="s">
        <v>4260</v>
      </c>
      <c r="CI10" s="15">
        <v>3885</v>
      </c>
      <c r="CJ10" s="16" t="s">
        <v>4261</v>
      </c>
      <c r="CK10" s="20">
        <v>1.10592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40824.891254000002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520</v>
      </c>
      <c r="H11" s="16" t="s">
        <v>4253</v>
      </c>
      <c r="I11" s="20">
        <v>1</v>
      </c>
      <c r="J11" s="16" t="s">
        <v>4252</v>
      </c>
      <c r="K11" s="15">
        <v>166</v>
      </c>
      <c r="L11" s="16" t="s">
        <v>4253</v>
      </c>
      <c r="M11" s="20">
        <v>1</v>
      </c>
      <c r="N11" s="16" t="s">
        <v>4252</v>
      </c>
      <c r="O11" s="15">
        <v>5204</v>
      </c>
      <c r="P11" s="16" t="s">
        <v>4253</v>
      </c>
      <c r="Q11" s="20">
        <v>1</v>
      </c>
      <c r="R11" s="16" t="s">
        <v>4252</v>
      </c>
      <c r="S11" s="15">
        <v>720</v>
      </c>
      <c r="T11" s="16" t="s">
        <v>4253</v>
      </c>
      <c r="U11" s="20">
        <v>1</v>
      </c>
      <c r="V11" s="16" t="s">
        <v>4252</v>
      </c>
      <c r="W11" s="15">
        <v>6610</v>
      </c>
      <c r="X11" s="16" t="s">
        <v>4252</v>
      </c>
      <c r="Y11" s="15">
        <v>6610</v>
      </c>
      <c r="Z11" s="16" t="s">
        <v>4254</v>
      </c>
      <c r="AA11" s="15">
        <v>467</v>
      </c>
      <c r="AB11" s="16" t="s">
        <v>4255</v>
      </c>
      <c r="AC11" s="20">
        <v>1.0101199999999999</v>
      </c>
      <c r="AD11" s="16" t="s">
        <v>4254</v>
      </c>
      <c r="AE11" s="15">
        <v>188</v>
      </c>
      <c r="AF11" s="16" t="s">
        <v>4255</v>
      </c>
      <c r="AG11" s="20">
        <v>0.98768</v>
      </c>
      <c r="AH11" s="16" t="s">
        <v>4254</v>
      </c>
      <c r="AI11" s="15">
        <v>6073</v>
      </c>
      <c r="AJ11" s="16" t="s">
        <v>4255</v>
      </c>
      <c r="AK11" s="20">
        <v>0.99887999999999999</v>
      </c>
      <c r="AL11" s="16" t="s">
        <v>4254</v>
      </c>
      <c r="AM11" s="15">
        <v>568</v>
      </c>
      <c r="AN11" s="16" t="s">
        <v>4255</v>
      </c>
      <c r="AO11" s="20">
        <v>1.00692</v>
      </c>
      <c r="AP11" s="16" t="s">
        <v>4256</v>
      </c>
      <c r="AQ11" s="15">
        <v>690</v>
      </c>
      <c r="AR11" s="16" t="s">
        <v>4257</v>
      </c>
      <c r="AS11" s="20">
        <v>1.0525100000000001</v>
      </c>
      <c r="AT11" s="16" t="s">
        <v>4256</v>
      </c>
      <c r="AU11" s="15">
        <v>263</v>
      </c>
      <c r="AV11" s="16" t="s">
        <v>4257</v>
      </c>
      <c r="AW11" s="20">
        <v>1.04793</v>
      </c>
      <c r="AX11" s="16" t="s">
        <v>4256</v>
      </c>
      <c r="AY11" s="15">
        <v>1363</v>
      </c>
      <c r="AZ11" s="16" t="s">
        <v>4257</v>
      </c>
      <c r="BA11" s="20">
        <v>1.05626</v>
      </c>
      <c r="BB11" s="16" t="s">
        <v>4256</v>
      </c>
      <c r="BC11" s="15">
        <v>940</v>
      </c>
      <c r="BD11" s="16" t="s">
        <v>4257</v>
      </c>
      <c r="BE11" s="20">
        <v>1.0519099999999999</v>
      </c>
      <c r="BF11" s="16" t="s">
        <v>4258</v>
      </c>
      <c r="BG11" s="15">
        <v>-25</v>
      </c>
      <c r="BH11" s="16" t="s">
        <v>4259</v>
      </c>
      <c r="BI11" s="20">
        <v>1.0862000000000001</v>
      </c>
      <c r="BJ11" s="16" t="s">
        <v>4258</v>
      </c>
      <c r="BK11" s="15">
        <v>-56</v>
      </c>
      <c r="BL11" s="16" t="s">
        <v>4259</v>
      </c>
      <c r="BM11" s="20">
        <v>1.0833299999999999</v>
      </c>
      <c r="BN11" s="16" t="s">
        <v>4258</v>
      </c>
      <c r="BO11" s="15">
        <v>10060</v>
      </c>
      <c r="BP11" s="16" t="s">
        <v>4259</v>
      </c>
      <c r="BQ11" s="20">
        <v>1.1973199999999999</v>
      </c>
      <c r="BR11" s="16" t="s">
        <v>4258</v>
      </c>
      <c r="BS11" s="15">
        <v>620</v>
      </c>
      <c r="BT11" s="16" t="s">
        <v>4259</v>
      </c>
      <c r="BU11" s="20">
        <v>1.0859099999999999</v>
      </c>
      <c r="BV11" s="16" t="s">
        <v>4260</v>
      </c>
      <c r="BW11" s="15">
        <v>338</v>
      </c>
      <c r="BX11" s="16" t="s">
        <v>4261</v>
      </c>
      <c r="BY11" s="20">
        <v>1.1093900000000001</v>
      </c>
      <c r="BZ11" s="16" t="s">
        <v>4260</v>
      </c>
      <c r="CA11" s="15">
        <v>14</v>
      </c>
      <c r="CB11" s="16" t="s">
        <v>4261</v>
      </c>
      <c r="CC11" s="20">
        <v>1.0864799999999999</v>
      </c>
      <c r="CD11" s="16" t="s">
        <v>4260</v>
      </c>
      <c r="CE11" s="15">
        <v>8807</v>
      </c>
      <c r="CF11" s="16" t="s">
        <v>4261</v>
      </c>
      <c r="CG11" s="20">
        <v>1.27979</v>
      </c>
      <c r="CH11" s="16" t="s">
        <v>4260</v>
      </c>
      <c r="CI11" s="15">
        <v>667</v>
      </c>
      <c r="CJ11" s="16" t="s">
        <v>4261</v>
      </c>
      <c r="CK11" s="20">
        <v>1.10592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8473.0559160000012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31915</v>
      </c>
      <c r="H12" s="16" t="s">
        <v>4253</v>
      </c>
      <c r="I12" s="20">
        <v>1</v>
      </c>
      <c r="J12" s="16" t="s">
        <v>4252</v>
      </c>
      <c r="K12" s="15">
        <v>10262</v>
      </c>
      <c r="L12" s="16" t="s">
        <v>4253</v>
      </c>
      <c r="M12" s="20">
        <v>1</v>
      </c>
      <c r="N12" s="16" t="s">
        <v>4252</v>
      </c>
      <c r="O12" s="15">
        <v>7758</v>
      </c>
      <c r="P12" s="16" t="s">
        <v>4253</v>
      </c>
      <c r="Q12" s="20">
        <v>1</v>
      </c>
      <c r="R12" s="16" t="s">
        <v>4252</v>
      </c>
      <c r="S12" s="15">
        <v>4645</v>
      </c>
      <c r="T12" s="16" t="s">
        <v>4253</v>
      </c>
      <c r="U12" s="20">
        <v>1</v>
      </c>
      <c r="V12" s="16" t="s">
        <v>4252</v>
      </c>
      <c r="W12" s="15">
        <v>54580</v>
      </c>
      <c r="X12" s="16" t="s">
        <v>4252</v>
      </c>
      <c r="Y12" s="15">
        <v>54580</v>
      </c>
      <c r="Z12" s="16" t="s">
        <v>4254</v>
      </c>
      <c r="AA12" s="15">
        <v>31116</v>
      </c>
      <c r="AB12" s="16" t="s">
        <v>4255</v>
      </c>
      <c r="AC12" s="20">
        <v>1.0101199999999999</v>
      </c>
      <c r="AD12" s="16" t="s">
        <v>4254</v>
      </c>
      <c r="AE12" s="15">
        <v>-27584</v>
      </c>
      <c r="AF12" s="16" t="s">
        <v>4255</v>
      </c>
      <c r="AG12" s="20">
        <v>0.98768</v>
      </c>
      <c r="AH12" s="16" t="s">
        <v>4254</v>
      </c>
      <c r="AI12" s="15">
        <v>5693</v>
      </c>
      <c r="AJ12" s="16" t="s">
        <v>4255</v>
      </c>
      <c r="AK12" s="20">
        <v>0.99887999999999999</v>
      </c>
      <c r="AL12" s="16" t="s">
        <v>4254</v>
      </c>
      <c r="AM12" s="15">
        <v>14395</v>
      </c>
      <c r="AN12" s="16" t="s">
        <v>4255</v>
      </c>
      <c r="AO12" s="20">
        <v>1.00692</v>
      </c>
      <c r="AP12" s="16" t="s">
        <v>4256</v>
      </c>
      <c r="AQ12" s="15">
        <v>25017</v>
      </c>
      <c r="AR12" s="16" t="s">
        <v>4257</v>
      </c>
      <c r="AS12" s="20">
        <v>1.0525100000000001</v>
      </c>
      <c r="AT12" s="16" t="s">
        <v>4256</v>
      </c>
      <c r="AU12" s="15">
        <v>-28099</v>
      </c>
      <c r="AV12" s="16" t="s">
        <v>4257</v>
      </c>
      <c r="AW12" s="20">
        <v>1.04793</v>
      </c>
      <c r="AX12" s="16" t="s">
        <v>4256</v>
      </c>
      <c r="AY12" s="15">
        <v>2709</v>
      </c>
      <c r="AZ12" s="16" t="s">
        <v>4257</v>
      </c>
      <c r="BA12" s="20">
        <v>1.05626</v>
      </c>
      <c r="BB12" s="16" t="s">
        <v>4256</v>
      </c>
      <c r="BC12" s="15">
        <v>11712</v>
      </c>
      <c r="BD12" s="16" t="s">
        <v>4257</v>
      </c>
      <c r="BE12" s="20">
        <v>1.0519099999999999</v>
      </c>
      <c r="BF12" s="16" t="s">
        <v>4258</v>
      </c>
      <c r="BG12" s="15">
        <v>26103</v>
      </c>
      <c r="BH12" s="16" t="s">
        <v>4259</v>
      </c>
      <c r="BI12" s="20">
        <v>1.0862000000000001</v>
      </c>
      <c r="BJ12" s="16" t="s">
        <v>4258</v>
      </c>
      <c r="BK12" s="15">
        <v>-12367</v>
      </c>
      <c r="BL12" s="16" t="s">
        <v>4259</v>
      </c>
      <c r="BM12" s="20">
        <v>1.0833299999999999</v>
      </c>
      <c r="BN12" s="16" t="s">
        <v>4258</v>
      </c>
      <c r="BO12" s="15">
        <v>3330</v>
      </c>
      <c r="BP12" s="16" t="s">
        <v>4259</v>
      </c>
      <c r="BQ12" s="20">
        <v>1.1973199999999999</v>
      </c>
      <c r="BR12" s="16" t="s">
        <v>4258</v>
      </c>
      <c r="BS12" s="15">
        <v>10875</v>
      </c>
      <c r="BT12" s="16" t="s">
        <v>4259</v>
      </c>
      <c r="BU12" s="20">
        <v>1.0859099999999999</v>
      </c>
      <c r="BV12" s="16" t="s">
        <v>4260</v>
      </c>
      <c r="BW12" s="15">
        <v>27120</v>
      </c>
      <c r="BX12" s="16" t="s">
        <v>4261</v>
      </c>
      <c r="BY12" s="20">
        <v>1.1093900000000001</v>
      </c>
      <c r="BZ12" s="16" t="s">
        <v>4260</v>
      </c>
      <c r="CA12" s="15">
        <v>-7478</v>
      </c>
      <c r="CB12" s="16" t="s">
        <v>4261</v>
      </c>
      <c r="CC12" s="20">
        <v>1.0864799999999999</v>
      </c>
      <c r="CD12" s="16" t="s">
        <v>4260</v>
      </c>
      <c r="CE12" s="15">
        <v>3329</v>
      </c>
      <c r="CF12" s="16" t="s">
        <v>4261</v>
      </c>
      <c r="CG12" s="20">
        <v>1.27979</v>
      </c>
      <c r="CH12" s="16" t="s">
        <v>4260</v>
      </c>
      <c r="CI12" s="15">
        <v>10340</v>
      </c>
      <c r="CJ12" s="16" t="s">
        <v>4261</v>
      </c>
      <c r="CK12" s="20">
        <v>1.10592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31884.735662000003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100868</v>
      </c>
      <c r="H13" s="16" t="s">
        <v>4253</v>
      </c>
      <c r="I13" s="20">
        <v>1</v>
      </c>
      <c r="J13" s="16" t="s">
        <v>4252</v>
      </c>
      <c r="K13" s="15">
        <v>10512</v>
      </c>
      <c r="L13" s="16" t="s">
        <v>4253</v>
      </c>
      <c r="M13" s="20">
        <v>1</v>
      </c>
      <c r="N13" s="16" t="s">
        <v>4252</v>
      </c>
      <c r="O13" s="15">
        <v>56923</v>
      </c>
      <c r="P13" s="16" t="s">
        <v>4253</v>
      </c>
      <c r="Q13" s="20">
        <v>1</v>
      </c>
      <c r="R13" s="16" t="s">
        <v>4252</v>
      </c>
      <c r="S13" s="15">
        <v>1514</v>
      </c>
      <c r="T13" s="16" t="s">
        <v>4253</v>
      </c>
      <c r="U13" s="20">
        <v>1</v>
      </c>
      <c r="V13" s="16" t="s">
        <v>4252</v>
      </c>
      <c r="W13" s="15">
        <v>169817</v>
      </c>
      <c r="X13" s="16" t="s">
        <v>4252</v>
      </c>
      <c r="Y13" s="15">
        <v>169817</v>
      </c>
      <c r="Z13" s="16" t="s">
        <v>4254</v>
      </c>
      <c r="AA13" s="15">
        <v>98986</v>
      </c>
      <c r="AB13" s="16" t="s">
        <v>4255</v>
      </c>
      <c r="AC13" s="20">
        <v>1.0101199999999999</v>
      </c>
      <c r="AD13" s="16" t="s">
        <v>4254</v>
      </c>
      <c r="AE13" s="15">
        <v>7396</v>
      </c>
      <c r="AF13" s="16" t="s">
        <v>4255</v>
      </c>
      <c r="AG13" s="20">
        <v>0.98768</v>
      </c>
      <c r="AH13" s="16" t="s">
        <v>4254</v>
      </c>
      <c r="AI13" s="15">
        <v>68920</v>
      </c>
      <c r="AJ13" s="16" t="s">
        <v>4255</v>
      </c>
      <c r="AK13" s="20">
        <v>0.99887999999999999</v>
      </c>
      <c r="AL13" s="16" t="s">
        <v>4254</v>
      </c>
      <c r="AM13" s="15">
        <v>790</v>
      </c>
      <c r="AN13" s="16" t="s">
        <v>4255</v>
      </c>
      <c r="AO13" s="20">
        <v>1.00692</v>
      </c>
      <c r="AP13" s="16" t="s">
        <v>4256</v>
      </c>
      <c r="AQ13" s="15">
        <v>96105</v>
      </c>
      <c r="AR13" s="16" t="s">
        <v>4257</v>
      </c>
      <c r="AS13" s="20">
        <v>1.0525100000000001</v>
      </c>
      <c r="AT13" s="16" t="s">
        <v>4256</v>
      </c>
      <c r="AU13" s="15">
        <v>5823</v>
      </c>
      <c r="AV13" s="16" t="s">
        <v>4257</v>
      </c>
      <c r="AW13" s="20">
        <v>1.04793</v>
      </c>
      <c r="AX13" s="16" t="s">
        <v>4256</v>
      </c>
      <c r="AY13" s="15">
        <v>53844</v>
      </c>
      <c r="AZ13" s="16" t="s">
        <v>4257</v>
      </c>
      <c r="BA13" s="20">
        <v>1.05626</v>
      </c>
      <c r="BB13" s="16" t="s">
        <v>4256</v>
      </c>
      <c r="BC13" s="15">
        <v>1515</v>
      </c>
      <c r="BD13" s="16" t="s">
        <v>4257</v>
      </c>
      <c r="BE13" s="20">
        <v>1.0519099999999999</v>
      </c>
      <c r="BF13" s="16" t="s">
        <v>4258</v>
      </c>
      <c r="BG13" s="15">
        <v>90759</v>
      </c>
      <c r="BH13" s="16" t="s">
        <v>4259</v>
      </c>
      <c r="BI13" s="20">
        <v>1.0862000000000001</v>
      </c>
      <c r="BJ13" s="16" t="s">
        <v>4258</v>
      </c>
      <c r="BK13" s="15">
        <v>7352</v>
      </c>
      <c r="BL13" s="16" t="s">
        <v>4259</v>
      </c>
      <c r="BM13" s="20">
        <v>1.0833299999999999</v>
      </c>
      <c r="BN13" s="16" t="s">
        <v>4258</v>
      </c>
      <c r="BO13" s="15">
        <v>43397</v>
      </c>
      <c r="BP13" s="16" t="s">
        <v>4259</v>
      </c>
      <c r="BQ13" s="20">
        <v>1.1973199999999999</v>
      </c>
      <c r="BR13" s="16" t="s">
        <v>4258</v>
      </c>
      <c r="BS13" s="15">
        <v>1987</v>
      </c>
      <c r="BT13" s="16" t="s">
        <v>4259</v>
      </c>
      <c r="BU13" s="20">
        <v>1.0859099999999999</v>
      </c>
      <c r="BV13" s="16" t="s">
        <v>4260</v>
      </c>
      <c r="BW13" s="15">
        <v>83856</v>
      </c>
      <c r="BX13" s="16" t="s">
        <v>4261</v>
      </c>
      <c r="BY13" s="20">
        <v>1.1093900000000001</v>
      </c>
      <c r="BZ13" s="16" t="s">
        <v>4260</v>
      </c>
      <c r="CA13" s="15">
        <v>6158</v>
      </c>
      <c r="CB13" s="16" t="s">
        <v>4261</v>
      </c>
      <c r="CC13" s="20">
        <v>1.0864799999999999</v>
      </c>
      <c r="CD13" s="16" t="s">
        <v>4260</v>
      </c>
      <c r="CE13" s="15">
        <v>38120</v>
      </c>
      <c r="CF13" s="16" t="s">
        <v>4261</v>
      </c>
      <c r="CG13" s="20">
        <v>1.27979</v>
      </c>
      <c r="CH13" s="16" t="s">
        <v>4260</v>
      </c>
      <c r="CI13" s="15">
        <v>2391</v>
      </c>
      <c r="CJ13" s="16" t="s">
        <v>4261</v>
      </c>
      <c r="CK13" s="20">
        <v>1.10592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164856.52828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18460</v>
      </c>
      <c r="H14" s="16" t="s">
        <v>4253</v>
      </c>
      <c r="I14" s="20">
        <v>1</v>
      </c>
      <c r="J14" s="16" t="s">
        <v>4252</v>
      </c>
      <c r="K14" s="15">
        <v>1830</v>
      </c>
      <c r="L14" s="16" t="s">
        <v>4253</v>
      </c>
      <c r="M14" s="20">
        <v>1</v>
      </c>
      <c r="N14" s="16" t="s">
        <v>4252</v>
      </c>
      <c r="O14" s="15">
        <v>4898</v>
      </c>
      <c r="P14" s="16" t="s">
        <v>4253</v>
      </c>
      <c r="Q14" s="20">
        <v>1</v>
      </c>
      <c r="R14" s="16" t="s">
        <v>4252</v>
      </c>
      <c r="S14" s="15">
        <v>483</v>
      </c>
      <c r="T14" s="16" t="s">
        <v>4253</v>
      </c>
      <c r="U14" s="20">
        <v>1</v>
      </c>
      <c r="V14" s="16" t="s">
        <v>4252</v>
      </c>
      <c r="W14" s="15">
        <v>25671</v>
      </c>
      <c r="X14" s="16" t="s">
        <v>4252</v>
      </c>
      <c r="Y14" s="15">
        <v>25671</v>
      </c>
      <c r="Z14" s="16" t="s">
        <v>4254</v>
      </c>
      <c r="AA14" s="15">
        <v>16524</v>
      </c>
      <c r="AB14" s="16" t="s">
        <v>4255</v>
      </c>
      <c r="AC14" s="20">
        <v>1.0101199999999999</v>
      </c>
      <c r="AD14" s="16" t="s">
        <v>4254</v>
      </c>
      <c r="AE14" s="15">
        <v>1106</v>
      </c>
      <c r="AF14" s="16" t="s">
        <v>4255</v>
      </c>
      <c r="AG14" s="20">
        <v>0.98768</v>
      </c>
      <c r="AH14" s="16" t="s">
        <v>4254</v>
      </c>
      <c r="AI14" s="15">
        <v>9706</v>
      </c>
      <c r="AJ14" s="16" t="s">
        <v>4255</v>
      </c>
      <c r="AK14" s="20">
        <v>0.99887999999999999</v>
      </c>
      <c r="AL14" s="16" t="s">
        <v>4254</v>
      </c>
      <c r="AM14" s="15">
        <v>246</v>
      </c>
      <c r="AN14" s="16" t="s">
        <v>4255</v>
      </c>
      <c r="AO14" s="20">
        <v>1.00692</v>
      </c>
      <c r="AP14" s="16" t="s">
        <v>4256</v>
      </c>
      <c r="AQ14" s="15">
        <v>12846</v>
      </c>
      <c r="AR14" s="16" t="s">
        <v>4257</v>
      </c>
      <c r="AS14" s="20">
        <v>1.0525100000000001</v>
      </c>
      <c r="AT14" s="16" t="s">
        <v>4256</v>
      </c>
      <c r="AU14" s="15">
        <v>239</v>
      </c>
      <c r="AV14" s="16" t="s">
        <v>4257</v>
      </c>
      <c r="AW14" s="20">
        <v>1.04793</v>
      </c>
      <c r="AX14" s="16" t="s">
        <v>4256</v>
      </c>
      <c r="AY14" s="15">
        <v>12178</v>
      </c>
      <c r="AZ14" s="16" t="s">
        <v>4257</v>
      </c>
      <c r="BA14" s="20">
        <v>1.05626</v>
      </c>
      <c r="BB14" s="16" t="s">
        <v>4256</v>
      </c>
      <c r="BC14" s="15">
        <v>51</v>
      </c>
      <c r="BD14" s="16" t="s">
        <v>4257</v>
      </c>
      <c r="BE14" s="20">
        <v>1.0519099999999999</v>
      </c>
      <c r="BF14" s="16" t="s">
        <v>4258</v>
      </c>
      <c r="BG14" s="15">
        <v>11635</v>
      </c>
      <c r="BH14" s="16" t="s">
        <v>4259</v>
      </c>
      <c r="BI14" s="20">
        <v>1.0862000000000001</v>
      </c>
      <c r="BJ14" s="16" t="s">
        <v>4258</v>
      </c>
      <c r="BK14" s="15">
        <v>295</v>
      </c>
      <c r="BL14" s="16" t="s">
        <v>4259</v>
      </c>
      <c r="BM14" s="20">
        <v>1.0833299999999999</v>
      </c>
      <c r="BN14" s="16" t="s">
        <v>4258</v>
      </c>
      <c r="BO14" s="15">
        <v>8497</v>
      </c>
      <c r="BP14" s="16" t="s">
        <v>4259</v>
      </c>
      <c r="BQ14" s="20">
        <v>1.1973199999999999</v>
      </c>
      <c r="BR14" s="16" t="s">
        <v>4258</v>
      </c>
      <c r="BS14" s="15">
        <v>50</v>
      </c>
      <c r="BT14" s="16" t="s">
        <v>4259</v>
      </c>
      <c r="BU14" s="20">
        <v>1.0859099999999999</v>
      </c>
      <c r="BV14" s="16" t="s">
        <v>4260</v>
      </c>
      <c r="BW14" s="15">
        <v>10505</v>
      </c>
      <c r="BX14" s="16" t="s">
        <v>4261</v>
      </c>
      <c r="BY14" s="20">
        <v>1.1093900000000001</v>
      </c>
      <c r="BZ14" s="16" t="s">
        <v>4260</v>
      </c>
      <c r="CA14" s="15">
        <v>187</v>
      </c>
      <c r="CB14" s="16" t="s">
        <v>4261</v>
      </c>
      <c r="CC14" s="20">
        <v>1.0864799999999999</v>
      </c>
      <c r="CD14" s="16" t="s">
        <v>4260</v>
      </c>
      <c r="CE14" s="15">
        <v>7568</v>
      </c>
      <c r="CF14" s="16" t="s">
        <v>4261</v>
      </c>
      <c r="CG14" s="20">
        <v>1.27979</v>
      </c>
      <c r="CH14" s="16" t="s">
        <v>4260</v>
      </c>
      <c r="CI14" s="15">
        <v>45</v>
      </c>
      <c r="CJ14" s="16" t="s">
        <v>4261</v>
      </c>
      <c r="CK14" s="20">
        <v>1.10592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24972.63654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17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347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364</v>
      </c>
      <c r="X15" s="16" t="s">
        <v>4252</v>
      </c>
      <c r="Y15" s="15">
        <v>364</v>
      </c>
      <c r="Z15" s="16" t="s">
        <v>4254</v>
      </c>
      <c r="AA15" s="15">
        <v>11</v>
      </c>
      <c r="AB15" s="16" t="s">
        <v>4255</v>
      </c>
      <c r="AC15" s="20">
        <v>1.0101199999999999</v>
      </c>
      <c r="AD15" s="16" t="s">
        <v>4254</v>
      </c>
      <c r="AE15" s="15">
        <v>1</v>
      </c>
      <c r="AF15" s="16" t="s">
        <v>4255</v>
      </c>
      <c r="AG15" s="20">
        <v>0.98768</v>
      </c>
      <c r="AH15" s="16" t="s">
        <v>4254</v>
      </c>
      <c r="AI15" s="15">
        <v>136</v>
      </c>
      <c r="AJ15" s="16" t="s">
        <v>4255</v>
      </c>
      <c r="AK15" s="20">
        <v>0.99887999999999999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13</v>
      </c>
      <c r="AR15" s="16" t="s">
        <v>4257</v>
      </c>
      <c r="AS15" s="20">
        <v>1.0525100000000001</v>
      </c>
      <c r="AT15" s="16" t="s">
        <v>4256</v>
      </c>
      <c r="AU15" s="15">
        <v>429</v>
      </c>
      <c r="AV15" s="16" t="s">
        <v>4257</v>
      </c>
      <c r="AW15" s="20">
        <v>1.04793</v>
      </c>
      <c r="AX15" s="16" t="s">
        <v>4256</v>
      </c>
      <c r="AY15" s="15">
        <v>145</v>
      </c>
      <c r="AZ15" s="16" t="s">
        <v>4257</v>
      </c>
      <c r="BA15" s="20">
        <v>1.05626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67</v>
      </c>
      <c r="BH15" s="16" t="s">
        <v>4259</v>
      </c>
      <c r="BI15" s="20">
        <v>1.0862000000000001</v>
      </c>
      <c r="BJ15" s="16" t="s">
        <v>4258</v>
      </c>
      <c r="BK15" s="15">
        <v>205</v>
      </c>
      <c r="BL15" s="16" t="s">
        <v>4259</v>
      </c>
      <c r="BM15" s="20">
        <v>1.0833299999999999</v>
      </c>
      <c r="BN15" s="16" t="s">
        <v>4258</v>
      </c>
      <c r="BO15" s="15">
        <v>251</v>
      </c>
      <c r="BP15" s="16" t="s">
        <v>4259</v>
      </c>
      <c r="BQ15" s="20">
        <v>1.1973199999999999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9</v>
      </c>
      <c r="BX15" s="16" t="s">
        <v>4261</v>
      </c>
      <c r="BY15" s="20">
        <v>1.1093900000000001</v>
      </c>
      <c r="BZ15" s="16" t="s">
        <v>4260</v>
      </c>
      <c r="CA15" s="15">
        <v>1</v>
      </c>
      <c r="CB15" s="16" t="s">
        <v>4261</v>
      </c>
      <c r="CC15" s="20">
        <v>1.0864799999999999</v>
      </c>
      <c r="CD15" s="16" t="s">
        <v>4260</v>
      </c>
      <c r="CE15" s="15">
        <v>89</v>
      </c>
      <c r="CF15" s="16" t="s">
        <v>4261</v>
      </c>
      <c r="CG15" s="20">
        <v>1.27979</v>
      </c>
      <c r="CH15" s="16" t="s">
        <v>4260</v>
      </c>
      <c r="CI15" s="15">
        <v>3</v>
      </c>
      <c r="CJ15" s="16" t="s">
        <v>4261</v>
      </c>
      <c r="CK15" s="20">
        <v>1.10592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370.40488199999993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2502</v>
      </c>
      <c r="L16" s="16" t="s">
        <v>4253</v>
      </c>
      <c r="M16" s="20">
        <v>1</v>
      </c>
      <c r="N16" s="16" t="s">
        <v>4252</v>
      </c>
      <c r="O16" s="15">
        <v>23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2525</v>
      </c>
      <c r="X16" s="16" t="s">
        <v>4252</v>
      </c>
      <c r="Y16" s="15">
        <v>2525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2607</v>
      </c>
      <c r="AF16" s="16" t="s">
        <v>4255</v>
      </c>
      <c r="AG16" s="20">
        <v>0.98768</v>
      </c>
      <c r="AH16" s="16" t="s">
        <v>4254</v>
      </c>
      <c r="AI16" s="15">
        <v>9</v>
      </c>
      <c r="AJ16" s="16" t="s">
        <v>4255</v>
      </c>
      <c r="AK16" s="20">
        <v>0.99887999999999999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2855</v>
      </c>
      <c r="AV16" s="16" t="s">
        <v>4257</v>
      </c>
      <c r="AW16" s="20">
        <v>1.04793</v>
      </c>
      <c r="AX16" s="16" t="s">
        <v>4256</v>
      </c>
      <c r="AY16" s="15">
        <v>4</v>
      </c>
      <c r="AZ16" s="16" t="s">
        <v>4257</v>
      </c>
      <c r="BA16" s="20">
        <v>1.05626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2556</v>
      </c>
      <c r="BL16" s="16" t="s">
        <v>4259</v>
      </c>
      <c r="BM16" s="20">
        <v>1.0833299999999999</v>
      </c>
      <c r="BN16" s="16" t="s">
        <v>4258</v>
      </c>
      <c r="BO16" s="15">
        <v>11</v>
      </c>
      <c r="BP16" s="16" t="s">
        <v>4259</v>
      </c>
      <c r="BQ16" s="20">
        <v>1.1973199999999999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3024</v>
      </c>
      <c r="CB16" s="16" t="s">
        <v>4261</v>
      </c>
      <c r="CC16" s="20">
        <v>1.0864799999999999</v>
      </c>
      <c r="CD16" s="16" t="s">
        <v>4260</v>
      </c>
      <c r="CE16" s="15">
        <v>6</v>
      </c>
      <c r="CF16" s="16" t="s">
        <v>4261</v>
      </c>
      <c r="CG16" s="20">
        <v>1.27979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2836.0586259999995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39904</v>
      </c>
      <c r="H17" s="16" t="s">
        <v>4253</v>
      </c>
      <c r="I17" s="20">
        <v>1</v>
      </c>
      <c r="J17" s="16" t="s">
        <v>4252</v>
      </c>
      <c r="K17" s="15">
        <v>6654</v>
      </c>
      <c r="L17" s="16" t="s">
        <v>4253</v>
      </c>
      <c r="M17" s="20">
        <v>1</v>
      </c>
      <c r="N17" s="16" t="s">
        <v>4252</v>
      </c>
      <c r="O17" s="15">
        <v>16626</v>
      </c>
      <c r="P17" s="16" t="s">
        <v>4253</v>
      </c>
      <c r="Q17" s="20">
        <v>1</v>
      </c>
      <c r="R17" s="16" t="s">
        <v>4252</v>
      </c>
      <c r="S17" s="15">
        <v>8120</v>
      </c>
      <c r="T17" s="16" t="s">
        <v>4253</v>
      </c>
      <c r="U17" s="20">
        <v>1</v>
      </c>
      <c r="V17" s="16" t="s">
        <v>4252</v>
      </c>
      <c r="W17" s="15">
        <v>71304</v>
      </c>
      <c r="X17" s="16" t="s">
        <v>4252</v>
      </c>
      <c r="Y17" s="15">
        <v>71304</v>
      </c>
      <c r="Z17" s="16" t="s">
        <v>4254</v>
      </c>
      <c r="AA17" s="15">
        <v>36617</v>
      </c>
      <c r="AB17" s="16" t="s">
        <v>4255</v>
      </c>
      <c r="AC17" s="20">
        <v>1.0101199999999999</v>
      </c>
      <c r="AD17" s="16" t="s">
        <v>4254</v>
      </c>
      <c r="AE17" s="15">
        <v>7343</v>
      </c>
      <c r="AF17" s="16" t="s">
        <v>4255</v>
      </c>
      <c r="AG17" s="20">
        <v>0.98768</v>
      </c>
      <c r="AH17" s="16" t="s">
        <v>4254</v>
      </c>
      <c r="AI17" s="15">
        <v>26050</v>
      </c>
      <c r="AJ17" s="16" t="s">
        <v>4255</v>
      </c>
      <c r="AK17" s="20">
        <v>0.99887999999999999</v>
      </c>
      <c r="AL17" s="16" t="s">
        <v>4254</v>
      </c>
      <c r="AM17" s="15">
        <v>8243</v>
      </c>
      <c r="AN17" s="16" t="s">
        <v>4255</v>
      </c>
      <c r="AO17" s="20">
        <v>1.00692</v>
      </c>
      <c r="AP17" s="16" t="s">
        <v>4256</v>
      </c>
      <c r="AQ17" s="15">
        <v>37020</v>
      </c>
      <c r="AR17" s="16" t="s">
        <v>4257</v>
      </c>
      <c r="AS17" s="20">
        <v>1.0525100000000001</v>
      </c>
      <c r="AT17" s="16" t="s">
        <v>4256</v>
      </c>
      <c r="AU17" s="15">
        <v>6896</v>
      </c>
      <c r="AV17" s="16" t="s">
        <v>4257</v>
      </c>
      <c r="AW17" s="20">
        <v>1.04793</v>
      </c>
      <c r="AX17" s="16" t="s">
        <v>4256</v>
      </c>
      <c r="AY17" s="15">
        <v>20422</v>
      </c>
      <c r="AZ17" s="16" t="s">
        <v>4257</v>
      </c>
      <c r="BA17" s="20">
        <v>1.05626</v>
      </c>
      <c r="BB17" s="16" t="s">
        <v>4256</v>
      </c>
      <c r="BC17" s="15">
        <v>7442</v>
      </c>
      <c r="BD17" s="16" t="s">
        <v>4257</v>
      </c>
      <c r="BE17" s="20">
        <v>1.0519099999999999</v>
      </c>
      <c r="BF17" s="16" t="s">
        <v>4258</v>
      </c>
      <c r="BG17" s="15">
        <v>36557</v>
      </c>
      <c r="BH17" s="16" t="s">
        <v>4259</v>
      </c>
      <c r="BI17" s="20">
        <v>1.0862000000000001</v>
      </c>
      <c r="BJ17" s="16" t="s">
        <v>4258</v>
      </c>
      <c r="BK17" s="15">
        <v>4191</v>
      </c>
      <c r="BL17" s="16" t="s">
        <v>4259</v>
      </c>
      <c r="BM17" s="20">
        <v>1.0833299999999999</v>
      </c>
      <c r="BN17" s="16" t="s">
        <v>4258</v>
      </c>
      <c r="BO17" s="15">
        <v>16989</v>
      </c>
      <c r="BP17" s="16" t="s">
        <v>4259</v>
      </c>
      <c r="BQ17" s="20">
        <v>1.1973199999999999</v>
      </c>
      <c r="BR17" s="16" t="s">
        <v>4258</v>
      </c>
      <c r="BS17" s="15">
        <v>6731</v>
      </c>
      <c r="BT17" s="16" t="s">
        <v>4259</v>
      </c>
      <c r="BU17" s="20">
        <v>1.0859099999999999</v>
      </c>
      <c r="BV17" s="16" t="s">
        <v>4260</v>
      </c>
      <c r="BW17" s="15">
        <v>35729</v>
      </c>
      <c r="BX17" s="16" t="s">
        <v>4261</v>
      </c>
      <c r="BY17" s="20">
        <v>1.1093900000000001</v>
      </c>
      <c r="BZ17" s="16" t="s">
        <v>4260</v>
      </c>
      <c r="CA17" s="15">
        <v>3858</v>
      </c>
      <c r="CB17" s="16" t="s">
        <v>4261</v>
      </c>
      <c r="CC17" s="20">
        <v>1.0864799999999999</v>
      </c>
      <c r="CD17" s="16" t="s">
        <v>4260</v>
      </c>
      <c r="CE17" s="15">
        <v>13519</v>
      </c>
      <c r="CF17" s="16" t="s">
        <v>4261</v>
      </c>
      <c r="CG17" s="20">
        <v>1.27979</v>
      </c>
      <c r="CH17" s="16" t="s">
        <v>4260</v>
      </c>
      <c r="CI17" s="15">
        <v>6662</v>
      </c>
      <c r="CJ17" s="16" t="s">
        <v>4261</v>
      </c>
      <c r="CK17" s="20">
        <v>1.10592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73170.359915999987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844</v>
      </c>
      <c r="H18" s="16" t="s">
        <v>4253</v>
      </c>
      <c r="I18" s="20">
        <v>1</v>
      </c>
      <c r="J18" s="16" t="s">
        <v>4252</v>
      </c>
      <c r="K18" s="15">
        <v>143</v>
      </c>
      <c r="L18" s="16" t="s">
        <v>4253</v>
      </c>
      <c r="M18" s="20">
        <v>1</v>
      </c>
      <c r="N18" s="16" t="s">
        <v>4252</v>
      </c>
      <c r="O18" s="15">
        <v>968</v>
      </c>
      <c r="P18" s="16" t="s">
        <v>4253</v>
      </c>
      <c r="Q18" s="20">
        <v>1</v>
      </c>
      <c r="R18" s="16" t="s">
        <v>4252</v>
      </c>
      <c r="S18" s="15">
        <v>143</v>
      </c>
      <c r="T18" s="16" t="s">
        <v>4253</v>
      </c>
      <c r="U18" s="20">
        <v>1</v>
      </c>
      <c r="V18" s="16" t="s">
        <v>4252</v>
      </c>
      <c r="W18" s="15">
        <v>2098</v>
      </c>
      <c r="X18" s="16" t="s">
        <v>4252</v>
      </c>
      <c r="Y18" s="15">
        <v>2098</v>
      </c>
      <c r="Z18" s="16" t="s">
        <v>4254</v>
      </c>
      <c r="AA18" s="15">
        <v>849</v>
      </c>
      <c r="AB18" s="16" t="s">
        <v>4255</v>
      </c>
      <c r="AC18" s="20">
        <v>1.0101199999999999</v>
      </c>
      <c r="AD18" s="16" t="s">
        <v>4254</v>
      </c>
      <c r="AE18" s="15">
        <v>178</v>
      </c>
      <c r="AF18" s="16" t="s">
        <v>4255</v>
      </c>
      <c r="AG18" s="20">
        <v>0.98768</v>
      </c>
      <c r="AH18" s="16" t="s">
        <v>4254</v>
      </c>
      <c r="AI18" s="15">
        <v>1254</v>
      </c>
      <c r="AJ18" s="16" t="s">
        <v>4255</v>
      </c>
      <c r="AK18" s="20">
        <v>0.99887999999999999</v>
      </c>
      <c r="AL18" s="16" t="s">
        <v>4254</v>
      </c>
      <c r="AM18" s="15">
        <v>149</v>
      </c>
      <c r="AN18" s="16" t="s">
        <v>4255</v>
      </c>
      <c r="AO18" s="20">
        <v>1.00692</v>
      </c>
      <c r="AP18" s="16" t="s">
        <v>4256</v>
      </c>
      <c r="AQ18" s="15">
        <v>966</v>
      </c>
      <c r="AR18" s="16" t="s">
        <v>4257</v>
      </c>
      <c r="AS18" s="20">
        <v>1.0525100000000001</v>
      </c>
      <c r="AT18" s="16" t="s">
        <v>4256</v>
      </c>
      <c r="AU18" s="15">
        <v>121</v>
      </c>
      <c r="AV18" s="16" t="s">
        <v>4257</v>
      </c>
      <c r="AW18" s="20">
        <v>1.04793</v>
      </c>
      <c r="AX18" s="16" t="s">
        <v>4256</v>
      </c>
      <c r="AY18" s="15">
        <v>922</v>
      </c>
      <c r="AZ18" s="16" t="s">
        <v>4257</v>
      </c>
      <c r="BA18" s="20">
        <v>1.05626</v>
      </c>
      <c r="BB18" s="16" t="s">
        <v>4256</v>
      </c>
      <c r="BC18" s="15">
        <v>162</v>
      </c>
      <c r="BD18" s="16" t="s">
        <v>4257</v>
      </c>
      <c r="BE18" s="20">
        <v>1.0519099999999999</v>
      </c>
      <c r="BF18" s="16" t="s">
        <v>4258</v>
      </c>
      <c r="BG18" s="15">
        <v>828</v>
      </c>
      <c r="BH18" s="16" t="s">
        <v>4259</v>
      </c>
      <c r="BI18" s="20">
        <v>1.0862000000000001</v>
      </c>
      <c r="BJ18" s="16" t="s">
        <v>4258</v>
      </c>
      <c r="BK18" s="15">
        <v>67</v>
      </c>
      <c r="BL18" s="16" t="s">
        <v>4259</v>
      </c>
      <c r="BM18" s="20">
        <v>1.0833299999999999</v>
      </c>
      <c r="BN18" s="16" t="s">
        <v>4258</v>
      </c>
      <c r="BO18" s="15">
        <v>572</v>
      </c>
      <c r="BP18" s="16" t="s">
        <v>4259</v>
      </c>
      <c r="BQ18" s="20">
        <v>1.1973199999999999</v>
      </c>
      <c r="BR18" s="16" t="s">
        <v>4258</v>
      </c>
      <c r="BS18" s="15">
        <v>124</v>
      </c>
      <c r="BT18" s="16" t="s">
        <v>4259</v>
      </c>
      <c r="BU18" s="20">
        <v>1.0859099999999999</v>
      </c>
      <c r="BV18" s="16" t="s">
        <v>4260</v>
      </c>
      <c r="BW18" s="15">
        <v>840</v>
      </c>
      <c r="BX18" s="16" t="s">
        <v>4261</v>
      </c>
      <c r="BY18" s="20">
        <v>1.1093900000000001</v>
      </c>
      <c r="BZ18" s="16" t="s">
        <v>4260</v>
      </c>
      <c r="CA18" s="15">
        <v>108</v>
      </c>
      <c r="CB18" s="16" t="s">
        <v>4261</v>
      </c>
      <c r="CC18" s="20">
        <v>1.0864799999999999</v>
      </c>
      <c r="CD18" s="16" t="s">
        <v>4260</v>
      </c>
      <c r="CE18" s="15">
        <v>433</v>
      </c>
      <c r="CF18" s="16" t="s">
        <v>4261</v>
      </c>
      <c r="CG18" s="20">
        <v>1.27979</v>
      </c>
      <c r="CH18" s="16" t="s">
        <v>4260</v>
      </c>
      <c r="CI18" s="15">
        <v>137</v>
      </c>
      <c r="CJ18" s="16" t="s">
        <v>4261</v>
      </c>
      <c r="CK18" s="20">
        <v>1.10592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2073.6389979999999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9422</v>
      </c>
      <c r="H19" s="16" t="s">
        <v>4253</v>
      </c>
      <c r="I19" s="20">
        <v>1</v>
      </c>
      <c r="J19" s="16" t="s">
        <v>4252</v>
      </c>
      <c r="K19" s="15">
        <v>6277</v>
      </c>
      <c r="L19" s="16" t="s">
        <v>4253</v>
      </c>
      <c r="M19" s="20">
        <v>1</v>
      </c>
      <c r="N19" s="16" t="s">
        <v>4252</v>
      </c>
      <c r="O19" s="15">
        <v>733</v>
      </c>
      <c r="P19" s="16" t="s">
        <v>4253</v>
      </c>
      <c r="Q19" s="20">
        <v>1</v>
      </c>
      <c r="R19" s="16" t="s">
        <v>4252</v>
      </c>
      <c r="S19" s="15">
        <v>3175</v>
      </c>
      <c r="T19" s="16" t="s">
        <v>4253</v>
      </c>
      <c r="U19" s="20">
        <v>1</v>
      </c>
      <c r="V19" s="16" t="s">
        <v>4252</v>
      </c>
      <c r="W19" s="15">
        <v>19607</v>
      </c>
      <c r="X19" s="16" t="s">
        <v>4252</v>
      </c>
      <c r="Y19" s="15">
        <v>19607</v>
      </c>
      <c r="Z19" s="16" t="s">
        <v>4254</v>
      </c>
      <c r="AA19" s="15">
        <v>4861</v>
      </c>
      <c r="AB19" s="16" t="s">
        <v>4255</v>
      </c>
      <c r="AC19" s="20">
        <v>1.0101199999999999</v>
      </c>
      <c r="AD19" s="16" t="s">
        <v>4254</v>
      </c>
      <c r="AE19" s="15">
        <v>8612</v>
      </c>
      <c r="AF19" s="16" t="s">
        <v>4255</v>
      </c>
      <c r="AG19" s="20">
        <v>0.98768</v>
      </c>
      <c r="AH19" s="16" t="s">
        <v>4254</v>
      </c>
      <c r="AI19" s="15">
        <v>222</v>
      </c>
      <c r="AJ19" s="16" t="s">
        <v>4255</v>
      </c>
      <c r="AK19" s="20">
        <v>0.99887999999999999</v>
      </c>
      <c r="AL19" s="16" t="s">
        <v>4254</v>
      </c>
      <c r="AM19" s="15">
        <v>613</v>
      </c>
      <c r="AN19" s="16" t="s">
        <v>4255</v>
      </c>
      <c r="AO19" s="20">
        <v>1.00692</v>
      </c>
      <c r="AP19" s="16" t="s">
        <v>4256</v>
      </c>
      <c r="AQ19" s="15">
        <v>6200</v>
      </c>
      <c r="AR19" s="16" t="s">
        <v>4257</v>
      </c>
      <c r="AS19" s="20">
        <v>1.0525100000000001</v>
      </c>
      <c r="AT19" s="16" t="s">
        <v>4256</v>
      </c>
      <c r="AU19" s="15">
        <v>4964</v>
      </c>
      <c r="AV19" s="16" t="s">
        <v>4257</v>
      </c>
      <c r="AW19" s="20">
        <v>1.04793</v>
      </c>
      <c r="AX19" s="16" t="s">
        <v>4256</v>
      </c>
      <c r="AY19" s="15">
        <v>32</v>
      </c>
      <c r="AZ19" s="16" t="s">
        <v>4257</v>
      </c>
      <c r="BA19" s="20">
        <v>1.05626</v>
      </c>
      <c r="BB19" s="16" t="s">
        <v>4256</v>
      </c>
      <c r="BC19" s="15">
        <v>369</v>
      </c>
      <c r="BD19" s="16" t="s">
        <v>4257</v>
      </c>
      <c r="BE19" s="20">
        <v>1.0519099999999999</v>
      </c>
      <c r="BF19" s="16" t="s">
        <v>4258</v>
      </c>
      <c r="BG19" s="15">
        <v>5768</v>
      </c>
      <c r="BH19" s="16" t="s">
        <v>4259</v>
      </c>
      <c r="BI19" s="20">
        <v>1.0862000000000001</v>
      </c>
      <c r="BJ19" s="16" t="s">
        <v>4258</v>
      </c>
      <c r="BK19" s="15">
        <v>6434</v>
      </c>
      <c r="BL19" s="16" t="s">
        <v>4259</v>
      </c>
      <c r="BM19" s="20">
        <v>1.0833299999999999</v>
      </c>
      <c r="BN19" s="16" t="s">
        <v>4258</v>
      </c>
      <c r="BO19" s="15">
        <v>640</v>
      </c>
      <c r="BP19" s="16" t="s">
        <v>4259</v>
      </c>
      <c r="BQ19" s="20">
        <v>1.1973199999999999</v>
      </c>
      <c r="BR19" s="16" t="s">
        <v>4258</v>
      </c>
      <c r="BS19" s="15">
        <v>-561</v>
      </c>
      <c r="BT19" s="16" t="s">
        <v>4259</v>
      </c>
      <c r="BU19" s="20">
        <v>1.0859099999999999</v>
      </c>
      <c r="BV19" s="16" t="s">
        <v>4260</v>
      </c>
      <c r="BW19" s="15">
        <v>5648</v>
      </c>
      <c r="BX19" s="16" t="s">
        <v>4261</v>
      </c>
      <c r="BY19" s="20">
        <v>1.1093900000000001</v>
      </c>
      <c r="BZ19" s="16" t="s">
        <v>4260</v>
      </c>
      <c r="CA19" s="15">
        <v>4965</v>
      </c>
      <c r="CB19" s="16" t="s">
        <v>4261</v>
      </c>
      <c r="CC19" s="20">
        <v>1.0864799999999999</v>
      </c>
      <c r="CD19" s="16" t="s">
        <v>4260</v>
      </c>
      <c r="CE19" s="15">
        <v>58</v>
      </c>
      <c r="CF19" s="16" t="s">
        <v>4261</v>
      </c>
      <c r="CG19" s="20">
        <v>1.27979</v>
      </c>
      <c r="CH19" s="16" t="s">
        <v>4260</v>
      </c>
      <c r="CI19" s="15">
        <v>310</v>
      </c>
      <c r="CJ19" s="16" t="s">
        <v>4261</v>
      </c>
      <c r="CK19" s="20">
        <v>1.10592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14296.247096000001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4739</v>
      </c>
      <c r="H20" s="16" t="s">
        <v>4253</v>
      </c>
      <c r="I20" s="20">
        <v>1</v>
      </c>
      <c r="J20" s="16" t="s">
        <v>4252</v>
      </c>
      <c r="K20" s="15">
        <v>500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96</v>
      </c>
      <c r="T20" s="16" t="s">
        <v>4253</v>
      </c>
      <c r="U20" s="20">
        <v>1</v>
      </c>
      <c r="V20" s="16" t="s">
        <v>4252</v>
      </c>
      <c r="W20" s="15">
        <v>5335</v>
      </c>
      <c r="X20" s="16" t="s">
        <v>4252</v>
      </c>
      <c r="Y20" s="15">
        <v>5335</v>
      </c>
      <c r="Z20" s="16" t="s">
        <v>4254</v>
      </c>
      <c r="AA20" s="15">
        <v>4074</v>
      </c>
      <c r="AB20" s="16" t="s">
        <v>4255</v>
      </c>
      <c r="AC20" s="20">
        <v>1.0101199999999999</v>
      </c>
      <c r="AD20" s="16" t="s">
        <v>4254</v>
      </c>
      <c r="AE20" s="15">
        <v>346</v>
      </c>
      <c r="AF20" s="16" t="s">
        <v>4255</v>
      </c>
      <c r="AG20" s="20">
        <v>0.98768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3698</v>
      </c>
      <c r="AR20" s="16" t="s">
        <v>4257</v>
      </c>
      <c r="AS20" s="20">
        <v>1.0525100000000001</v>
      </c>
      <c r="AT20" s="16" t="s">
        <v>4256</v>
      </c>
      <c r="AU20" s="15">
        <v>392</v>
      </c>
      <c r="AV20" s="16" t="s">
        <v>4257</v>
      </c>
      <c r="AW20" s="20">
        <v>1.04793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-91</v>
      </c>
      <c r="BD20" s="16" t="s">
        <v>4257</v>
      </c>
      <c r="BE20" s="20">
        <v>1.0519099999999999</v>
      </c>
      <c r="BF20" s="16" t="s">
        <v>4258</v>
      </c>
      <c r="BG20" s="15">
        <v>3600</v>
      </c>
      <c r="BH20" s="16" t="s">
        <v>4259</v>
      </c>
      <c r="BI20" s="20">
        <v>1.0862000000000001</v>
      </c>
      <c r="BJ20" s="16" t="s">
        <v>4258</v>
      </c>
      <c r="BK20" s="15">
        <v>425</v>
      </c>
      <c r="BL20" s="16" t="s">
        <v>4259</v>
      </c>
      <c r="BM20" s="20">
        <v>1.0833299999999999</v>
      </c>
      <c r="BN20" s="16" t="s">
        <v>4258</v>
      </c>
      <c r="BO20" s="15">
        <v>50</v>
      </c>
      <c r="BP20" s="16" t="s">
        <v>4259</v>
      </c>
      <c r="BQ20" s="20">
        <v>1.1973199999999999</v>
      </c>
      <c r="BR20" s="16" t="s">
        <v>4258</v>
      </c>
      <c r="BS20" s="15">
        <v>-42</v>
      </c>
      <c r="BT20" s="16" t="s">
        <v>4259</v>
      </c>
      <c r="BU20" s="20">
        <v>1.0859099999999999</v>
      </c>
      <c r="BV20" s="16" t="s">
        <v>4260</v>
      </c>
      <c r="BW20" s="15">
        <v>3390</v>
      </c>
      <c r="BX20" s="16" t="s">
        <v>4261</v>
      </c>
      <c r="BY20" s="20">
        <v>1.1093900000000001</v>
      </c>
      <c r="BZ20" s="16" t="s">
        <v>4260</v>
      </c>
      <c r="CA20" s="15">
        <v>474</v>
      </c>
      <c r="CB20" s="16" t="s">
        <v>4261</v>
      </c>
      <c r="CC20" s="20">
        <v>1.0864799999999999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-122</v>
      </c>
      <c r="CJ20" s="16" t="s">
        <v>4261</v>
      </c>
      <c r="CK20" s="20">
        <v>1.10592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4505.0214599999999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159285</v>
      </c>
      <c r="H21" s="16" t="s">
        <v>4253</v>
      </c>
      <c r="I21" s="20">
        <v>1</v>
      </c>
      <c r="J21" s="16" t="s">
        <v>4252</v>
      </c>
      <c r="K21" s="15">
        <v>36684</v>
      </c>
      <c r="L21" s="16" t="s">
        <v>4253</v>
      </c>
      <c r="M21" s="20">
        <v>1</v>
      </c>
      <c r="N21" s="16" t="s">
        <v>4252</v>
      </c>
      <c r="O21" s="15">
        <v>71550</v>
      </c>
      <c r="P21" s="16" t="s">
        <v>4253</v>
      </c>
      <c r="Q21" s="20">
        <v>1</v>
      </c>
      <c r="R21" s="16" t="s">
        <v>4252</v>
      </c>
      <c r="S21" s="15">
        <v>20809</v>
      </c>
      <c r="T21" s="16" t="s">
        <v>4253</v>
      </c>
      <c r="U21" s="20">
        <v>1</v>
      </c>
      <c r="V21" s="16" t="s">
        <v>4252</v>
      </c>
      <c r="W21" s="15">
        <v>288328</v>
      </c>
      <c r="X21" s="16" t="s">
        <v>4252</v>
      </c>
      <c r="Y21" s="15">
        <v>288328</v>
      </c>
      <c r="Z21" s="16" t="s">
        <v>4254</v>
      </c>
      <c r="AA21" s="15">
        <v>127767</v>
      </c>
      <c r="AB21" s="16" t="s">
        <v>4255</v>
      </c>
      <c r="AC21" s="20">
        <v>1.0101199999999999</v>
      </c>
      <c r="AD21" s="16" t="s">
        <v>4254</v>
      </c>
      <c r="AE21" s="15">
        <v>66789</v>
      </c>
      <c r="AF21" s="16" t="s">
        <v>4255</v>
      </c>
      <c r="AG21" s="20">
        <v>0.98768</v>
      </c>
      <c r="AH21" s="16" t="s">
        <v>4254</v>
      </c>
      <c r="AI21" s="15">
        <v>76868</v>
      </c>
      <c r="AJ21" s="16" t="s">
        <v>4255</v>
      </c>
      <c r="AK21" s="20">
        <v>0.99887999999999999</v>
      </c>
      <c r="AL21" s="16" t="s">
        <v>4254</v>
      </c>
      <c r="AM21" s="15">
        <v>20560</v>
      </c>
      <c r="AN21" s="16" t="s">
        <v>4255</v>
      </c>
      <c r="AO21" s="20">
        <v>1.00692</v>
      </c>
      <c r="AP21" s="16" t="s">
        <v>4256</v>
      </c>
      <c r="AQ21" s="15">
        <v>120276</v>
      </c>
      <c r="AR21" s="16" t="s">
        <v>4257</v>
      </c>
      <c r="AS21" s="20">
        <v>1.0525100000000001</v>
      </c>
      <c r="AT21" s="16" t="s">
        <v>4256</v>
      </c>
      <c r="AU21" s="15">
        <v>71139</v>
      </c>
      <c r="AV21" s="16" t="s">
        <v>4257</v>
      </c>
      <c r="AW21" s="20">
        <v>1.04793</v>
      </c>
      <c r="AX21" s="16" t="s">
        <v>4256</v>
      </c>
      <c r="AY21" s="15">
        <v>75131</v>
      </c>
      <c r="AZ21" s="16" t="s">
        <v>4257</v>
      </c>
      <c r="BA21" s="20">
        <v>1.05626</v>
      </c>
      <c r="BB21" s="16" t="s">
        <v>4256</v>
      </c>
      <c r="BC21" s="15">
        <v>19910</v>
      </c>
      <c r="BD21" s="16" t="s">
        <v>4257</v>
      </c>
      <c r="BE21" s="20">
        <v>1.0519099999999999</v>
      </c>
      <c r="BF21" s="16" t="s">
        <v>4258</v>
      </c>
      <c r="BG21" s="15">
        <v>118234</v>
      </c>
      <c r="BH21" s="16" t="s">
        <v>4259</v>
      </c>
      <c r="BI21" s="20">
        <v>1.0862000000000001</v>
      </c>
      <c r="BJ21" s="16" t="s">
        <v>4258</v>
      </c>
      <c r="BK21" s="15">
        <v>48519</v>
      </c>
      <c r="BL21" s="16" t="s">
        <v>4259</v>
      </c>
      <c r="BM21" s="20">
        <v>1.0833299999999999</v>
      </c>
      <c r="BN21" s="16" t="s">
        <v>4258</v>
      </c>
      <c r="BO21" s="15">
        <v>62376</v>
      </c>
      <c r="BP21" s="16" t="s">
        <v>4259</v>
      </c>
      <c r="BQ21" s="20">
        <v>1.1973199999999999</v>
      </c>
      <c r="BR21" s="16" t="s">
        <v>4258</v>
      </c>
      <c r="BS21" s="15">
        <v>19360</v>
      </c>
      <c r="BT21" s="16" t="s">
        <v>4259</v>
      </c>
      <c r="BU21" s="20">
        <v>1.0859099999999999</v>
      </c>
      <c r="BV21" s="16" t="s">
        <v>4260</v>
      </c>
      <c r="BW21" s="15">
        <v>89596</v>
      </c>
      <c r="BX21" s="16" t="s">
        <v>4261</v>
      </c>
      <c r="BY21" s="20">
        <v>1.1093900000000001</v>
      </c>
      <c r="BZ21" s="16" t="s">
        <v>4260</v>
      </c>
      <c r="CA21" s="15">
        <v>40255</v>
      </c>
      <c r="CB21" s="16" t="s">
        <v>4261</v>
      </c>
      <c r="CC21" s="20">
        <v>1.0864799999999999</v>
      </c>
      <c r="CD21" s="16" t="s">
        <v>4260</v>
      </c>
      <c r="CE21" s="15">
        <v>44412</v>
      </c>
      <c r="CF21" s="16" t="s">
        <v>4261</v>
      </c>
      <c r="CG21" s="20">
        <v>1.27979</v>
      </c>
      <c r="CH21" s="16" t="s">
        <v>4260</v>
      </c>
      <c r="CI21" s="15">
        <v>17379</v>
      </c>
      <c r="CJ21" s="16" t="s">
        <v>4261</v>
      </c>
      <c r="CK21" s="20">
        <v>1.10592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275633.24255600001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13464</v>
      </c>
      <c r="H22" s="16" t="s">
        <v>4253</v>
      </c>
      <c r="I22" s="20">
        <v>1</v>
      </c>
      <c r="J22" s="16" t="s">
        <v>4252</v>
      </c>
      <c r="K22" s="15">
        <v>2839</v>
      </c>
      <c r="L22" s="16" t="s">
        <v>4253</v>
      </c>
      <c r="M22" s="20">
        <v>1</v>
      </c>
      <c r="N22" s="16" t="s">
        <v>4252</v>
      </c>
      <c r="O22" s="15">
        <v>1660</v>
      </c>
      <c r="P22" s="16" t="s">
        <v>4253</v>
      </c>
      <c r="Q22" s="20">
        <v>1</v>
      </c>
      <c r="R22" s="16" t="s">
        <v>4252</v>
      </c>
      <c r="S22" s="15">
        <v>538</v>
      </c>
      <c r="T22" s="16" t="s">
        <v>4253</v>
      </c>
      <c r="U22" s="20">
        <v>1</v>
      </c>
      <c r="V22" s="16" t="s">
        <v>4252</v>
      </c>
      <c r="W22" s="15">
        <v>18501</v>
      </c>
      <c r="X22" s="16" t="s">
        <v>4252</v>
      </c>
      <c r="Y22" s="15">
        <v>18501</v>
      </c>
      <c r="Z22" s="16" t="s">
        <v>4254</v>
      </c>
      <c r="AA22" s="15">
        <v>11506</v>
      </c>
      <c r="AB22" s="16" t="s">
        <v>4255</v>
      </c>
      <c r="AC22" s="20">
        <v>1.0101199999999999</v>
      </c>
      <c r="AD22" s="16" t="s">
        <v>4254</v>
      </c>
      <c r="AE22" s="15">
        <v>2703</v>
      </c>
      <c r="AF22" s="16" t="s">
        <v>4255</v>
      </c>
      <c r="AG22" s="20">
        <v>0.98768</v>
      </c>
      <c r="AH22" s="16" t="s">
        <v>4254</v>
      </c>
      <c r="AI22" s="15">
        <v>1448</v>
      </c>
      <c r="AJ22" s="16" t="s">
        <v>4255</v>
      </c>
      <c r="AK22" s="20">
        <v>0.99887999999999999</v>
      </c>
      <c r="AL22" s="16" t="s">
        <v>4254</v>
      </c>
      <c r="AM22" s="15">
        <v>533</v>
      </c>
      <c r="AN22" s="16" t="s">
        <v>4255</v>
      </c>
      <c r="AO22" s="20">
        <v>1.00692</v>
      </c>
      <c r="AP22" s="16" t="s">
        <v>4256</v>
      </c>
      <c r="AQ22" s="15">
        <v>12398</v>
      </c>
      <c r="AR22" s="16" t="s">
        <v>4257</v>
      </c>
      <c r="AS22" s="20">
        <v>1.0525100000000001</v>
      </c>
      <c r="AT22" s="16" t="s">
        <v>4256</v>
      </c>
      <c r="AU22" s="15">
        <v>2428</v>
      </c>
      <c r="AV22" s="16" t="s">
        <v>4257</v>
      </c>
      <c r="AW22" s="20">
        <v>1.04793</v>
      </c>
      <c r="AX22" s="16" t="s">
        <v>4256</v>
      </c>
      <c r="AY22" s="15">
        <v>1766</v>
      </c>
      <c r="AZ22" s="16" t="s">
        <v>4257</v>
      </c>
      <c r="BA22" s="20">
        <v>1.05626</v>
      </c>
      <c r="BB22" s="16" t="s">
        <v>4256</v>
      </c>
      <c r="BC22" s="15">
        <v>622</v>
      </c>
      <c r="BD22" s="16" t="s">
        <v>4257</v>
      </c>
      <c r="BE22" s="20">
        <v>1.0519099999999999</v>
      </c>
      <c r="BF22" s="16" t="s">
        <v>4258</v>
      </c>
      <c r="BG22" s="15">
        <v>11983</v>
      </c>
      <c r="BH22" s="16" t="s">
        <v>4259</v>
      </c>
      <c r="BI22" s="20">
        <v>1.0862000000000001</v>
      </c>
      <c r="BJ22" s="16" t="s">
        <v>4258</v>
      </c>
      <c r="BK22" s="15">
        <v>2080</v>
      </c>
      <c r="BL22" s="16" t="s">
        <v>4259</v>
      </c>
      <c r="BM22" s="20">
        <v>1.0833299999999999</v>
      </c>
      <c r="BN22" s="16" t="s">
        <v>4258</v>
      </c>
      <c r="BO22" s="15">
        <v>1318</v>
      </c>
      <c r="BP22" s="16" t="s">
        <v>4259</v>
      </c>
      <c r="BQ22" s="20">
        <v>1.1973199999999999</v>
      </c>
      <c r="BR22" s="16" t="s">
        <v>4258</v>
      </c>
      <c r="BS22" s="15">
        <v>495</v>
      </c>
      <c r="BT22" s="16" t="s">
        <v>4259</v>
      </c>
      <c r="BU22" s="20">
        <v>1.0859099999999999</v>
      </c>
      <c r="BV22" s="16" t="s">
        <v>4260</v>
      </c>
      <c r="BW22" s="15">
        <v>10792</v>
      </c>
      <c r="BX22" s="16" t="s">
        <v>4261</v>
      </c>
      <c r="BY22" s="20">
        <v>1.1093900000000001</v>
      </c>
      <c r="BZ22" s="16" t="s">
        <v>4260</v>
      </c>
      <c r="CA22" s="15">
        <v>1970</v>
      </c>
      <c r="CB22" s="16" t="s">
        <v>4261</v>
      </c>
      <c r="CC22" s="20">
        <v>1.0864799999999999</v>
      </c>
      <c r="CD22" s="16" t="s">
        <v>4260</v>
      </c>
      <c r="CE22" s="15">
        <v>1191</v>
      </c>
      <c r="CF22" s="16" t="s">
        <v>4261</v>
      </c>
      <c r="CG22" s="20">
        <v>1.27979</v>
      </c>
      <c r="CH22" s="16" t="s">
        <v>4260</v>
      </c>
      <c r="CI22" s="15">
        <v>480</v>
      </c>
      <c r="CJ22" s="16" t="s">
        <v>4261</v>
      </c>
      <c r="CK22" s="20">
        <v>1.10592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17288.414148000003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27777</v>
      </c>
      <c r="H23" s="16" t="s">
        <v>4253</v>
      </c>
      <c r="I23" s="20">
        <v>1</v>
      </c>
      <c r="J23" s="16" t="s">
        <v>4252</v>
      </c>
      <c r="K23" s="15">
        <v>3075</v>
      </c>
      <c r="L23" s="16" t="s">
        <v>4253</v>
      </c>
      <c r="M23" s="20">
        <v>1</v>
      </c>
      <c r="N23" s="16" t="s">
        <v>4252</v>
      </c>
      <c r="O23" s="15">
        <v>1053</v>
      </c>
      <c r="P23" s="16" t="s">
        <v>4253</v>
      </c>
      <c r="Q23" s="20">
        <v>1</v>
      </c>
      <c r="R23" s="16" t="s">
        <v>4252</v>
      </c>
      <c r="S23" s="15">
        <v>257</v>
      </c>
      <c r="T23" s="16" t="s">
        <v>4253</v>
      </c>
      <c r="U23" s="20">
        <v>1</v>
      </c>
      <c r="V23" s="16" t="s">
        <v>4252</v>
      </c>
      <c r="W23" s="15">
        <v>32162</v>
      </c>
      <c r="X23" s="16" t="s">
        <v>4252</v>
      </c>
      <c r="Y23" s="15">
        <v>32162</v>
      </c>
      <c r="Z23" s="16" t="s">
        <v>4254</v>
      </c>
      <c r="AA23" s="15">
        <v>25438</v>
      </c>
      <c r="AB23" s="16" t="s">
        <v>4255</v>
      </c>
      <c r="AC23" s="20">
        <v>1.0101199999999999</v>
      </c>
      <c r="AD23" s="16" t="s">
        <v>4254</v>
      </c>
      <c r="AE23" s="15">
        <v>2864</v>
      </c>
      <c r="AF23" s="16" t="s">
        <v>4255</v>
      </c>
      <c r="AG23" s="20">
        <v>0.98768</v>
      </c>
      <c r="AH23" s="16" t="s">
        <v>4254</v>
      </c>
      <c r="AI23" s="15">
        <v>917</v>
      </c>
      <c r="AJ23" s="16" t="s">
        <v>4255</v>
      </c>
      <c r="AK23" s="20">
        <v>0.99887999999999999</v>
      </c>
      <c r="AL23" s="16" t="s">
        <v>4254</v>
      </c>
      <c r="AM23" s="15">
        <v>246</v>
      </c>
      <c r="AN23" s="16" t="s">
        <v>4255</v>
      </c>
      <c r="AO23" s="20">
        <v>1.00692</v>
      </c>
      <c r="AP23" s="16" t="s">
        <v>4256</v>
      </c>
      <c r="AQ23" s="15">
        <v>24886</v>
      </c>
      <c r="AR23" s="16" t="s">
        <v>4257</v>
      </c>
      <c r="AS23" s="20">
        <v>1.0525100000000001</v>
      </c>
      <c r="AT23" s="16" t="s">
        <v>4256</v>
      </c>
      <c r="AU23" s="15">
        <v>4275</v>
      </c>
      <c r="AV23" s="16" t="s">
        <v>4257</v>
      </c>
      <c r="AW23" s="20">
        <v>1.04793</v>
      </c>
      <c r="AX23" s="16" t="s">
        <v>4256</v>
      </c>
      <c r="AY23" s="15">
        <v>3659</v>
      </c>
      <c r="AZ23" s="16" t="s">
        <v>4257</v>
      </c>
      <c r="BA23" s="20">
        <v>1.05626</v>
      </c>
      <c r="BB23" s="16" t="s">
        <v>4256</v>
      </c>
      <c r="BC23" s="15">
        <v>1295</v>
      </c>
      <c r="BD23" s="16" t="s">
        <v>4257</v>
      </c>
      <c r="BE23" s="20">
        <v>1.0519099999999999</v>
      </c>
      <c r="BF23" s="16" t="s">
        <v>4258</v>
      </c>
      <c r="BG23" s="15">
        <v>24537</v>
      </c>
      <c r="BH23" s="16" t="s">
        <v>4259</v>
      </c>
      <c r="BI23" s="20">
        <v>1.0862000000000001</v>
      </c>
      <c r="BJ23" s="16" t="s">
        <v>4258</v>
      </c>
      <c r="BK23" s="15">
        <v>1289</v>
      </c>
      <c r="BL23" s="16" t="s">
        <v>4259</v>
      </c>
      <c r="BM23" s="20">
        <v>1.0833299999999999</v>
      </c>
      <c r="BN23" s="16" t="s">
        <v>4258</v>
      </c>
      <c r="BO23" s="15">
        <v>1563</v>
      </c>
      <c r="BP23" s="16" t="s">
        <v>4259</v>
      </c>
      <c r="BQ23" s="20">
        <v>1.1973199999999999</v>
      </c>
      <c r="BR23" s="16" t="s">
        <v>4258</v>
      </c>
      <c r="BS23" s="15">
        <v>167</v>
      </c>
      <c r="BT23" s="16" t="s">
        <v>4259</v>
      </c>
      <c r="BU23" s="20">
        <v>1.0859099999999999</v>
      </c>
      <c r="BV23" s="16" t="s">
        <v>4260</v>
      </c>
      <c r="BW23" s="15">
        <v>25035</v>
      </c>
      <c r="BX23" s="16" t="s">
        <v>4261</v>
      </c>
      <c r="BY23" s="20">
        <v>1.1093900000000001</v>
      </c>
      <c r="BZ23" s="16" t="s">
        <v>4260</v>
      </c>
      <c r="CA23" s="15">
        <v>1019</v>
      </c>
      <c r="CB23" s="16" t="s">
        <v>4261</v>
      </c>
      <c r="CC23" s="20">
        <v>1.0864799999999999</v>
      </c>
      <c r="CD23" s="16" t="s">
        <v>4260</v>
      </c>
      <c r="CE23" s="15">
        <v>565</v>
      </c>
      <c r="CF23" s="16" t="s">
        <v>4261</v>
      </c>
      <c r="CG23" s="20">
        <v>1.27979</v>
      </c>
      <c r="CH23" s="16" t="s">
        <v>4260</v>
      </c>
      <c r="CI23" s="15">
        <v>225</v>
      </c>
      <c r="CJ23" s="16" t="s">
        <v>4261</v>
      </c>
      <c r="CK23" s="20">
        <v>1.10592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31540.688355999999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1505</v>
      </c>
      <c r="H24" s="16" t="s">
        <v>4253</v>
      </c>
      <c r="I24" s="20">
        <v>1</v>
      </c>
      <c r="J24" s="16" t="s">
        <v>4252</v>
      </c>
      <c r="K24" s="15">
        <v>229</v>
      </c>
      <c r="L24" s="16" t="s">
        <v>4253</v>
      </c>
      <c r="M24" s="20">
        <v>1</v>
      </c>
      <c r="N24" s="16" t="s">
        <v>4252</v>
      </c>
      <c r="O24" s="15">
        <v>66</v>
      </c>
      <c r="P24" s="16" t="s">
        <v>4253</v>
      </c>
      <c r="Q24" s="20">
        <v>1</v>
      </c>
      <c r="R24" s="16" t="s">
        <v>4252</v>
      </c>
      <c r="S24" s="15">
        <v>7</v>
      </c>
      <c r="T24" s="16" t="s">
        <v>4253</v>
      </c>
      <c r="U24" s="20">
        <v>1</v>
      </c>
      <c r="V24" s="16" t="s">
        <v>4252</v>
      </c>
      <c r="W24" s="15">
        <v>1807</v>
      </c>
      <c r="X24" s="16" t="s">
        <v>4252</v>
      </c>
      <c r="Y24" s="15">
        <v>1807</v>
      </c>
      <c r="Z24" s="16" t="s">
        <v>4254</v>
      </c>
      <c r="AA24" s="15">
        <v>667</v>
      </c>
      <c r="AB24" s="16" t="s">
        <v>4255</v>
      </c>
      <c r="AC24" s="20">
        <v>1.0101199999999999</v>
      </c>
      <c r="AD24" s="16" t="s">
        <v>4254</v>
      </c>
      <c r="AE24" s="15">
        <v>252</v>
      </c>
      <c r="AF24" s="16" t="s">
        <v>4255</v>
      </c>
      <c r="AG24" s="20">
        <v>0.98768</v>
      </c>
      <c r="AH24" s="16" t="s">
        <v>4254</v>
      </c>
      <c r="AI24" s="15">
        <v>55</v>
      </c>
      <c r="AJ24" s="16" t="s">
        <v>4255</v>
      </c>
      <c r="AK24" s="20">
        <v>0.99887999999999999</v>
      </c>
      <c r="AL24" s="16" t="s">
        <v>4254</v>
      </c>
      <c r="AM24" s="15">
        <v>12</v>
      </c>
      <c r="AN24" s="16" t="s">
        <v>4255</v>
      </c>
      <c r="AO24" s="20">
        <v>1.00692</v>
      </c>
      <c r="AP24" s="16" t="s">
        <v>4256</v>
      </c>
      <c r="AQ24" s="15">
        <v>542</v>
      </c>
      <c r="AR24" s="16" t="s">
        <v>4257</v>
      </c>
      <c r="AS24" s="20">
        <v>1.0525100000000001</v>
      </c>
      <c r="AT24" s="16" t="s">
        <v>4256</v>
      </c>
      <c r="AU24" s="15">
        <v>283</v>
      </c>
      <c r="AV24" s="16" t="s">
        <v>4257</v>
      </c>
      <c r="AW24" s="20">
        <v>1.04793</v>
      </c>
      <c r="AX24" s="16" t="s">
        <v>4256</v>
      </c>
      <c r="AY24" s="15">
        <v>105</v>
      </c>
      <c r="AZ24" s="16" t="s">
        <v>4257</v>
      </c>
      <c r="BA24" s="20">
        <v>1.05626</v>
      </c>
      <c r="BB24" s="16" t="s">
        <v>4256</v>
      </c>
      <c r="BC24" s="15">
        <v>16</v>
      </c>
      <c r="BD24" s="16" t="s">
        <v>4257</v>
      </c>
      <c r="BE24" s="20">
        <v>1.0519099999999999</v>
      </c>
      <c r="BF24" s="16" t="s">
        <v>4258</v>
      </c>
      <c r="BG24" s="15">
        <v>518</v>
      </c>
      <c r="BH24" s="16" t="s">
        <v>4259</v>
      </c>
      <c r="BI24" s="20">
        <v>1.0862000000000001</v>
      </c>
      <c r="BJ24" s="16" t="s">
        <v>4258</v>
      </c>
      <c r="BK24" s="15">
        <v>90</v>
      </c>
      <c r="BL24" s="16" t="s">
        <v>4259</v>
      </c>
      <c r="BM24" s="20">
        <v>1.0833299999999999</v>
      </c>
      <c r="BN24" s="16" t="s">
        <v>4258</v>
      </c>
      <c r="BO24" s="15">
        <v>102</v>
      </c>
      <c r="BP24" s="16" t="s">
        <v>4259</v>
      </c>
      <c r="BQ24" s="20">
        <v>1.1973199999999999</v>
      </c>
      <c r="BR24" s="16" t="s">
        <v>4258</v>
      </c>
      <c r="BS24" s="15">
        <v>8</v>
      </c>
      <c r="BT24" s="16" t="s">
        <v>4259</v>
      </c>
      <c r="BU24" s="20">
        <v>1.0859099999999999</v>
      </c>
      <c r="BV24" s="16" t="s">
        <v>4260</v>
      </c>
      <c r="BW24" s="15">
        <v>618</v>
      </c>
      <c r="BX24" s="16" t="s">
        <v>4261</v>
      </c>
      <c r="BY24" s="20">
        <v>1.1093900000000001</v>
      </c>
      <c r="BZ24" s="16" t="s">
        <v>4260</v>
      </c>
      <c r="CA24" s="15">
        <v>136</v>
      </c>
      <c r="CB24" s="16" t="s">
        <v>4261</v>
      </c>
      <c r="CC24" s="20">
        <v>1.0864799999999999</v>
      </c>
      <c r="CD24" s="16" t="s">
        <v>4260</v>
      </c>
      <c r="CE24" s="15">
        <v>38</v>
      </c>
      <c r="CF24" s="16" t="s">
        <v>4261</v>
      </c>
      <c r="CG24" s="20">
        <v>1.27979</v>
      </c>
      <c r="CH24" s="16" t="s">
        <v>4260</v>
      </c>
      <c r="CI24" s="15">
        <v>14</v>
      </c>
      <c r="CJ24" s="16" t="s">
        <v>4261</v>
      </c>
      <c r="CK24" s="20">
        <v>1.10592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1095.9747459999999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10580</v>
      </c>
      <c r="H25" s="16" t="s">
        <v>4253</v>
      </c>
      <c r="I25" s="20">
        <v>1</v>
      </c>
      <c r="J25" s="16" t="s">
        <v>4252</v>
      </c>
      <c r="K25" s="15">
        <v>5851</v>
      </c>
      <c r="L25" s="16" t="s">
        <v>4253</v>
      </c>
      <c r="M25" s="20">
        <v>1</v>
      </c>
      <c r="N25" s="16" t="s">
        <v>4252</v>
      </c>
      <c r="O25" s="15">
        <v>5029</v>
      </c>
      <c r="P25" s="16" t="s">
        <v>4253</v>
      </c>
      <c r="Q25" s="20">
        <v>1</v>
      </c>
      <c r="R25" s="16" t="s">
        <v>4252</v>
      </c>
      <c r="S25" s="15">
        <v>20</v>
      </c>
      <c r="T25" s="16" t="s">
        <v>4253</v>
      </c>
      <c r="U25" s="20">
        <v>1</v>
      </c>
      <c r="V25" s="16" t="s">
        <v>4252</v>
      </c>
      <c r="W25" s="15">
        <v>21480</v>
      </c>
      <c r="X25" s="16" t="s">
        <v>4252</v>
      </c>
      <c r="Y25" s="15">
        <v>21480</v>
      </c>
      <c r="Z25" s="16" t="s">
        <v>4254</v>
      </c>
      <c r="AA25" s="15">
        <v>9953</v>
      </c>
      <c r="AB25" s="16" t="s">
        <v>4255</v>
      </c>
      <c r="AC25" s="20">
        <v>1.0101199999999999</v>
      </c>
      <c r="AD25" s="16" t="s">
        <v>4254</v>
      </c>
      <c r="AE25" s="15">
        <v>4150</v>
      </c>
      <c r="AF25" s="16" t="s">
        <v>4255</v>
      </c>
      <c r="AG25" s="20">
        <v>0.98768</v>
      </c>
      <c r="AH25" s="16" t="s">
        <v>4254</v>
      </c>
      <c r="AI25" s="15">
        <v>4445</v>
      </c>
      <c r="AJ25" s="16" t="s">
        <v>4255</v>
      </c>
      <c r="AK25" s="20">
        <v>0.99887999999999999</v>
      </c>
      <c r="AL25" s="16" t="s">
        <v>4254</v>
      </c>
      <c r="AM25" s="15">
        <v>15</v>
      </c>
      <c r="AN25" s="16" t="s">
        <v>4255</v>
      </c>
      <c r="AO25" s="20">
        <v>1.00692</v>
      </c>
      <c r="AP25" s="16" t="s">
        <v>4256</v>
      </c>
      <c r="AQ25" s="15">
        <v>7764</v>
      </c>
      <c r="AR25" s="16" t="s">
        <v>4257</v>
      </c>
      <c r="AS25" s="20">
        <v>1.0525100000000001</v>
      </c>
      <c r="AT25" s="16" t="s">
        <v>4256</v>
      </c>
      <c r="AU25" s="15">
        <v>10211</v>
      </c>
      <c r="AV25" s="16" t="s">
        <v>4257</v>
      </c>
      <c r="AW25" s="20">
        <v>1.04793</v>
      </c>
      <c r="AX25" s="16" t="s">
        <v>4256</v>
      </c>
      <c r="AY25" s="15">
        <v>7818</v>
      </c>
      <c r="AZ25" s="16" t="s">
        <v>4257</v>
      </c>
      <c r="BA25" s="20">
        <v>1.05626</v>
      </c>
      <c r="BB25" s="16" t="s">
        <v>4256</v>
      </c>
      <c r="BC25" s="15">
        <v>57</v>
      </c>
      <c r="BD25" s="16" t="s">
        <v>4257</v>
      </c>
      <c r="BE25" s="20">
        <v>1.0519099999999999</v>
      </c>
      <c r="BF25" s="16" t="s">
        <v>4258</v>
      </c>
      <c r="BG25" s="15">
        <v>7898</v>
      </c>
      <c r="BH25" s="16" t="s">
        <v>4259</v>
      </c>
      <c r="BI25" s="20">
        <v>1.0862000000000001</v>
      </c>
      <c r="BJ25" s="16" t="s">
        <v>4258</v>
      </c>
      <c r="BK25" s="15">
        <v>8001</v>
      </c>
      <c r="BL25" s="16" t="s">
        <v>4259</v>
      </c>
      <c r="BM25" s="20">
        <v>1.0833299999999999</v>
      </c>
      <c r="BN25" s="16" t="s">
        <v>4258</v>
      </c>
      <c r="BO25" s="15">
        <v>6173</v>
      </c>
      <c r="BP25" s="16" t="s">
        <v>4259</v>
      </c>
      <c r="BQ25" s="20">
        <v>1.1973199999999999</v>
      </c>
      <c r="BR25" s="16" t="s">
        <v>4258</v>
      </c>
      <c r="BS25" s="15">
        <v>-16</v>
      </c>
      <c r="BT25" s="16" t="s">
        <v>4259</v>
      </c>
      <c r="BU25" s="20">
        <v>1.0859099999999999</v>
      </c>
      <c r="BV25" s="16" t="s">
        <v>4260</v>
      </c>
      <c r="BW25" s="15">
        <v>6182</v>
      </c>
      <c r="BX25" s="16" t="s">
        <v>4261</v>
      </c>
      <c r="BY25" s="20">
        <v>1.1093900000000001</v>
      </c>
      <c r="BZ25" s="16" t="s">
        <v>4260</v>
      </c>
      <c r="CA25" s="15">
        <v>5708</v>
      </c>
      <c r="CB25" s="16" t="s">
        <v>4261</v>
      </c>
      <c r="CC25" s="20">
        <v>1.0864799999999999</v>
      </c>
      <c r="CD25" s="16" t="s">
        <v>4260</v>
      </c>
      <c r="CE25" s="15">
        <v>4415</v>
      </c>
      <c r="CF25" s="16" t="s">
        <v>4261</v>
      </c>
      <c r="CG25" s="20">
        <v>1.27979</v>
      </c>
      <c r="CH25" s="16" t="s">
        <v>4260</v>
      </c>
      <c r="CI25" s="15">
        <v>72</v>
      </c>
      <c r="CJ25" s="16" t="s">
        <v>4261</v>
      </c>
      <c r="CK25" s="20">
        <v>1.10592</v>
      </c>
      <c r="CL25" s="16" t="s">
        <v>4279</v>
      </c>
      <c r="CM25" s="15">
        <f>SUM(A2L118C10)/A2L118C1</f>
        <v>21480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514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514</v>
      </c>
      <c r="X26" s="16" t="s">
        <v>4252</v>
      </c>
      <c r="Y26" s="15">
        <v>514</v>
      </c>
      <c r="Z26" s="16" t="s">
        <v>4254</v>
      </c>
      <c r="AA26" s="15">
        <v>583</v>
      </c>
      <c r="AB26" s="16" t="s">
        <v>4255</v>
      </c>
      <c r="AC26" s="20">
        <v>1.0101199999999999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376</v>
      </c>
      <c r="AR26" s="16" t="s">
        <v>4257</v>
      </c>
      <c r="AS26" s="20">
        <v>1.0525100000000001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385</v>
      </c>
      <c r="BH26" s="16" t="s">
        <v>4259</v>
      </c>
      <c r="BI26" s="20">
        <v>1.0862000000000001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230</v>
      </c>
      <c r="BX26" s="16" t="s">
        <v>4261</v>
      </c>
      <c r="BY26" s="20">
        <v>1.1093900000000001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514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12</v>
      </c>
      <c r="H27" s="16" t="s">
        <v>4253</v>
      </c>
      <c r="I27" s="20">
        <v>1</v>
      </c>
      <c r="J27" s="16" t="s">
        <v>4252</v>
      </c>
      <c r="K27" s="15">
        <v>361</v>
      </c>
      <c r="L27" s="16" t="s">
        <v>4253</v>
      </c>
      <c r="M27" s="20">
        <v>1</v>
      </c>
      <c r="N27" s="16" t="s">
        <v>4252</v>
      </c>
      <c r="O27" s="15">
        <v>26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399</v>
      </c>
      <c r="X27" s="16" t="s">
        <v>4252</v>
      </c>
      <c r="Y27" s="15">
        <v>399</v>
      </c>
      <c r="Z27" s="16" t="s">
        <v>4254</v>
      </c>
      <c r="AA27" s="15">
        <v>24</v>
      </c>
      <c r="AB27" s="16" t="s">
        <v>4255</v>
      </c>
      <c r="AC27" s="20">
        <v>1.0101199999999999</v>
      </c>
      <c r="AD27" s="16" t="s">
        <v>4254</v>
      </c>
      <c r="AE27" s="15">
        <v>754</v>
      </c>
      <c r="AF27" s="16" t="s">
        <v>4255</v>
      </c>
      <c r="AG27" s="20">
        <v>0.98768</v>
      </c>
      <c r="AH27" s="16" t="s">
        <v>4254</v>
      </c>
      <c r="AI27" s="15">
        <v>59</v>
      </c>
      <c r="AJ27" s="16" t="s">
        <v>4255</v>
      </c>
      <c r="AK27" s="20">
        <v>0.99887999999999999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5</v>
      </c>
      <c r="AR27" s="16" t="s">
        <v>4257</v>
      </c>
      <c r="AS27" s="20">
        <v>1.0525100000000001</v>
      </c>
      <c r="AT27" s="16" t="s">
        <v>4256</v>
      </c>
      <c r="AU27" s="15">
        <v>62</v>
      </c>
      <c r="AV27" s="16" t="s">
        <v>4257</v>
      </c>
      <c r="AW27" s="20">
        <v>1.04793</v>
      </c>
      <c r="AX27" s="16" t="s">
        <v>4256</v>
      </c>
      <c r="AY27" s="15">
        <v>7</v>
      </c>
      <c r="AZ27" s="16" t="s">
        <v>4257</v>
      </c>
      <c r="BA27" s="20">
        <v>1.05626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11</v>
      </c>
      <c r="BH27" s="16" t="s">
        <v>4259</v>
      </c>
      <c r="BI27" s="20">
        <v>1.0862000000000001</v>
      </c>
      <c r="BJ27" s="16" t="s">
        <v>4258</v>
      </c>
      <c r="BK27" s="15">
        <v>133</v>
      </c>
      <c r="BL27" s="16" t="s">
        <v>4259</v>
      </c>
      <c r="BM27" s="20">
        <v>1.0833299999999999</v>
      </c>
      <c r="BN27" s="16" t="s">
        <v>4258</v>
      </c>
      <c r="BO27" s="15">
        <v>7</v>
      </c>
      <c r="BP27" s="16" t="s">
        <v>4259</v>
      </c>
      <c r="BQ27" s="20">
        <v>1.1973199999999999</v>
      </c>
      <c r="BR27" s="16" t="s">
        <v>4258</v>
      </c>
      <c r="BS27" s="15">
        <v>1</v>
      </c>
      <c r="BT27" s="16" t="s">
        <v>4259</v>
      </c>
      <c r="BU27" s="20">
        <v>1.0859099999999999</v>
      </c>
      <c r="BV27" s="16" t="s">
        <v>4260</v>
      </c>
      <c r="BW27" s="15">
        <v>3</v>
      </c>
      <c r="BX27" s="16" t="s">
        <v>4261</v>
      </c>
      <c r="BY27" s="20">
        <v>1.1093900000000001</v>
      </c>
      <c r="BZ27" s="16" t="s">
        <v>4260</v>
      </c>
      <c r="CA27" s="15">
        <v>188</v>
      </c>
      <c r="CB27" s="16" t="s">
        <v>4261</v>
      </c>
      <c r="CC27" s="20">
        <v>1.0864799999999999</v>
      </c>
      <c r="CD27" s="16" t="s">
        <v>4260</v>
      </c>
      <c r="CE27" s="15">
        <v>4</v>
      </c>
      <c r="CF27" s="16" t="s">
        <v>4261</v>
      </c>
      <c r="CG27" s="20">
        <v>1.27979</v>
      </c>
      <c r="CH27" s="16" t="s">
        <v>4260</v>
      </c>
      <c r="CI27" s="15">
        <v>1</v>
      </c>
      <c r="CJ27" s="16" t="s">
        <v>4261</v>
      </c>
      <c r="CK27" s="20">
        <v>1.10592</v>
      </c>
      <c r="CL27" s="16" t="s">
        <v>4281</v>
      </c>
      <c r="CM27" s="15">
        <f>SUM(A2L120C10)/A2L120C1</f>
        <v>399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104065</v>
      </c>
      <c r="H28" s="16" t="s">
        <v>4253</v>
      </c>
      <c r="I28" s="20">
        <v>1</v>
      </c>
      <c r="J28" s="16" t="s">
        <v>4252</v>
      </c>
      <c r="K28" s="15">
        <v>36377</v>
      </c>
      <c r="L28" s="16" t="s">
        <v>4253</v>
      </c>
      <c r="M28" s="20">
        <v>1</v>
      </c>
      <c r="N28" s="16" t="s">
        <v>4252</v>
      </c>
      <c r="O28" s="15">
        <v>27249</v>
      </c>
      <c r="P28" s="16" t="s">
        <v>4253</v>
      </c>
      <c r="Q28" s="20">
        <v>1</v>
      </c>
      <c r="R28" s="16" t="s">
        <v>4252</v>
      </c>
      <c r="S28" s="15">
        <v>9004</v>
      </c>
      <c r="T28" s="16" t="s">
        <v>4253</v>
      </c>
      <c r="U28" s="20">
        <v>1</v>
      </c>
      <c r="V28" s="16" t="s">
        <v>4252</v>
      </c>
      <c r="W28" s="15">
        <v>176695</v>
      </c>
      <c r="X28" s="16" t="s">
        <v>4252</v>
      </c>
      <c r="Y28" s="15">
        <v>176695</v>
      </c>
      <c r="Z28" s="16" t="s">
        <v>4254</v>
      </c>
      <c r="AA28" s="15">
        <v>93804</v>
      </c>
      <c r="AB28" s="16" t="s">
        <v>4255</v>
      </c>
      <c r="AC28" s="20">
        <v>1.0101199999999999</v>
      </c>
      <c r="AD28" s="16" t="s">
        <v>4254</v>
      </c>
      <c r="AE28" s="15">
        <v>38776</v>
      </c>
      <c r="AF28" s="16" t="s">
        <v>4255</v>
      </c>
      <c r="AG28" s="20">
        <v>0.98768</v>
      </c>
      <c r="AH28" s="16" t="s">
        <v>4254</v>
      </c>
      <c r="AI28" s="15">
        <v>31463</v>
      </c>
      <c r="AJ28" s="16" t="s">
        <v>4255</v>
      </c>
      <c r="AK28" s="20">
        <v>0.99887999999999999</v>
      </c>
      <c r="AL28" s="16" t="s">
        <v>4254</v>
      </c>
      <c r="AM28" s="15">
        <v>6660</v>
      </c>
      <c r="AN28" s="16" t="s">
        <v>4255</v>
      </c>
      <c r="AO28" s="20">
        <v>1.00692</v>
      </c>
      <c r="AP28" s="16" t="s">
        <v>4256</v>
      </c>
      <c r="AQ28" s="15">
        <v>91441</v>
      </c>
      <c r="AR28" s="16" t="s">
        <v>4257</v>
      </c>
      <c r="AS28" s="20">
        <v>1.0525100000000001</v>
      </c>
      <c r="AT28" s="16" t="s">
        <v>4256</v>
      </c>
      <c r="AU28" s="15">
        <v>36993</v>
      </c>
      <c r="AV28" s="16" t="s">
        <v>4257</v>
      </c>
      <c r="AW28" s="20">
        <v>1.04793</v>
      </c>
      <c r="AX28" s="16" t="s">
        <v>4256</v>
      </c>
      <c r="AY28" s="15">
        <v>16248</v>
      </c>
      <c r="AZ28" s="16" t="s">
        <v>4257</v>
      </c>
      <c r="BA28" s="20">
        <v>1.05626</v>
      </c>
      <c r="BB28" s="16" t="s">
        <v>4256</v>
      </c>
      <c r="BC28" s="15">
        <v>6536</v>
      </c>
      <c r="BD28" s="16" t="s">
        <v>4257</v>
      </c>
      <c r="BE28" s="20">
        <v>1.0519099999999999</v>
      </c>
      <c r="BF28" s="16" t="s">
        <v>4258</v>
      </c>
      <c r="BG28" s="15">
        <v>81348</v>
      </c>
      <c r="BH28" s="16" t="s">
        <v>4259</v>
      </c>
      <c r="BI28" s="20">
        <v>1.0862000000000001</v>
      </c>
      <c r="BJ28" s="16" t="s">
        <v>4258</v>
      </c>
      <c r="BK28" s="15">
        <v>32336</v>
      </c>
      <c r="BL28" s="16" t="s">
        <v>4259</v>
      </c>
      <c r="BM28" s="20">
        <v>1.0833299999999999</v>
      </c>
      <c r="BN28" s="16" t="s">
        <v>4258</v>
      </c>
      <c r="BO28" s="15">
        <v>14841</v>
      </c>
      <c r="BP28" s="16" t="s">
        <v>4259</v>
      </c>
      <c r="BQ28" s="20">
        <v>1.1973199999999999</v>
      </c>
      <c r="BR28" s="16" t="s">
        <v>4258</v>
      </c>
      <c r="BS28" s="15">
        <v>4888</v>
      </c>
      <c r="BT28" s="16" t="s">
        <v>4259</v>
      </c>
      <c r="BU28" s="20">
        <v>1.0859099999999999</v>
      </c>
      <c r="BV28" s="16" t="s">
        <v>4260</v>
      </c>
      <c r="BW28" s="15">
        <v>72104</v>
      </c>
      <c r="BX28" s="16" t="s">
        <v>4261</v>
      </c>
      <c r="BY28" s="20">
        <v>1.1093900000000001</v>
      </c>
      <c r="BZ28" s="16" t="s">
        <v>4260</v>
      </c>
      <c r="CA28" s="15">
        <v>25807</v>
      </c>
      <c r="CB28" s="16" t="s">
        <v>4261</v>
      </c>
      <c r="CC28" s="20">
        <v>1.0864799999999999</v>
      </c>
      <c r="CD28" s="16" t="s">
        <v>4260</v>
      </c>
      <c r="CE28" s="15">
        <v>11749</v>
      </c>
      <c r="CF28" s="16" t="s">
        <v>4261</v>
      </c>
      <c r="CG28" s="20">
        <v>1.27979</v>
      </c>
      <c r="CH28" s="16" t="s">
        <v>4260</v>
      </c>
      <c r="CI28" s="15">
        <v>4926</v>
      </c>
      <c r="CJ28" s="16" t="s">
        <v>4261</v>
      </c>
      <c r="CK28" s="20">
        <v>1.10592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156381.766734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21363</v>
      </c>
      <c r="H29" s="16" t="s">
        <v>4253</v>
      </c>
      <c r="I29" s="20">
        <v>1</v>
      </c>
      <c r="J29" s="16" t="s">
        <v>4252</v>
      </c>
      <c r="K29" s="15">
        <v>1386</v>
      </c>
      <c r="L29" s="16" t="s">
        <v>4253</v>
      </c>
      <c r="M29" s="20">
        <v>1</v>
      </c>
      <c r="N29" s="16" t="s">
        <v>4252</v>
      </c>
      <c r="O29" s="15">
        <v>4960</v>
      </c>
      <c r="P29" s="16" t="s">
        <v>4253</v>
      </c>
      <c r="Q29" s="20">
        <v>1</v>
      </c>
      <c r="R29" s="16" t="s">
        <v>4252</v>
      </c>
      <c r="S29" s="15">
        <v>131</v>
      </c>
      <c r="T29" s="16" t="s">
        <v>4253</v>
      </c>
      <c r="U29" s="20">
        <v>1</v>
      </c>
      <c r="V29" s="16" t="s">
        <v>4252</v>
      </c>
      <c r="W29" s="15">
        <v>27840</v>
      </c>
      <c r="X29" s="16" t="s">
        <v>4252</v>
      </c>
      <c r="Y29" s="15">
        <v>27840</v>
      </c>
      <c r="Z29" s="16" t="s">
        <v>4254</v>
      </c>
      <c r="AA29" s="15">
        <v>18442</v>
      </c>
      <c r="AB29" s="16" t="s">
        <v>4255</v>
      </c>
      <c r="AC29" s="20">
        <v>1.0101199999999999</v>
      </c>
      <c r="AD29" s="16" t="s">
        <v>4254</v>
      </c>
      <c r="AE29" s="15">
        <v>1751</v>
      </c>
      <c r="AF29" s="16" t="s">
        <v>4255</v>
      </c>
      <c r="AG29" s="20">
        <v>0.98768</v>
      </c>
      <c r="AH29" s="16" t="s">
        <v>4254</v>
      </c>
      <c r="AI29" s="15">
        <v>5396</v>
      </c>
      <c r="AJ29" s="16" t="s">
        <v>4255</v>
      </c>
      <c r="AK29" s="20">
        <v>0.99887999999999999</v>
      </c>
      <c r="AL29" s="16" t="s">
        <v>4254</v>
      </c>
      <c r="AM29" s="15">
        <v>42</v>
      </c>
      <c r="AN29" s="16" t="s">
        <v>4255</v>
      </c>
      <c r="AO29" s="20">
        <v>1.00692</v>
      </c>
      <c r="AP29" s="16" t="s">
        <v>4256</v>
      </c>
      <c r="AQ29" s="15">
        <v>19946</v>
      </c>
      <c r="AR29" s="16" t="s">
        <v>4257</v>
      </c>
      <c r="AS29" s="20">
        <v>1.0525100000000001</v>
      </c>
      <c r="AT29" s="16" t="s">
        <v>4256</v>
      </c>
      <c r="AU29" s="15">
        <v>1119</v>
      </c>
      <c r="AV29" s="16" t="s">
        <v>4257</v>
      </c>
      <c r="AW29" s="20">
        <v>1.04793</v>
      </c>
      <c r="AX29" s="16" t="s">
        <v>4256</v>
      </c>
      <c r="AY29" s="15">
        <v>4422</v>
      </c>
      <c r="AZ29" s="16" t="s">
        <v>4257</v>
      </c>
      <c r="BA29" s="20">
        <v>1.05626</v>
      </c>
      <c r="BB29" s="16" t="s">
        <v>4256</v>
      </c>
      <c r="BC29" s="15">
        <v>61</v>
      </c>
      <c r="BD29" s="16" t="s">
        <v>4257</v>
      </c>
      <c r="BE29" s="20">
        <v>1.0519099999999999</v>
      </c>
      <c r="BF29" s="16" t="s">
        <v>4258</v>
      </c>
      <c r="BG29" s="15">
        <v>19069</v>
      </c>
      <c r="BH29" s="16" t="s">
        <v>4259</v>
      </c>
      <c r="BI29" s="20">
        <v>1.0862000000000001</v>
      </c>
      <c r="BJ29" s="16" t="s">
        <v>4258</v>
      </c>
      <c r="BK29" s="15">
        <v>1534</v>
      </c>
      <c r="BL29" s="16" t="s">
        <v>4259</v>
      </c>
      <c r="BM29" s="20">
        <v>1.0833299999999999</v>
      </c>
      <c r="BN29" s="16" t="s">
        <v>4258</v>
      </c>
      <c r="BO29" s="15">
        <v>4301</v>
      </c>
      <c r="BP29" s="16" t="s">
        <v>4259</v>
      </c>
      <c r="BQ29" s="20">
        <v>1.1973199999999999</v>
      </c>
      <c r="BR29" s="16" t="s">
        <v>4258</v>
      </c>
      <c r="BS29" s="15">
        <v>51</v>
      </c>
      <c r="BT29" s="16" t="s">
        <v>4259</v>
      </c>
      <c r="BU29" s="20">
        <v>1.0859099999999999</v>
      </c>
      <c r="BV29" s="16" t="s">
        <v>4260</v>
      </c>
      <c r="BW29" s="15">
        <v>17178</v>
      </c>
      <c r="BX29" s="16" t="s">
        <v>4261</v>
      </c>
      <c r="BY29" s="20">
        <v>1.1093900000000001</v>
      </c>
      <c r="BZ29" s="16" t="s">
        <v>4260</v>
      </c>
      <c r="CA29" s="15">
        <v>1489</v>
      </c>
      <c r="CB29" s="16" t="s">
        <v>4261</v>
      </c>
      <c r="CC29" s="20">
        <v>1.0864799999999999</v>
      </c>
      <c r="CD29" s="16" t="s">
        <v>4260</v>
      </c>
      <c r="CE29" s="15">
        <v>2370</v>
      </c>
      <c r="CF29" s="16" t="s">
        <v>4261</v>
      </c>
      <c r="CG29" s="20">
        <v>1.27979</v>
      </c>
      <c r="CH29" s="16" t="s">
        <v>4260</v>
      </c>
      <c r="CI29" s="15">
        <v>30</v>
      </c>
      <c r="CJ29" s="16" t="s">
        <v>4261</v>
      </c>
      <c r="CK29" s="20">
        <v>1.10592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26370.406997999999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34070</v>
      </c>
      <c r="H30" s="16" t="s">
        <v>4253</v>
      </c>
      <c r="I30" s="20">
        <v>1</v>
      </c>
      <c r="J30" s="16" t="s">
        <v>4252</v>
      </c>
      <c r="K30" s="15">
        <v>8407</v>
      </c>
      <c r="L30" s="16" t="s">
        <v>4253</v>
      </c>
      <c r="M30" s="20">
        <v>1</v>
      </c>
      <c r="N30" s="16" t="s">
        <v>4252</v>
      </c>
      <c r="O30" s="15">
        <v>19618</v>
      </c>
      <c r="P30" s="16" t="s">
        <v>4253</v>
      </c>
      <c r="Q30" s="20">
        <v>1</v>
      </c>
      <c r="R30" s="16" t="s">
        <v>4252</v>
      </c>
      <c r="S30" s="15">
        <v>768</v>
      </c>
      <c r="T30" s="16" t="s">
        <v>4253</v>
      </c>
      <c r="U30" s="20">
        <v>1</v>
      </c>
      <c r="V30" s="16" t="s">
        <v>4252</v>
      </c>
      <c r="W30" s="15">
        <v>62863</v>
      </c>
      <c r="X30" s="16" t="s">
        <v>4252</v>
      </c>
      <c r="Y30" s="15">
        <v>62863</v>
      </c>
      <c r="Z30" s="16" t="s">
        <v>4254</v>
      </c>
      <c r="AA30" s="15">
        <v>35377</v>
      </c>
      <c r="AB30" s="16" t="s">
        <v>4255</v>
      </c>
      <c r="AC30" s="20">
        <v>1.0101199999999999</v>
      </c>
      <c r="AD30" s="16" t="s">
        <v>4254</v>
      </c>
      <c r="AE30" s="15">
        <v>9394</v>
      </c>
      <c r="AF30" s="16" t="s">
        <v>4255</v>
      </c>
      <c r="AG30" s="20">
        <v>0.98768</v>
      </c>
      <c r="AH30" s="16" t="s">
        <v>4254</v>
      </c>
      <c r="AI30" s="15">
        <v>32238</v>
      </c>
      <c r="AJ30" s="16" t="s">
        <v>4255</v>
      </c>
      <c r="AK30" s="20">
        <v>0.99887999999999999</v>
      </c>
      <c r="AL30" s="16" t="s">
        <v>4254</v>
      </c>
      <c r="AM30" s="15">
        <v>814</v>
      </c>
      <c r="AN30" s="16" t="s">
        <v>4255</v>
      </c>
      <c r="AO30" s="20">
        <v>1.00692</v>
      </c>
      <c r="AP30" s="16" t="s">
        <v>4256</v>
      </c>
      <c r="AQ30" s="15">
        <v>39952</v>
      </c>
      <c r="AR30" s="16" t="s">
        <v>4257</v>
      </c>
      <c r="AS30" s="20">
        <v>1.0525100000000001</v>
      </c>
      <c r="AT30" s="16" t="s">
        <v>4256</v>
      </c>
      <c r="AU30" s="15">
        <v>10885</v>
      </c>
      <c r="AV30" s="16" t="s">
        <v>4257</v>
      </c>
      <c r="AW30" s="20">
        <v>1.04793</v>
      </c>
      <c r="AX30" s="16" t="s">
        <v>4256</v>
      </c>
      <c r="AY30" s="15">
        <v>42795</v>
      </c>
      <c r="AZ30" s="16" t="s">
        <v>4257</v>
      </c>
      <c r="BA30" s="20">
        <v>1.05626</v>
      </c>
      <c r="BB30" s="16" t="s">
        <v>4256</v>
      </c>
      <c r="BC30" s="15">
        <v>694</v>
      </c>
      <c r="BD30" s="16" t="s">
        <v>4257</v>
      </c>
      <c r="BE30" s="20">
        <v>1.0519099999999999</v>
      </c>
      <c r="BF30" s="16" t="s">
        <v>4258</v>
      </c>
      <c r="BG30" s="15">
        <v>39957</v>
      </c>
      <c r="BH30" s="16" t="s">
        <v>4259</v>
      </c>
      <c r="BI30" s="20">
        <v>1.0862000000000001</v>
      </c>
      <c r="BJ30" s="16" t="s">
        <v>4258</v>
      </c>
      <c r="BK30" s="15">
        <v>8231</v>
      </c>
      <c r="BL30" s="16" t="s">
        <v>4259</v>
      </c>
      <c r="BM30" s="20">
        <v>1.0833299999999999</v>
      </c>
      <c r="BN30" s="16" t="s">
        <v>4258</v>
      </c>
      <c r="BO30" s="15">
        <v>28592</v>
      </c>
      <c r="BP30" s="16" t="s">
        <v>4259</v>
      </c>
      <c r="BQ30" s="20">
        <v>1.1973199999999999</v>
      </c>
      <c r="BR30" s="16" t="s">
        <v>4258</v>
      </c>
      <c r="BS30" s="15">
        <v>680</v>
      </c>
      <c r="BT30" s="16" t="s">
        <v>4259</v>
      </c>
      <c r="BU30" s="20">
        <v>1.0859099999999999</v>
      </c>
      <c r="BV30" s="16" t="s">
        <v>4260</v>
      </c>
      <c r="BW30" s="15">
        <v>37194</v>
      </c>
      <c r="BX30" s="16" t="s">
        <v>4261</v>
      </c>
      <c r="BY30" s="20">
        <v>1.1093900000000001</v>
      </c>
      <c r="BZ30" s="16" t="s">
        <v>4260</v>
      </c>
      <c r="CA30" s="15">
        <v>6813</v>
      </c>
      <c r="CB30" s="16" t="s">
        <v>4261</v>
      </c>
      <c r="CC30" s="20">
        <v>1.0864799999999999</v>
      </c>
      <c r="CD30" s="16" t="s">
        <v>4260</v>
      </c>
      <c r="CE30" s="15">
        <v>24497</v>
      </c>
      <c r="CF30" s="16" t="s">
        <v>4261</v>
      </c>
      <c r="CG30" s="20">
        <v>1.27979</v>
      </c>
      <c r="CH30" s="16" t="s">
        <v>4260</v>
      </c>
      <c r="CI30" s="15">
        <v>636</v>
      </c>
      <c r="CJ30" s="16" t="s">
        <v>4261</v>
      </c>
      <c r="CK30" s="20">
        <v>1.10592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81659.334561999975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2248</v>
      </c>
      <c r="H31" s="16" t="s">
        <v>4253</v>
      </c>
      <c r="I31" s="20">
        <v>1</v>
      </c>
      <c r="J31" s="16" t="s">
        <v>4252</v>
      </c>
      <c r="K31" s="15">
        <v>255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2503</v>
      </c>
      <c r="X31" s="16" t="s">
        <v>4252</v>
      </c>
      <c r="Y31" s="15">
        <v>2503</v>
      </c>
      <c r="Z31" s="16" t="s">
        <v>4254</v>
      </c>
      <c r="AA31" s="15">
        <v>2124</v>
      </c>
      <c r="AB31" s="16" t="s">
        <v>4255</v>
      </c>
      <c r="AC31" s="20">
        <v>1.0101199999999999</v>
      </c>
      <c r="AD31" s="16" t="s">
        <v>4254</v>
      </c>
      <c r="AE31" s="15">
        <v>212</v>
      </c>
      <c r="AF31" s="16" t="s">
        <v>4255</v>
      </c>
      <c r="AG31" s="20">
        <v>0.98768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2011</v>
      </c>
      <c r="AR31" s="16" t="s">
        <v>4257</v>
      </c>
      <c r="AS31" s="20">
        <v>1.0525100000000001</v>
      </c>
      <c r="AT31" s="16" t="s">
        <v>4256</v>
      </c>
      <c r="AU31" s="15">
        <v>143</v>
      </c>
      <c r="AV31" s="16" t="s">
        <v>4257</v>
      </c>
      <c r="AW31" s="20">
        <v>1.04793</v>
      </c>
      <c r="AX31" s="16" t="s">
        <v>4256</v>
      </c>
      <c r="AY31" s="15">
        <v>638</v>
      </c>
      <c r="AZ31" s="16" t="s">
        <v>4257</v>
      </c>
      <c r="BA31" s="20">
        <v>1.05626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1975</v>
      </c>
      <c r="BH31" s="16" t="s">
        <v>4259</v>
      </c>
      <c r="BI31" s="20">
        <v>1.0862000000000001</v>
      </c>
      <c r="BJ31" s="16" t="s">
        <v>4258</v>
      </c>
      <c r="BK31" s="15">
        <v>213</v>
      </c>
      <c r="BL31" s="16" t="s">
        <v>4259</v>
      </c>
      <c r="BM31" s="20">
        <v>1.0833299999999999</v>
      </c>
      <c r="BN31" s="16" t="s">
        <v>4258</v>
      </c>
      <c r="BO31" s="15">
        <v>573</v>
      </c>
      <c r="BP31" s="16" t="s">
        <v>4259</v>
      </c>
      <c r="BQ31" s="20">
        <v>1.1973199999999999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1864</v>
      </c>
      <c r="BX31" s="16" t="s">
        <v>4261</v>
      </c>
      <c r="BY31" s="20">
        <v>1.1093900000000001</v>
      </c>
      <c r="BZ31" s="16" t="s">
        <v>4260</v>
      </c>
      <c r="CA31" s="15">
        <v>267</v>
      </c>
      <c r="CB31" s="16" t="s">
        <v>4261</v>
      </c>
      <c r="CC31" s="20">
        <v>1.0864799999999999</v>
      </c>
      <c r="CD31" s="16" t="s">
        <v>4260</v>
      </c>
      <c r="CE31" s="15">
        <v>582</v>
      </c>
      <c r="CF31" s="16" t="s">
        <v>4261</v>
      </c>
      <c r="CG31" s="20">
        <v>1.27979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2792.6236139999996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15117</v>
      </c>
      <c r="H32" s="16" t="s">
        <v>4253</v>
      </c>
      <c r="I32" s="20">
        <v>1</v>
      </c>
      <c r="J32" s="16" t="s">
        <v>4252</v>
      </c>
      <c r="K32" s="15">
        <v>936</v>
      </c>
      <c r="L32" s="16" t="s">
        <v>4253</v>
      </c>
      <c r="M32" s="20">
        <v>1</v>
      </c>
      <c r="N32" s="16" t="s">
        <v>4252</v>
      </c>
      <c r="O32" s="15">
        <v>8892</v>
      </c>
      <c r="P32" s="16" t="s">
        <v>4253</v>
      </c>
      <c r="Q32" s="20">
        <v>1</v>
      </c>
      <c r="R32" s="16" t="s">
        <v>4252</v>
      </c>
      <c r="S32" s="15">
        <v>477</v>
      </c>
      <c r="T32" s="16" t="s">
        <v>4253</v>
      </c>
      <c r="U32" s="20">
        <v>1</v>
      </c>
      <c r="V32" s="16" t="s">
        <v>4252</v>
      </c>
      <c r="W32" s="15">
        <v>25422</v>
      </c>
      <c r="X32" s="16" t="s">
        <v>4252</v>
      </c>
      <c r="Y32" s="15">
        <v>25422</v>
      </c>
      <c r="Z32" s="16" t="s">
        <v>4254</v>
      </c>
      <c r="AA32" s="15">
        <v>14892</v>
      </c>
      <c r="AB32" s="16" t="s">
        <v>4255</v>
      </c>
      <c r="AC32" s="20">
        <v>1.0101199999999999</v>
      </c>
      <c r="AD32" s="16" t="s">
        <v>4254</v>
      </c>
      <c r="AE32" s="15">
        <v>751</v>
      </c>
      <c r="AF32" s="16" t="s">
        <v>4255</v>
      </c>
      <c r="AG32" s="20">
        <v>0.98768</v>
      </c>
      <c r="AH32" s="16" t="s">
        <v>4254</v>
      </c>
      <c r="AI32" s="15">
        <v>10436</v>
      </c>
      <c r="AJ32" s="16" t="s">
        <v>4255</v>
      </c>
      <c r="AK32" s="20">
        <v>0.99887999999999999</v>
      </c>
      <c r="AL32" s="16" t="s">
        <v>4254</v>
      </c>
      <c r="AM32" s="15">
        <v>807</v>
      </c>
      <c r="AN32" s="16" t="s">
        <v>4255</v>
      </c>
      <c r="AO32" s="20">
        <v>1.00692</v>
      </c>
      <c r="AP32" s="16" t="s">
        <v>4256</v>
      </c>
      <c r="AQ32" s="15">
        <v>14358</v>
      </c>
      <c r="AR32" s="16" t="s">
        <v>4257</v>
      </c>
      <c r="AS32" s="20">
        <v>1.0525100000000001</v>
      </c>
      <c r="AT32" s="16" t="s">
        <v>4256</v>
      </c>
      <c r="AU32" s="15">
        <v>1697</v>
      </c>
      <c r="AV32" s="16" t="s">
        <v>4257</v>
      </c>
      <c r="AW32" s="20">
        <v>1.04793</v>
      </c>
      <c r="AX32" s="16" t="s">
        <v>4256</v>
      </c>
      <c r="AY32" s="15">
        <v>5641</v>
      </c>
      <c r="AZ32" s="16" t="s">
        <v>4257</v>
      </c>
      <c r="BA32" s="20">
        <v>1.05626</v>
      </c>
      <c r="BB32" s="16" t="s">
        <v>4256</v>
      </c>
      <c r="BC32" s="15">
        <v>670</v>
      </c>
      <c r="BD32" s="16" t="s">
        <v>4257</v>
      </c>
      <c r="BE32" s="20">
        <v>1.0519099999999999</v>
      </c>
      <c r="BF32" s="16" t="s">
        <v>4258</v>
      </c>
      <c r="BG32" s="15">
        <v>14435</v>
      </c>
      <c r="BH32" s="16" t="s">
        <v>4259</v>
      </c>
      <c r="BI32" s="20">
        <v>1.0862000000000001</v>
      </c>
      <c r="BJ32" s="16" t="s">
        <v>4258</v>
      </c>
      <c r="BK32" s="15">
        <v>1847</v>
      </c>
      <c r="BL32" s="16" t="s">
        <v>4259</v>
      </c>
      <c r="BM32" s="20">
        <v>1.0833299999999999</v>
      </c>
      <c r="BN32" s="16" t="s">
        <v>4258</v>
      </c>
      <c r="BO32" s="15">
        <v>6631</v>
      </c>
      <c r="BP32" s="16" t="s">
        <v>4259</v>
      </c>
      <c r="BQ32" s="20">
        <v>1.1973199999999999</v>
      </c>
      <c r="BR32" s="16" t="s">
        <v>4258</v>
      </c>
      <c r="BS32" s="15">
        <v>845</v>
      </c>
      <c r="BT32" s="16" t="s">
        <v>4259</v>
      </c>
      <c r="BU32" s="20">
        <v>1.0859099999999999</v>
      </c>
      <c r="BV32" s="16" t="s">
        <v>4260</v>
      </c>
      <c r="BW32" s="15">
        <v>15638</v>
      </c>
      <c r="BX32" s="16" t="s">
        <v>4261</v>
      </c>
      <c r="BY32" s="20">
        <v>1.1093900000000001</v>
      </c>
      <c r="BZ32" s="16" t="s">
        <v>4260</v>
      </c>
      <c r="CA32" s="15">
        <v>785</v>
      </c>
      <c r="CB32" s="16" t="s">
        <v>4261</v>
      </c>
      <c r="CC32" s="20">
        <v>1.0864799999999999</v>
      </c>
      <c r="CD32" s="16" t="s">
        <v>4260</v>
      </c>
      <c r="CE32" s="15">
        <v>6546</v>
      </c>
      <c r="CF32" s="16" t="s">
        <v>4261</v>
      </c>
      <c r="CG32" s="20">
        <v>1.27979</v>
      </c>
      <c r="CH32" s="16" t="s">
        <v>4260</v>
      </c>
      <c r="CI32" s="15">
        <v>1413</v>
      </c>
      <c r="CJ32" s="16" t="s">
        <v>4261</v>
      </c>
      <c r="CK32" s="20">
        <v>1.10592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26135.139457999998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43</v>
      </c>
      <c r="H33" s="16" t="s">
        <v>4253</v>
      </c>
      <c r="I33" s="20">
        <v>1</v>
      </c>
      <c r="J33" s="16" t="s">
        <v>4252</v>
      </c>
      <c r="K33" s="15">
        <v>85</v>
      </c>
      <c r="L33" s="16" t="s">
        <v>4253</v>
      </c>
      <c r="M33" s="20">
        <v>1</v>
      </c>
      <c r="N33" s="16" t="s">
        <v>4252</v>
      </c>
      <c r="O33" s="15">
        <v>658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786</v>
      </c>
      <c r="X33" s="16" t="s">
        <v>4252</v>
      </c>
      <c r="Y33" s="15">
        <v>786</v>
      </c>
      <c r="Z33" s="16" t="s">
        <v>4254</v>
      </c>
      <c r="AA33" s="15">
        <v>46</v>
      </c>
      <c r="AB33" s="16" t="s">
        <v>4255</v>
      </c>
      <c r="AC33" s="20">
        <v>1.0101199999999999</v>
      </c>
      <c r="AD33" s="16" t="s">
        <v>4254</v>
      </c>
      <c r="AE33" s="15">
        <v>91</v>
      </c>
      <c r="AF33" s="16" t="s">
        <v>4255</v>
      </c>
      <c r="AG33" s="20">
        <v>0.98768</v>
      </c>
      <c r="AH33" s="16" t="s">
        <v>4254</v>
      </c>
      <c r="AI33" s="15">
        <v>553</v>
      </c>
      <c r="AJ33" s="16" t="s">
        <v>4255</v>
      </c>
      <c r="AK33" s="20">
        <v>0.99887999999999999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32</v>
      </c>
      <c r="AR33" s="16" t="s">
        <v>4257</v>
      </c>
      <c r="AS33" s="20">
        <v>1.0525100000000001</v>
      </c>
      <c r="AT33" s="16" t="s">
        <v>4256</v>
      </c>
      <c r="AU33" s="15">
        <v>80</v>
      </c>
      <c r="AV33" s="16" t="s">
        <v>4257</v>
      </c>
      <c r="AW33" s="20">
        <v>1.04793</v>
      </c>
      <c r="AX33" s="16" t="s">
        <v>4256</v>
      </c>
      <c r="AY33" s="15">
        <v>643</v>
      </c>
      <c r="AZ33" s="16" t="s">
        <v>4257</v>
      </c>
      <c r="BA33" s="20">
        <v>1.05626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44</v>
      </c>
      <c r="BH33" s="16" t="s">
        <v>4259</v>
      </c>
      <c r="BI33" s="20">
        <v>1.0862000000000001</v>
      </c>
      <c r="BJ33" s="16" t="s">
        <v>4258</v>
      </c>
      <c r="BK33" s="15">
        <v>82</v>
      </c>
      <c r="BL33" s="16" t="s">
        <v>4259</v>
      </c>
      <c r="BM33" s="20">
        <v>1.0833299999999999</v>
      </c>
      <c r="BN33" s="16" t="s">
        <v>4258</v>
      </c>
      <c r="BO33" s="15">
        <v>621</v>
      </c>
      <c r="BP33" s="16" t="s">
        <v>4259</v>
      </c>
      <c r="BQ33" s="20">
        <v>1.1973199999999999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42</v>
      </c>
      <c r="BX33" s="16" t="s">
        <v>4261</v>
      </c>
      <c r="BY33" s="20">
        <v>1.1093900000000001</v>
      </c>
      <c r="BZ33" s="16" t="s">
        <v>4260</v>
      </c>
      <c r="CA33" s="15">
        <v>78</v>
      </c>
      <c r="CB33" s="16" t="s">
        <v>4261</v>
      </c>
      <c r="CC33" s="20">
        <v>1.0864799999999999</v>
      </c>
      <c r="CD33" s="16" t="s">
        <v>4260</v>
      </c>
      <c r="CE33" s="15">
        <v>612</v>
      </c>
      <c r="CF33" s="16" t="s">
        <v>4261</v>
      </c>
      <c r="CG33" s="20">
        <v>1.27979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813.22956399999998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8937</v>
      </c>
      <c r="H34" s="16" t="s">
        <v>4253</v>
      </c>
      <c r="I34" s="20">
        <v>1</v>
      </c>
      <c r="J34" s="16" t="s">
        <v>4252</v>
      </c>
      <c r="K34" s="15">
        <v>8453</v>
      </c>
      <c r="L34" s="16" t="s">
        <v>4253</v>
      </c>
      <c r="M34" s="20">
        <v>1</v>
      </c>
      <c r="N34" s="16" t="s">
        <v>4252</v>
      </c>
      <c r="O34" s="15">
        <v>16137</v>
      </c>
      <c r="P34" s="16" t="s">
        <v>4253</v>
      </c>
      <c r="Q34" s="20">
        <v>1</v>
      </c>
      <c r="R34" s="16" t="s">
        <v>4252</v>
      </c>
      <c r="S34" s="15">
        <v>2021</v>
      </c>
      <c r="T34" s="16" t="s">
        <v>4253</v>
      </c>
      <c r="U34" s="20">
        <v>1</v>
      </c>
      <c r="V34" s="16" t="s">
        <v>4252</v>
      </c>
      <c r="W34" s="15">
        <v>35548</v>
      </c>
      <c r="X34" s="16" t="s">
        <v>4252</v>
      </c>
      <c r="Y34" s="15">
        <v>35548</v>
      </c>
      <c r="Z34" s="16" t="s">
        <v>4254</v>
      </c>
      <c r="AA34" s="15">
        <v>8810</v>
      </c>
      <c r="AB34" s="16" t="s">
        <v>4255</v>
      </c>
      <c r="AC34" s="20">
        <v>1.0101199999999999</v>
      </c>
      <c r="AD34" s="16" t="s">
        <v>4254</v>
      </c>
      <c r="AE34" s="15">
        <v>12100</v>
      </c>
      <c r="AF34" s="16" t="s">
        <v>4255</v>
      </c>
      <c r="AG34" s="20">
        <v>0.98768</v>
      </c>
      <c r="AH34" s="16" t="s">
        <v>4254</v>
      </c>
      <c r="AI34" s="15">
        <v>19543</v>
      </c>
      <c r="AJ34" s="16" t="s">
        <v>4255</v>
      </c>
      <c r="AK34" s="20">
        <v>0.99887999999999999</v>
      </c>
      <c r="AL34" s="16" t="s">
        <v>4254</v>
      </c>
      <c r="AM34" s="15">
        <v>1698</v>
      </c>
      <c r="AN34" s="16" t="s">
        <v>4255</v>
      </c>
      <c r="AO34" s="20">
        <v>1.00692</v>
      </c>
      <c r="AP34" s="16" t="s">
        <v>4256</v>
      </c>
      <c r="AQ34" s="15">
        <v>7840</v>
      </c>
      <c r="AR34" s="16" t="s">
        <v>4257</v>
      </c>
      <c r="AS34" s="20">
        <v>1.0525100000000001</v>
      </c>
      <c r="AT34" s="16" t="s">
        <v>4256</v>
      </c>
      <c r="AU34" s="15">
        <v>5877</v>
      </c>
      <c r="AV34" s="16" t="s">
        <v>4257</v>
      </c>
      <c r="AW34" s="20">
        <v>1.04793</v>
      </c>
      <c r="AX34" s="16" t="s">
        <v>4256</v>
      </c>
      <c r="AY34" s="15">
        <v>19099</v>
      </c>
      <c r="AZ34" s="16" t="s">
        <v>4257</v>
      </c>
      <c r="BA34" s="20">
        <v>1.05626</v>
      </c>
      <c r="BB34" s="16" t="s">
        <v>4256</v>
      </c>
      <c r="BC34" s="15">
        <v>1172</v>
      </c>
      <c r="BD34" s="16" t="s">
        <v>4257</v>
      </c>
      <c r="BE34" s="20">
        <v>1.0519099999999999</v>
      </c>
      <c r="BF34" s="16" t="s">
        <v>4258</v>
      </c>
      <c r="BG34" s="15">
        <v>7630</v>
      </c>
      <c r="BH34" s="16" t="s">
        <v>4259</v>
      </c>
      <c r="BI34" s="20">
        <v>1.0862000000000001</v>
      </c>
      <c r="BJ34" s="16" t="s">
        <v>4258</v>
      </c>
      <c r="BK34" s="15">
        <v>5354</v>
      </c>
      <c r="BL34" s="16" t="s">
        <v>4259</v>
      </c>
      <c r="BM34" s="20">
        <v>1.0833299999999999</v>
      </c>
      <c r="BN34" s="16" t="s">
        <v>4258</v>
      </c>
      <c r="BO34" s="15">
        <v>14862</v>
      </c>
      <c r="BP34" s="16" t="s">
        <v>4259</v>
      </c>
      <c r="BQ34" s="20">
        <v>1.1973199999999999</v>
      </c>
      <c r="BR34" s="16" t="s">
        <v>4258</v>
      </c>
      <c r="BS34" s="15">
        <v>1217</v>
      </c>
      <c r="BT34" s="16" t="s">
        <v>4259</v>
      </c>
      <c r="BU34" s="20">
        <v>1.0859099999999999</v>
      </c>
      <c r="BV34" s="16" t="s">
        <v>4260</v>
      </c>
      <c r="BW34" s="15">
        <v>7172</v>
      </c>
      <c r="BX34" s="16" t="s">
        <v>4261</v>
      </c>
      <c r="BY34" s="20">
        <v>1.1093900000000001</v>
      </c>
      <c r="BZ34" s="16" t="s">
        <v>4260</v>
      </c>
      <c r="CA34" s="15">
        <v>4642</v>
      </c>
      <c r="CB34" s="16" t="s">
        <v>4261</v>
      </c>
      <c r="CC34" s="20">
        <v>1.0864799999999999</v>
      </c>
      <c r="CD34" s="16" t="s">
        <v>4260</v>
      </c>
      <c r="CE34" s="15">
        <v>15089</v>
      </c>
      <c r="CF34" s="16" t="s">
        <v>4261</v>
      </c>
      <c r="CG34" s="20">
        <v>1.27979</v>
      </c>
      <c r="CH34" s="16" t="s">
        <v>4260</v>
      </c>
      <c r="CI34" s="15">
        <v>1207</v>
      </c>
      <c r="CJ34" s="16" t="s">
        <v>4261</v>
      </c>
      <c r="CK34" s="20">
        <v>1.10592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36059.043518000006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6244</v>
      </c>
      <c r="H35" s="16" t="s">
        <v>4253</v>
      </c>
      <c r="I35" s="20">
        <v>1</v>
      </c>
      <c r="J35" s="16" t="s">
        <v>4252</v>
      </c>
      <c r="K35" s="15">
        <v>4050</v>
      </c>
      <c r="L35" s="16" t="s">
        <v>4253</v>
      </c>
      <c r="M35" s="20">
        <v>1</v>
      </c>
      <c r="N35" s="16" t="s">
        <v>4252</v>
      </c>
      <c r="O35" s="15">
        <v>12369</v>
      </c>
      <c r="P35" s="16" t="s">
        <v>4253</v>
      </c>
      <c r="Q35" s="20">
        <v>1</v>
      </c>
      <c r="R35" s="16" t="s">
        <v>4252</v>
      </c>
      <c r="S35" s="15">
        <v>157</v>
      </c>
      <c r="T35" s="16" t="s">
        <v>4253</v>
      </c>
      <c r="U35" s="20">
        <v>1</v>
      </c>
      <c r="V35" s="16" t="s">
        <v>4252</v>
      </c>
      <c r="W35" s="15">
        <v>22820</v>
      </c>
      <c r="X35" s="16" t="s">
        <v>4252</v>
      </c>
      <c r="Y35" s="15">
        <v>22820</v>
      </c>
      <c r="Z35" s="16" t="s">
        <v>4254</v>
      </c>
      <c r="AA35" s="15">
        <v>6330</v>
      </c>
      <c r="AB35" s="16" t="s">
        <v>4255</v>
      </c>
      <c r="AC35" s="20">
        <v>1.0101199999999999</v>
      </c>
      <c r="AD35" s="16" t="s">
        <v>4254</v>
      </c>
      <c r="AE35" s="15">
        <v>3362</v>
      </c>
      <c r="AF35" s="16" t="s">
        <v>4255</v>
      </c>
      <c r="AG35" s="20">
        <v>0.98768</v>
      </c>
      <c r="AH35" s="16" t="s">
        <v>4254</v>
      </c>
      <c r="AI35" s="15">
        <v>12463</v>
      </c>
      <c r="AJ35" s="16" t="s">
        <v>4255</v>
      </c>
      <c r="AK35" s="20">
        <v>0.99887999999999999</v>
      </c>
      <c r="AL35" s="16" t="s">
        <v>4254</v>
      </c>
      <c r="AM35" s="15">
        <v>146</v>
      </c>
      <c r="AN35" s="16" t="s">
        <v>4255</v>
      </c>
      <c r="AO35" s="20">
        <v>1.00692</v>
      </c>
      <c r="AP35" s="16" t="s">
        <v>4256</v>
      </c>
      <c r="AQ35" s="15">
        <v>6452</v>
      </c>
      <c r="AR35" s="16" t="s">
        <v>4257</v>
      </c>
      <c r="AS35" s="20">
        <v>1.0525100000000001</v>
      </c>
      <c r="AT35" s="16" t="s">
        <v>4256</v>
      </c>
      <c r="AU35" s="15">
        <v>6015</v>
      </c>
      <c r="AV35" s="16" t="s">
        <v>4257</v>
      </c>
      <c r="AW35" s="20">
        <v>1.04793</v>
      </c>
      <c r="AX35" s="16" t="s">
        <v>4256</v>
      </c>
      <c r="AY35" s="15">
        <v>8907</v>
      </c>
      <c r="AZ35" s="16" t="s">
        <v>4257</v>
      </c>
      <c r="BA35" s="20">
        <v>1.05626</v>
      </c>
      <c r="BB35" s="16" t="s">
        <v>4256</v>
      </c>
      <c r="BC35" s="15">
        <v>119</v>
      </c>
      <c r="BD35" s="16" t="s">
        <v>4257</v>
      </c>
      <c r="BE35" s="20">
        <v>1.0519099999999999</v>
      </c>
      <c r="BF35" s="16" t="s">
        <v>4258</v>
      </c>
      <c r="BG35" s="15">
        <v>6535</v>
      </c>
      <c r="BH35" s="16" t="s">
        <v>4259</v>
      </c>
      <c r="BI35" s="20">
        <v>1.0862000000000001</v>
      </c>
      <c r="BJ35" s="16" t="s">
        <v>4258</v>
      </c>
      <c r="BK35" s="15">
        <v>4798</v>
      </c>
      <c r="BL35" s="16" t="s">
        <v>4259</v>
      </c>
      <c r="BM35" s="20">
        <v>1.0833299999999999</v>
      </c>
      <c r="BN35" s="16" t="s">
        <v>4258</v>
      </c>
      <c r="BO35" s="15">
        <v>6471</v>
      </c>
      <c r="BP35" s="16" t="s">
        <v>4259</v>
      </c>
      <c r="BQ35" s="20">
        <v>1.1973199999999999</v>
      </c>
      <c r="BR35" s="16" t="s">
        <v>4258</v>
      </c>
      <c r="BS35" s="15">
        <v>156</v>
      </c>
      <c r="BT35" s="16" t="s">
        <v>4259</v>
      </c>
      <c r="BU35" s="20">
        <v>1.0859099999999999</v>
      </c>
      <c r="BV35" s="16" t="s">
        <v>4260</v>
      </c>
      <c r="BW35" s="15">
        <v>6707</v>
      </c>
      <c r="BX35" s="16" t="s">
        <v>4261</v>
      </c>
      <c r="BY35" s="20">
        <v>1.1093900000000001</v>
      </c>
      <c r="BZ35" s="16" t="s">
        <v>4260</v>
      </c>
      <c r="CA35" s="15">
        <v>4665</v>
      </c>
      <c r="CB35" s="16" t="s">
        <v>4261</v>
      </c>
      <c r="CC35" s="20">
        <v>1.0864799999999999</v>
      </c>
      <c r="CD35" s="16" t="s">
        <v>4260</v>
      </c>
      <c r="CE35" s="15">
        <v>7727</v>
      </c>
      <c r="CF35" s="16" t="s">
        <v>4261</v>
      </c>
      <c r="CG35" s="20">
        <v>1.27979</v>
      </c>
      <c r="CH35" s="16" t="s">
        <v>4260</v>
      </c>
      <c r="CI35" s="15">
        <v>210</v>
      </c>
      <c r="CJ35" s="16" t="s">
        <v>4261</v>
      </c>
      <c r="CK35" s="20">
        <v>1.10592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22120.350515999999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1320</v>
      </c>
      <c r="H36" s="16" t="s">
        <v>4253</v>
      </c>
      <c r="I36" s="20">
        <v>1</v>
      </c>
      <c r="J36" s="16" t="s">
        <v>4252</v>
      </c>
      <c r="K36" s="15">
        <v>1862</v>
      </c>
      <c r="L36" s="16" t="s">
        <v>4253</v>
      </c>
      <c r="M36" s="20">
        <v>1</v>
      </c>
      <c r="N36" s="16" t="s">
        <v>4252</v>
      </c>
      <c r="O36" s="15">
        <v>5117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8299</v>
      </c>
      <c r="X36" s="16" t="s">
        <v>4252</v>
      </c>
      <c r="Y36" s="15">
        <v>8299</v>
      </c>
      <c r="Z36" s="16" t="s">
        <v>4254</v>
      </c>
      <c r="AA36" s="15">
        <v>1232</v>
      </c>
      <c r="AB36" s="16" t="s">
        <v>4255</v>
      </c>
      <c r="AC36" s="20">
        <v>1.0101199999999999</v>
      </c>
      <c r="AD36" s="16" t="s">
        <v>4254</v>
      </c>
      <c r="AE36" s="15">
        <v>1807</v>
      </c>
      <c r="AF36" s="16" t="s">
        <v>4255</v>
      </c>
      <c r="AG36" s="20">
        <v>0.98768</v>
      </c>
      <c r="AH36" s="16" t="s">
        <v>4254</v>
      </c>
      <c r="AI36" s="15">
        <v>4511</v>
      </c>
      <c r="AJ36" s="16" t="s">
        <v>4255</v>
      </c>
      <c r="AK36" s="20">
        <v>0.99887999999999999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1060</v>
      </c>
      <c r="AR36" s="16" t="s">
        <v>4257</v>
      </c>
      <c r="AS36" s="20">
        <v>1.0525100000000001</v>
      </c>
      <c r="AT36" s="16" t="s">
        <v>4256</v>
      </c>
      <c r="AU36" s="15">
        <v>1562</v>
      </c>
      <c r="AV36" s="16" t="s">
        <v>4257</v>
      </c>
      <c r="AW36" s="20">
        <v>1.04793</v>
      </c>
      <c r="AX36" s="16" t="s">
        <v>4256</v>
      </c>
      <c r="AY36" s="15">
        <v>5751</v>
      </c>
      <c r="AZ36" s="16" t="s">
        <v>4257</v>
      </c>
      <c r="BA36" s="20">
        <v>1.05626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957</v>
      </c>
      <c r="BH36" s="16" t="s">
        <v>4259</v>
      </c>
      <c r="BI36" s="20">
        <v>1.0862000000000001</v>
      </c>
      <c r="BJ36" s="16" t="s">
        <v>4258</v>
      </c>
      <c r="BK36" s="15">
        <v>1474</v>
      </c>
      <c r="BL36" s="16" t="s">
        <v>4259</v>
      </c>
      <c r="BM36" s="20">
        <v>1.0833299999999999</v>
      </c>
      <c r="BN36" s="16" t="s">
        <v>4258</v>
      </c>
      <c r="BO36" s="15">
        <v>4915</v>
      </c>
      <c r="BP36" s="16" t="s">
        <v>4259</v>
      </c>
      <c r="BQ36" s="20">
        <v>1.1973199999999999</v>
      </c>
      <c r="BR36" s="16" t="s">
        <v>4258</v>
      </c>
      <c r="BS36" s="15">
        <v>1</v>
      </c>
      <c r="BT36" s="16" t="s">
        <v>4259</v>
      </c>
      <c r="BU36" s="20">
        <v>1.0859099999999999</v>
      </c>
      <c r="BV36" s="16" t="s">
        <v>4260</v>
      </c>
      <c r="BW36" s="15">
        <v>941</v>
      </c>
      <c r="BX36" s="16" t="s">
        <v>4261</v>
      </c>
      <c r="BY36" s="20">
        <v>1.1093900000000001</v>
      </c>
      <c r="BZ36" s="16" t="s">
        <v>4260</v>
      </c>
      <c r="CA36" s="15">
        <v>1434</v>
      </c>
      <c r="CB36" s="16" t="s">
        <v>4261</v>
      </c>
      <c r="CC36" s="20">
        <v>1.0864799999999999</v>
      </c>
      <c r="CD36" s="16" t="s">
        <v>4260</v>
      </c>
      <c r="CE36" s="15">
        <v>5544</v>
      </c>
      <c r="CF36" s="16" t="s">
        <v>4261</v>
      </c>
      <c r="CG36" s="20">
        <v>1.27979</v>
      </c>
      <c r="CH36" s="16" t="s">
        <v>4260</v>
      </c>
      <c r="CI36" s="15">
        <v>-1</v>
      </c>
      <c r="CJ36" s="16" t="s">
        <v>4261</v>
      </c>
      <c r="CK36" s="20">
        <v>1.10592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8575.8930959999998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2341</v>
      </c>
      <c r="H37" s="16" t="s">
        <v>4253</v>
      </c>
      <c r="I37" s="20">
        <v>1</v>
      </c>
      <c r="J37" s="16" t="s">
        <v>4252</v>
      </c>
      <c r="K37" s="15">
        <v>3520</v>
      </c>
      <c r="L37" s="16" t="s">
        <v>4253</v>
      </c>
      <c r="M37" s="20">
        <v>1</v>
      </c>
      <c r="N37" s="16" t="s">
        <v>4252</v>
      </c>
      <c r="O37" s="15">
        <v>5186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11047</v>
      </c>
      <c r="X37" s="16" t="s">
        <v>4252</v>
      </c>
      <c r="Y37" s="15">
        <v>11047</v>
      </c>
      <c r="Z37" s="16" t="s">
        <v>4254</v>
      </c>
      <c r="AA37" s="15">
        <v>2298</v>
      </c>
      <c r="AB37" s="16" t="s">
        <v>4255</v>
      </c>
      <c r="AC37" s="20">
        <v>1.0101199999999999</v>
      </c>
      <c r="AD37" s="16" t="s">
        <v>4254</v>
      </c>
      <c r="AE37" s="15">
        <v>2835</v>
      </c>
      <c r="AF37" s="16" t="s">
        <v>4255</v>
      </c>
      <c r="AG37" s="20">
        <v>0.98768</v>
      </c>
      <c r="AH37" s="16" t="s">
        <v>4254</v>
      </c>
      <c r="AI37" s="15">
        <v>4443</v>
      </c>
      <c r="AJ37" s="16" t="s">
        <v>4255</v>
      </c>
      <c r="AK37" s="20">
        <v>0.99887999999999999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2082</v>
      </c>
      <c r="AR37" s="16" t="s">
        <v>4257</v>
      </c>
      <c r="AS37" s="20">
        <v>1.0525100000000001</v>
      </c>
      <c r="AT37" s="16" t="s">
        <v>4256</v>
      </c>
      <c r="AU37" s="15">
        <v>3304</v>
      </c>
      <c r="AV37" s="16" t="s">
        <v>4257</v>
      </c>
      <c r="AW37" s="20">
        <v>1.04793</v>
      </c>
      <c r="AX37" s="16" t="s">
        <v>4256</v>
      </c>
      <c r="AY37" s="15">
        <v>5116</v>
      </c>
      <c r="AZ37" s="16" t="s">
        <v>4257</v>
      </c>
      <c r="BA37" s="20">
        <v>1.05626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2187</v>
      </c>
      <c r="BH37" s="16" t="s">
        <v>4259</v>
      </c>
      <c r="BI37" s="20">
        <v>1.0862000000000001</v>
      </c>
      <c r="BJ37" s="16" t="s">
        <v>4258</v>
      </c>
      <c r="BK37" s="15">
        <v>3291</v>
      </c>
      <c r="BL37" s="16" t="s">
        <v>4259</v>
      </c>
      <c r="BM37" s="20">
        <v>1.0833299999999999</v>
      </c>
      <c r="BN37" s="16" t="s">
        <v>4258</v>
      </c>
      <c r="BO37" s="15">
        <v>5111</v>
      </c>
      <c r="BP37" s="16" t="s">
        <v>4259</v>
      </c>
      <c r="BQ37" s="20">
        <v>1.1973199999999999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2197</v>
      </c>
      <c r="BX37" s="16" t="s">
        <v>4261</v>
      </c>
      <c r="BY37" s="20">
        <v>1.1093900000000001</v>
      </c>
      <c r="BZ37" s="16" t="s">
        <v>4260</v>
      </c>
      <c r="CA37" s="15">
        <v>3140</v>
      </c>
      <c r="CB37" s="16" t="s">
        <v>4261</v>
      </c>
      <c r="CC37" s="20">
        <v>1.0864799999999999</v>
      </c>
      <c r="CD37" s="16" t="s">
        <v>4260</v>
      </c>
      <c r="CE37" s="15">
        <v>4556</v>
      </c>
      <c r="CF37" s="16" t="s">
        <v>4261</v>
      </c>
      <c r="CG37" s="20">
        <v>1.27979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11080.745264000001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2400</v>
      </c>
      <c r="H38" s="16" t="s">
        <v>4253</v>
      </c>
      <c r="I38" s="20">
        <v>1</v>
      </c>
      <c r="J38" s="16" t="s">
        <v>4252</v>
      </c>
      <c r="K38" s="15">
        <v>160</v>
      </c>
      <c r="L38" s="16" t="s">
        <v>4253</v>
      </c>
      <c r="M38" s="20">
        <v>1</v>
      </c>
      <c r="N38" s="16" t="s">
        <v>4252</v>
      </c>
      <c r="O38" s="15">
        <v>148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2708</v>
      </c>
      <c r="X38" s="16" t="s">
        <v>4252</v>
      </c>
      <c r="Y38" s="15">
        <v>2708</v>
      </c>
      <c r="Z38" s="16" t="s">
        <v>4254</v>
      </c>
      <c r="AA38" s="15">
        <v>2268</v>
      </c>
      <c r="AB38" s="16" t="s">
        <v>4255</v>
      </c>
      <c r="AC38" s="20">
        <v>1.0101199999999999</v>
      </c>
      <c r="AD38" s="16" t="s">
        <v>4254</v>
      </c>
      <c r="AE38" s="15">
        <v>179</v>
      </c>
      <c r="AF38" s="16" t="s">
        <v>4255</v>
      </c>
      <c r="AG38" s="20">
        <v>0.98768</v>
      </c>
      <c r="AH38" s="16" t="s">
        <v>4254</v>
      </c>
      <c r="AI38" s="15">
        <v>192</v>
      </c>
      <c r="AJ38" s="16" t="s">
        <v>4255</v>
      </c>
      <c r="AK38" s="20">
        <v>0.99887999999999999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2192</v>
      </c>
      <c r="AR38" s="16" t="s">
        <v>4257</v>
      </c>
      <c r="AS38" s="20">
        <v>1.0525100000000001</v>
      </c>
      <c r="AT38" s="16" t="s">
        <v>4256</v>
      </c>
      <c r="AU38" s="15">
        <v>139</v>
      </c>
      <c r="AV38" s="16" t="s">
        <v>4257</v>
      </c>
      <c r="AW38" s="20">
        <v>1.04793</v>
      </c>
      <c r="AX38" s="16" t="s">
        <v>4256</v>
      </c>
      <c r="AY38" s="15">
        <v>410</v>
      </c>
      <c r="AZ38" s="16" t="s">
        <v>4257</v>
      </c>
      <c r="BA38" s="20">
        <v>1.05626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2485</v>
      </c>
      <c r="BH38" s="16" t="s">
        <v>4259</v>
      </c>
      <c r="BI38" s="20">
        <v>1.0862000000000001</v>
      </c>
      <c r="BJ38" s="16" t="s">
        <v>4258</v>
      </c>
      <c r="BK38" s="15">
        <v>123</v>
      </c>
      <c r="BL38" s="16" t="s">
        <v>4259</v>
      </c>
      <c r="BM38" s="20">
        <v>1.0833299999999999</v>
      </c>
      <c r="BN38" s="16" t="s">
        <v>4258</v>
      </c>
      <c r="BO38" s="15">
        <v>102</v>
      </c>
      <c r="BP38" s="16" t="s">
        <v>4259</v>
      </c>
      <c r="BQ38" s="20">
        <v>1.1973199999999999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3466</v>
      </c>
      <c r="BX38" s="16" t="s">
        <v>4261</v>
      </c>
      <c r="BY38" s="20">
        <v>1.1093900000000001</v>
      </c>
      <c r="BZ38" s="16" t="s">
        <v>4260</v>
      </c>
      <c r="CA38" s="15">
        <v>125</v>
      </c>
      <c r="CB38" s="16" t="s">
        <v>4261</v>
      </c>
      <c r="CC38" s="20">
        <v>1.0864799999999999</v>
      </c>
      <c r="CD38" s="16" t="s">
        <v>4260</v>
      </c>
      <c r="CE38" s="15">
        <v>18</v>
      </c>
      <c r="CF38" s="16" t="s">
        <v>4261</v>
      </c>
      <c r="CG38" s="20">
        <v>1.27979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3042.3875639999997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1133</v>
      </c>
      <c r="H39" s="16" t="s">
        <v>4253</v>
      </c>
      <c r="I39" s="20">
        <v>1</v>
      </c>
      <c r="J39" s="16" t="s">
        <v>4252</v>
      </c>
      <c r="K39" s="15">
        <v>693</v>
      </c>
      <c r="L39" s="16" t="s">
        <v>4253</v>
      </c>
      <c r="M39" s="20">
        <v>1</v>
      </c>
      <c r="N39" s="16" t="s">
        <v>4252</v>
      </c>
      <c r="O39" s="15">
        <v>2282</v>
      </c>
      <c r="P39" s="16" t="s">
        <v>4253</v>
      </c>
      <c r="Q39" s="20">
        <v>1</v>
      </c>
      <c r="R39" s="16" t="s">
        <v>4252</v>
      </c>
      <c r="S39" s="15">
        <v>35</v>
      </c>
      <c r="T39" s="16" t="s">
        <v>4253</v>
      </c>
      <c r="U39" s="20">
        <v>1</v>
      </c>
      <c r="V39" s="16" t="s">
        <v>4252</v>
      </c>
      <c r="W39" s="15">
        <v>4143</v>
      </c>
      <c r="X39" s="16" t="s">
        <v>4252</v>
      </c>
      <c r="Y39" s="15">
        <v>4143</v>
      </c>
      <c r="Z39" s="16" t="s">
        <v>4254</v>
      </c>
      <c r="AA39" s="15">
        <v>1269</v>
      </c>
      <c r="AB39" s="16" t="s">
        <v>4255</v>
      </c>
      <c r="AC39" s="20">
        <v>1.0101199999999999</v>
      </c>
      <c r="AD39" s="16" t="s">
        <v>4254</v>
      </c>
      <c r="AE39" s="15">
        <v>1573</v>
      </c>
      <c r="AF39" s="16" t="s">
        <v>4255</v>
      </c>
      <c r="AG39" s="20">
        <v>0.98768</v>
      </c>
      <c r="AH39" s="16" t="s">
        <v>4254</v>
      </c>
      <c r="AI39" s="15">
        <v>1419</v>
      </c>
      <c r="AJ39" s="16" t="s">
        <v>4255</v>
      </c>
      <c r="AK39" s="20">
        <v>0.99887999999999999</v>
      </c>
      <c r="AL39" s="16" t="s">
        <v>4254</v>
      </c>
      <c r="AM39" s="15">
        <v>35</v>
      </c>
      <c r="AN39" s="16" t="s">
        <v>4255</v>
      </c>
      <c r="AO39" s="20">
        <v>1.00692</v>
      </c>
      <c r="AP39" s="16" t="s">
        <v>4256</v>
      </c>
      <c r="AQ39" s="15">
        <v>1316</v>
      </c>
      <c r="AR39" s="16" t="s">
        <v>4257</v>
      </c>
      <c r="AS39" s="20">
        <v>1.0525100000000001</v>
      </c>
      <c r="AT39" s="16" t="s">
        <v>4256</v>
      </c>
      <c r="AU39" s="15">
        <v>740</v>
      </c>
      <c r="AV39" s="16" t="s">
        <v>4257</v>
      </c>
      <c r="AW39" s="20">
        <v>1.04793</v>
      </c>
      <c r="AX39" s="16" t="s">
        <v>4256</v>
      </c>
      <c r="AY39" s="15">
        <v>1096</v>
      </c>
      <c r="AZ39" s="16" t="s">
        <v>4257</v>
      </c>
      <c r="BA39" s="20">
        <v>1.05626</v>
      </c>
      <c r="BB39" s="16" t="s">
        <v>4256</v>
      </c>
      <c r="BC39" s="15">
        <v>47</v>
      </c>
      <c r="BD39" s="16" t="s">
        <v>4257</v>
      </c>
      <c r="BE39" s="20">
        <v>1.0519099999999999</v>
      </c>
      <c r="BF39" s="16" t="s">
        <v>4258</v>
      </c>
      <c r="BG39" s="15">
        <v>1815</v>
      </c>
      <c r="BH39" s="16" t="s">
        <v>4259</v>
      </c>
      <c r="BI39" s="20">
        <v>1.0862000000000001</v>
      </c>
      <c r="BJ39" s="16" t="s">
        <v>4258</v>
      </c>
      <c r="BK39" s="15">
        <v>738</v>
      </c>
      <c r="BL39" s="16" t="s">
        <v>4259</v>
      </c>
      <c r="BM39" s="20">
        <v>1.0833299999999999</v>
      </c>
      <c r="BN39" s="16" t="s">
        <v>4258</v>
      </c>
      <c r="BO39" s="15">
        <v>942</v>
      </c>
      <c r="BP39" s="16" t="s">
        <v>4259</v>
      </c>
      <c r="BQ39" s="20">
        <v>1.1973199999999999</v>
      </c>
      <c r="BR39" s="16" t="s">
        <v>4258</v>
      </c>
      <c r="BS39" s="15">
        <v>64</v>
      </c>
      <c r="BT39" s="16" t="s">
        <v>4259</v>
      </c>
      <c r="BU39" s="20">
        <v>1.0859099999999999</v>
      </c>
      <c r="BV39" s="16" t="s">
        <v>4260</v>
      </c>
      <c r="BW39" s="15">
        <v>1964</v>
      </c>
      <c r="BX39" s="16" t="s">
        <v>4261</v>
      </c>
      <c r="BY39" s="20">
        <v>1.1093900000000001</v>
      </c>
      <c r="BZ39" s="16" t="s">
        <v>4260</v>
      </c>
      <c r="CA39" s="15">
        <v>360</v>
      </c>
      <c r="CB39" s="16" t="s">
        <v>4261</v>
      </c>
      <c r="CC39" s="20">
        <v>1.0864799999999999</v>
      </c>
      <c r="CD39" s="16" t="s">
        <v>4260</v>
      </c>
      <c r="CE39" s="15">
        <v>4744</v>
      </c>
      <c r="CF39" s="16" t="s">
        <v>4261</v>
      </c>
      <c r="CG39" s="20">
        <v>1.27979</v>
      </c>
      <c r="CH39" s="16" t="s">
        <v>4260</v>
      </c>
      <c r="CI39" s="15">
        <v>52</v>
      </c>
      <c r="CJ39" s="16" t="s">
        <v>4261</v>
      </c>
      <c r="CK39" s="20">
        <v>1.10592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4893.1837020000003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2855</v>
      </c>
      <c r="H40" s="16" t="s">
        <v>4253</v>
      </c>
      <c r="I40" s="20">
        <v>1</v>
      </c>
      <c r="J40" s="16" t="s">
        <v>4252</v>
      </c>
      <c r="K40" s="15">
        <v>2095</v>
      </c>
      <c r="L40" s="16" t="s">
        <v>4253</v>
      </c>
      <c r="M40" s="20">
        <v>1</v>
      </c>
      <c r="N40" s="16" t="s">
        <v>4252</v>
      </c>
      <c r="O40" s="15">
        <v>10155</v>
      </c>
      <c r="P40" s="16" t="s">
        <v>4253</v>
      </c>
      <c r="Q40" s="20">
        <v>1</v>
      </c>
      <c r="R40" s="16" t="s">
        <v>4252</v>
      </c>
      <c r="S40" s="15">
        <v>2</v>
      </c>
      <c r="T40" s="16" t="s">
        <v>4253</v>
      </c>
      <c r="U40" s="20">
        <v>1</v>
      </c>
      <c r="V40" s="16" t="s">
        <v>4252</v>
      </c>
      <c r="W40" s="15">
        <v>15107</v>
      </c>
      <c r="X40" s="16" t="s">
        <v>4252</v>
      </c>
      <c r="Y40" s="15">
        <v>15107</v>
      </c>
      <c r="Z40" s="16" t="s">
        <v>4254</v>
      </c>
      <c r="AA40" s="15">
        <v>2773</v>
      </c>
      <c r="AB40" s="16" t="s">
        <v>4255</v>
      </c>
      <c r="AC40" s="20">
        <v>1.0101199999999999</v>
      </c>
      <c r="AD40" s="16" t="s">
        <v>4254</v>
      </c>
      <c r="AE40" s="15">
        <v>2372</v>
      </c>
      <c r="AF40" s="16" t="s">
        <v>4255</v>
      </c>
      <c r="AG40" s="20">
        <v>0.98768</v>
      </c>
      <c r="AH40" s="16" t="s">
        <v>4254</v>
      </c>
      <c r="AI40" s="15">
        <v>8286</v>
      </c>
      <c r="AJ40" s="16" t="s">
        <v>4255</v>
      </c>
      <c r="AK40" s="20">
        <v>0.99887999999999999</v>
      </c>
      <c r="AL40" s="16" t="s">
        <v>4254</v>
      </c>
      <c r="AM40" s="15">
        <v>1</v>
      </c>
      <c r="AN40" s="16" t="s">
        <v>4255</v>
      </c>
      <c r="AO40" s="20">
        <v>1.00692</v>
      </c>
      <c r="AP40" s="16" t="s">
        <v>4256</v>
      </c>
      <c r="AQ40" s="15">
        <v>2638</v>
      </c>
      <c r="AR40" s="16" t="s">
        <v>4257</v>
      </c>
      <c r="AS40" s="20">
        <v>1.0525100000000001</v>
      </c>
      <c r="AT40" s="16" t="s">
        <v>4256</v>
      </c>
      <c r="AU40" s="15">
        <v>2377</v>
      </c>
      <c r="AV40" s="16" t="s">
        <v>4257</v>
      </c>
      <c r="AW40" s="20">
        <v>1.04793</v>
      </c>
      <c r="AX40" s="16" t="s">
        <v>4256</v>
      </c>
      <c r="AY40" s="15">
        <v>5961</v>
      </c>
      <c r="AZ40" s="16" t="s">
        <v>4257</v>
      </c>
      <c r="BA40" s="20">
        <v>1.05626</v>
      </c>
      <c r="BB40" s="16" t="s">
        <v>4256</v>
      </c>
      <c r="BC40" s="15">
        <v>1</v>
      </c>
      <c r="BD40" s="16" t="s">
        <v>4257</v>
      </c>
      <c r="BE40" s="20">
        <v>1.0519099999999999</v>
      </c>
      <c r="BF40" s="16" t="s">
        <v>4258</v>
      </c>
      <c r="BG40" s="15">
        <v>2478</v>
      </c>
      <c r="BH40" s="16" t="s">
        <v>4259</v>
      </c>
      <c r="BI40" s="20">
        <v>1.0862000000000001</v>
      </c>
      <c r="BJ40" s="16" t="s">
        <v>4258</v>
      </c>
      <c r="BK40" s="15">
        <v>2518</v>
      </c>
      <c r="BL40" s="16" t="s">
        <v>4259</v>
      </c>
      <c r="BM40" s="20">
        <v>1.0833299999999999</v>
      </c>
      <c r="BN40" s="16" t="s">
        <v>4258</v>
      </c>
      <c r="BO40" s="15">
        <v>2626</v>
      </c>
      <c r="BP40" s="16" t="s">
        <v>4259</v>
      </c>
      <c r="BQ40" s="20">
        <v>1.1973199999999999</v>
      </c>
      <c r="BR40" s="16" t="s">
        <v>4258</v>
      </c>
      <c r="BS40" s="15">
        <v>3</v>
      </c>
      <c r="BT40" s="16" t="s">
        <v>4259</v>
      </c>
      <c r="BU40" s="20">
        <v>1.0859099999999999</v>
      </c>
      <c r="BV40" s="16" t="s">
        <v>4260</v>
      </c>
      <c r="BW40" s="15">
        <v>2192</v>
      </c>
      <c r="BX40" s="16" t="s">
        <v>4261</v>
      </c>
      <c r="BY40" s="20">
        <v>1.1093900000000001</v>
      </c>
      <c r="BZ40" s="16" t="s">
        <v>4260</v>
      </c>
      <c r="CA40" s="15">
        <v>1779</v>
      </c>
      <c r="CB40" s="16" t="s">
        <v>4261</v>
      </c>
      <c r="CC40" s="20">
        <v>1.0864799999999999</v>
      </c>
      <c r="CD40" s="16" t="s">
        <v>4260</v>
      </c>
      <c r="CE40" s="15">
        <v>1254</v>
      </c>
      <c r="CF40" s="16" t="s">
        <v>4261</v>
      </c>
      <c r="CG40" s="20">
        <v>1.27979</v>
      </c>
      <c r="CH40" s="16" t="s">
        <v>4260</v>
      </c>
      <c r="CI40" s="15">
        <v>1</v>
      </c>
      <c r="CJ40" s="16" t="s">
        <v>4261</v>
      </c>
      <c r="CK40" s="20">
        <v>1.10592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10926.17541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7867</v>
      </c>
      <c r="H41" s="16" t="s">
        <v>4253</v>
      </c>
      <c r="I41" s="20">
        <v>1</v>
      </c>
      <c r="J41" s="16" t="s">
        <v>4252</v>
      </c>
      <c r="K41" s="15">
        <v>2314</v>
      </c>
      <c r="L41" s="16" t="s">
        <v>4253</v>
      </c>
      <c r="M41" s="20">
        <v>1</v>
      </c>
      <c r="N41" s="16" t="s">
        <v>4252</v>
      </c>
      <c r="O41" s="15">
        <v>6379</v>
      </c>
      <c r="P41" s="16" t="s">
        <v>4253</v>
      </c>
      <c r="Q41" s="20">
        <v>1</v>
      </c>
      <c r="R41" s="16" t="s">
        <v>4252</v>
      </c>
      <c r="S41" s="15">
        <v>36</v>
      </c>
      <c r="T41" s="16" t="s">
        <v>4253</v>
      </c>
      <c r="U41" s="20">
        <v>1</v>
      </c>
      <c r="V41" s="16" t="s">
        <v>4252</v>
      </c>
      <c r="W41" s="15">
        <v>16596</v>
      </c>
      <c r="X41" s="16" t="s">
        <v>4252</v>
      </c>
      <c r="Y41" s="15">
        <v>16596</v>
      </c>
      <c r="Z41" s="16" t="s">
        <v>4254</v>
      </c>
      <c r="AA41" s="15">
        <v>10991</v>
      </c>
      <c r="AB41" s="16" t="s">
        <v>4255</v>
      </c>
      <c r="AC41" s="20">
        <v>1.0101199999999999</v>
      </c>
      <c r="AD41" s="16" t="s">
        <v>4254</v>
      </c>
      <c r="AE41" s="15">
        <v>3661</v>
      </c>
      <c r="AF41" s="16" t="s">
        <v>4255</v>
      </c>
      <c r="AG41" s="20">
        <v>0.98768</v>
      </c>
      <c r="AH41" s="16" t="s">
        <v>4254</v>
      </c>
      <c r="AI41" s="15">
        <v>10773</v>
      </c>
      <c r="AJ41" s="16" t="s">
        <v>4255</v>
      </c>
      <c r="AK41" s="20">
        <v>0.99887999999999999</v>
      </c>
      <c r="AL41" s="16" t="s">
        <v>4254</v>
      </c>
      <c r="AM41" s="15">
        <v>114</v>
      </c>
      <c r="AN41" s="16" t="s">
        <v>4255</v>
      </c>
      <c r="AO41" s="20">
        <v>1.00692</v>
      </c>
      <c r="AP41" s="16" t="s">
        <v>4256</v>
      </c>
      <c r="AQ41" s="15">
        <v>4822</v>
      </c>
      <c r="AR41" s="16" t="s">
        <v>4257</v>
      </c>
      <c r="AS41" s="20">
        <v>1.0525100000000001</v>
      </c>
      <c r="AT41" s="16" t="s">
        <v>4256</v>
      </c>
      <c r="AU41" s="15">
        <v>1384</v>
      </c>
      <c r="AV41" s="16" t="s">
        <v>4257</v>
      </c>
      <c r="AW41" s="20">
        <v>1.04793</v>
      </c>
      <c r="AX41" s="16" t="s">
        <v>4256</v>
      </c>
      <c r="AY41" s="15">
        <v>5254</v>
      </c>
      <c r="AZ41" s="16" t="s">
        <v>4257</v>
      </c>
      <c r="BA41" s="20">
        <v>1.05626</v>
      </c>
      <c r="BB41" s="16" t="s">
        <v>4256</v>
      </c>
      <c r="BC41" s="15">
        <v>188</v>
      </c>
      <c r="BD41" s="16" t="s">
        <v>4257</v>
      </c>
      <c r="BE41" s="20">
        <v>1.0519099999999999</v>
      </c>
      <c r="BF41" s="16" t="s">
        <v>4258</v>
      </c>
      <c r="BG41" s="15">
        <v>5292</v>
      </c>
      <c r="BH41" s="16" t="s">
        <v>4259</v>
      </c>
      <c r="BI41" s="20">
        <v>1.0862000000000001</v>
      </c>
      <c r="BJ41" s="16" t="s">
        <v>4258</v>
      </c>
      <c r="BK41" s="15">
        <v>947</v>
      </c>
      <c r="BL41" s="16" t="s">
        <v>4259</v>
      </c>
      <c r="BM41" s="20">
        <v>1.0833299999999999</v>
      </c>
      <c r="BN41" s="16" t="s">
        <v>4258</v>
      </c>
      <c r="BO41" s="15">
        <v>3577</v>
      </c>
      <c r="BP41" s="16" t="s">
        <v>4259</v>
      </c>
      <c r="BQ41" s="20">
        <v>1.1973199999999999</v>
      </c>
      <c r="BR41" s="16" t="s">
        <v>4258</v>
      </c>
      <c r="BS41" s="15">
        <v>123</v>
      </c>
      <c r="BT41" s="16" t="s">
        <v>4259</v>
      </c>
      <c r="BU41" s="20">
        <v>1.0859099999999999</v>
      </c>
      <c r="BV41" s="16" t="s">
        <v>4260</v>
      </c>
      <c r="BW41" s="15">
        <v>5721</v>
      </c>
      <c r="BX41" s="16" t="s">
        <v>4261</v>
      </c>
      <c r="BY41" s="20">
        <v>1.1093900000000001</v>
      </c>
      <c r="BZ41" s="16" t="s">
        <v>4260</v>
      </c>
      <c r="CA41" s="15">
        <v>643</v>
      </c>
      <c r="CB41" s="16" t="s">
        <v>4261</v>
      </c>
      <c r="CC41" s="20">
        <v>1.0864799999999999</v>
      </c>
      <c r="CD41" s="16" t="s">
        <v>4260</v>
      </c>
      <c r="CE41" s="15">
        <v>2133</v>
      </c>
      <c r="CF41" s="16" t="s">
        <v>4261</v>
      </c>
      <c r="CG41" s="20">
        <v>1.27979</v>
      </c>
      <c r="CH41" s="16" t="s">
        <v>4260</v>
      </c>
      <c r="CI41" s="15">
        <v>135</v>
      </c>
      <c r="CJ41" s="16" t="s">
        <v>4261</v>
      </c>
      <c r="CK41" s="20">
        <v>1.10592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15115.543711999999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234</v>
      </c>
      <c r="H42" s="16" t="s">
        <v>4253</v>
      </c>
      <c r="I42" s="20">
        <v>1</v>
      </c>
      <c r="J42" s="16" t="s">
        <v>4252</v>
      </c>
      <c r="K42" s="15">
        <v>37</v>
      </c>
      <c r="L42" s="16" t="s">
        <v>4253</v>
      </c>
      <c r="M42" s="20">
        <v>1</v>
      </c>
      <c r="N42" s="16" t="s">
        <v>4252</v>
      </c>
      <c r="O42" s="15">
        <v>1508</v>
      </c>
      <c r="P42" s="16" t="s">
        <v>4253</v>
      </c>
      <c r="Q42" s="20">
        <v>1</v>
      </c>
      <c r="R42" s="16" t="s">
        <v>4252</v>
      </c>
      <c r="S42" s="15">
        <v>3</v>
      </c>
      <c r="T42" s="16" t="s">
        <v>4253</v>
      </c>
      <c r="U42" s="20">
        <v>1</v>
      </c>
      <c r="V42" s="16" t="s">
        <v>4252</v>
      </c>
      <c r="W42" s="15">
        <v>1782</v>
      </c>
      <c r="X42" s="16" t="s">
        <v>4252</v>
      </c>
      <c r="Y42" s="15">
        <v>1782</v>
      </c>
      <c r="Z42" s="16" t="s">
        <v>4254</v>
      </c>
      <c r="AA42" s="15">
        <v>50</v>
      </c>
      <c r="AB42" s="16" t="s">
        <v>4255</v>
      </c>
      <c r="AC42" s="20">
        <v>1.0101199999999999</v>
      </c>
      <c r="AD42" s="16" t="s">
        <v>4254</v>
      </c>
      <c r="AE42" s="15">
        <v>86</v>
      </c>
      <c r="AF42" s="16" t="s">
        <v>4255</v>
      </c>
      <c r="AG42" s="20">
        <v>0.98768</v>
      </c>
      <c r="AH42" s="16" t="s">
        <v>4254</v>
      </c>
      <c r="AI42" s="15">
        <v>5996</v>
      </c>
      <c r="AJ42" s="16" t="s">
        <v>4255</v>
      </c>
      <c r="AK42" s="20">
        <v>0.99887999999999999</v>
      </c>
      <c r="AL42" s="16" t="s">
        <v>4254</v>
      </c>
      <c r="AM42" s="15">
        <v>1</v>
      </c>
      <c r="AN42" s="16" t="s">
        <v>4255</v>
      </c>
      <c r="AO42" s="20">
        <v>1.00692</v>
      </c>
      <c r="AP42" s="16" t="s">
        <v>4256</v>
      </c>
      <c r="AQ42" s="15">
        <v>79</v>
      </c>
      <c r="AR42" s="16" t="s">
        <v>4257</v>
      </c>
      <c r="AS42" s="20">
        <v>1.0525100000000001</v>
      </c>
      <c r="AT42" s="16" t="s">
        <v>4256</v>
      </c>
      <c r="AU42" s="15">
        <v>31</v>
      </c>
      <c r="AV42" s="16" t="s">
        <v>4257</v>
      </c>
      <c r="AW42" s="20">
        <v>1.04793</v>
      </c>
      <c r="AX42" s="16" t="s">
        <v>4256</v>
      </c>
      <c r="AY42" s="15">
        <v>3879</v>
      </c>
      <c r="AZ42" s="16" t="s">
        <v>4257</v>
      </c>
      <c r="BA42" s="20">
        <v>1.05626</v>
      </c>
      <c r="BB42" s="16" t="s">
        <v>4256</v>
      </c>
      <c r="BC42" s="15">
        <v>10</v>
      </c>
      <c r="BD42" s="16" t="s">
        <v>4257</v>
      </c>
      <c r="BE42" s="20">
        <v>1.0519099999999999</v>
      </c>
      <c r="BF42" s="16" t="s">
        <v>4258</v>
      </c>
      <c r="BG42" s="15">
        <v>94</v>
      </c>
      <c r="BH42" s="16" t="s">
        <v>4259</v>
      </c>
      <c r="BI42" s="20">
        <v>1.0862000000000001</v>
      </c>
      <c r="BJ42" s="16" t="s">
        <v>4258</v>
      </c>
      <c r="BK42" s="15">
        <v>42</v>
      </c>
      <c r="BL42" s="16" t="s">
        <v>4259</v>
      </c>
      <c r="BM42" s="20">
        <v>1.0833299999999999</v>
      </c>
      <c r="BN42" s="16" t="s">
        <v>4258</v>
      </c>
      <c r="BO42" s="15">
        <v>1443</v>
      </c>
      <c r="BP42" s="16" t="s">
        <v>4259</v>
      </c>
      <c r="BQ42" s="20">
        <v>1.1973199999999999</v>
      </c>
      <c r="BR42" s="16" t="s">
        <v>4258</v>
      </c>
      <c r="BS42" s="15">
        <v>11</v>
      </c>
      <c r="BT42" s="16" t="s">
        <v>4259</v>
      </c>
      <c r="BU42" s="20">
        <v>1.0859099999999999</v>
      </c>
      <c r="BV42" s="16" t="s">
        <v>4260</v>
      </c>
      <c r="BW42" s="15">
        <v>92</v>
      </c>
      <c r="BX42" s="16" t="s">
        <v>4261</v>
      </c>
      <c r="BY42" s="20">
        <v>1.1093900000000001</v>
      </c>
      <c r="BZ42" s="16" t="s">
        <v>4260</v>
      </c>
      <c r="CA42" s="15">
        <v>12</v>
      </c>
      <c r="CB42" s="16" t="s">
        <v>4261</v>
      </c>
      <c r="CC42" s="20">
        <v>1.0864799999999999</v>
      </c>
      <c r="CD42" s="16" t="s">
        <v>4260</v>
      </c>
      <c r="CE42" s="15">
        <v>1532</v>
      </c>
      <c r="CF42" s="16" t="s">
        <v>4261</v>
      </c>
      <c r="CG42" s="20">
        <v>1.27979</v>
      </c>
      <c r="CH42" s="16" t="s">
        <v>4260</v>
      </c>
      <c r="CI42" s="15">
        <v>7</v>
      </c>
      <c r="CJ42" s="16" t="s">
        <v>4261</v>
      </c>
      <c r="CK42" s="20">
        <v>1.10592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3220.3770859999995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168</v>
      </c>
      <c r="H43" s="16" t="s">
        <v>4253</v>
      </c>
      <c r="I43" s="20">
        <v>1</v>
      </c>
      <c r="J43" s="16" t="s">
        <v>4252</v>
      </c>
      <c r="K43" s="15">
        <v>2803</v>
      </c>
      <c r="L43" s="16" t="s">
        <v>4253</v>
      </c>
      <c r="M43" s="20">
        <v>1</v>
      </c>
      <c r="N43" s="16" t="s">
        <v>4252</v>
      </c>
      <c r="O43" s="15">
        <v>6323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9294</v>
      </c>
      <c r="X43" s="16" t="s">
        <v>4252</v>
      </c>
      <c r="Y43" s="15">
        <v>9294</v>
      </c>
      <c r="Z43" s="16" t="s">
        <v>4254</v>
      </c>
      <c r="AA43" s="15">
        <v>211</v>
      </c>
      <c r="AB43" s="16" t="s">
        <v>4255</v>
      </c>
      <c r="AC43" s="20">
        <v>1.0101199999999999</v>
      </c>
      <c r="AD43" s="16" t="s">
        <v>4254</v>
      </c>
      <c r="AE43" s="15">
        <v>3324</v>
      </c>
      <c r="AF43" s="16" t="s">
        <v>4255</v>
      </c>
      <c r="AG43" s="20">
        <v>0.98768</v>
      </c>
      <c r="AH43" s="16" t="s">
        <v>4254</v>
      </c>
      <c r="AI43" s="15">
        <v>5308</v>
      </c>
      <c r="AJ43" s="16" t="s">
        <v>4255</v>
      </c>
      <c r="AK43" s="20">
        <v>0.99887999999999999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576</v>
      </c>
      <c r="AR43" s="16" t="s">
        <v>4257</v>
      </c>
      <c r="AS43" s="20">
        <v>1.0525100000000001</v>
      </c>
      <c r="AT43" s="16" t="s">
        <v>4256</v>
      </c>
      <c r="AU43" s="15">
        <v>3227</v>
      </c>
      <c r="AV43" s="16" t="s">
        <v>4257</v>
      </c>
      <c r="AW43" s="20">
        <v>1.04793</v>
      </c>
      <c r="AX43" s="16" t="s">
        <v>4256</v>
      </c>
      <c r="AY43" s="15">
        <v>5810</v>
      </c>
      <c r="AZ43" s="16" t="s">
        <v>4257</v>
      </c>
      <c r="BA43" s="20">
        <v>1.05626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498</v>
      </c>
      <c r="BH43" s="16" t="s">
        <v>4259</v>
      </c>
      <c r="BI43" s="20">
        <v>1.0862000000000001</v>
      </c>
      <c r="BJ43" s="16" t="s">
        <v>4258</v>
      </c>
      <c r="BK43" s="15">
        <v>2840</v>
      </c>
      <c r="BL43" s="16" t="s">
        <v>4259</v>
      </c>
      <c r="BM43" s="20">
        <v>1.0833299999999999</v>
      </c>
      <c r="BN43" s="16" t="s">
        <v>4258</v>
      </c>
      <c r="BO43" s="15">
        <v>5122</v>
      </c>
      <c r="BP43" s="16" t="s">
        <v>4259</v>
      </c>
      <c r="BQ43" s="20">
        <v>1.1973199999999999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483</v>
      </c>
      <c r="BX43" s="16" t="s">
        <v>4261</v>
      </c>
      <c r="BY43" s="20">
        <v>1.1093900000000001</v>
      </c>
      <c r="BZ43" s="16" t="s">
        <v>4260</v>
      </c>
      <c r="CA43" s="15">
        <v>2514</v>
      </c>
      <c r="CB43" s="16" t="s">
        <v>4261</v>
      </c>
      <c r="CC43" s="20">
        <v>1.0864799999999999</v>
      </c>
      <c r="CD43" s="16" t="s">
        <v>4260</v>
      </c>
      <c r="CE43" s="15">
        <v>4097</v>
      </c>
      <c r="CF43" s="16" t="s">
        <v>4261</v>
      </c>
      <c r="CG43" s="20">
        <v>1.27979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9295.5657420000007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297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298</v>
      </c>
      <c r="X44" s="16" t="s">
        <v>4252</v>
      </c>
      <c r="Y44" s="15">
        <v>298</v>
      </c>
      <c r="Z44" s="16" t="s">
        <v>4254</v>
      </c>
      <c r="AA44" s="15">
        <v>2</v>
      </c>
      <c r="AB44" s="16" t="s">
        <v>4255</v>
      </c>
      <c r="AC44" s="20">
        <v>1.0101199999999999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601</v>
      </c>
      <c r="AJ44" s="16" t="s">
        <v>4255</v>
      </c>
      <c r="AK44" s="20">
        <v>0.99887999999999999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470</v>
      </c>
      <c r="AZ44" s="16" t="s">
        <v>4257</v>
      </c>
      <c r="BA44" s="20">
        <v>1.05626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1.0862000000000001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618</v>
      </c>
      <c r="BP44" s="16" t="s">
        <v>4259</v>
      </c>
      <c r="BQ44" s="20">
        <v>1.1973199999999999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1.1093900000000001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387</v>
      </c>
      <c r="CF44" s="16" t="s">
        <v>4261</v>
      </c>
      <c r="CG44" s="20">
        <v>1.27979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526.84147999999993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111</v>
      </c>
      <c r="H45" s="16" t="s">
        <v>4253</v>
      </c>
      <c r="I45" s="20">
        <v>1</v>
      </c>
      <c r="J45" s="16" t="s">
        <v>4252</v>
      </c>
      <c r="K45" s="15">
        <v>976</v>
      </c>
      <c r="L45" s="16" t="s">
        <v>4253</v>
      </c>
      <c r="M45" s="20">
        <v>1</v>
      </c>
      <c r="N45" s="16" t="s">
        <v>4252</v>
      </c>
      <c r="O45" s="15">
        <v>1479</v>
      </c>
      <c r="P45" s="16" t="s">
        <v>4253</v>
      </c>
      <c r="Q45" s="20">
        <v>1</v>
      </c>
      <c r="R45" s="16" t="s">
        <v>4252</v>
      </c>
      <c r="S45" s="15">
        <v>84</v>
      </c>
      <c r="T45" s="16" t="s">
        <v>4253</v>
      </c>
      <c r="U45" s="20">
        <v>1</v>
      </c>
      <c r="V45" s="16" t="s">
        <v>4252</v>
      </c>
      <c r="W45" s="15">
        <v>2650</v>
      </c>
      <c r="X45" s="16" t="s">
        <v>4252</v>
      </c>
      <c r="Y45" s="15">
        <v>2650</v>
      </c>
      <c r="Z45" s="16" t="s">
        <v>4254</v>
      </c>
      <c r="AA45" s="15">
        <v>52</v>
      </c>
      <c r="AB45" s="16" t="s">
        <v>4255</v>
      </c>
      <c r="AC45" s="20">
        <v>1.0101199999999999</v>
      </c>
      <c r="AD45" s="16" t="s">
        <v>4254</v>
      </c>
      <c r="AE45" s="15">
        <v>965</v>
      </c>
      <c r="AF45" s="16" t="s">
        <v>4255</v>
      </c>
      <c r="AG45" s="20">
        <v>0.98768</v>
      </c>
      <c r="AH45" s="16" t="s">
        <v>4254</v>
      </c>
      <c r="AI45" s="15">
        <v>1287</v>
      </c>
      <c r="AJ45" s="16" t="s">
        <v>4255</v>
      </c>
      <c r="AK45" s="20">
        <v>0.99887999999999999</v>
      </c>
      <c r="AL45" s="16" t="s">
        <v>4254</v>
      </c>
      <c r="AM45" s="15">
        <v>49</v>
      </c>
      <c r="AN45" s="16" t="s">
        <v>4255</v>
      </c>
      <c r="AO45" s="20">
        <v>1.00692</v>
      </c>
      <c r="AP45" s="16" t="s">
        <v>4256</v>
      </c>
      <c r="AQ45" s="15">
        <v>41</v>
      </c>
      <c r="AR45" s="16" t="s">
        <v>4257</v>
      </c>
      <c r="AS45" s="20">
        <v>1.0525100000000001</v>
      </c>
      <c r="AT45" s="16" t="s">
        <v>4256</v>
      </c>
      <c r="AU45" s="15">
        <v>1115</v>
      </c>
      <c r="AV45" s="16" t="s">
        <v>4257</v>
      </c>
      <c r="AW45" s="20">
        <v>1.04793</v>
      </c>
      <c r="AX45" s="16" t="s">
        <v>4256</v>
      </c>
      <c r="AY45" s="15">
        <v>1535</v>
      </c>
      <c r="AZ45" s="16" t="s">
        <v>4257</v>
      </c>
      <c r="BA45" s="20">
        <v>1.05626</v>
      </c>
      <c r="BB45" s="16" t="s">
        <v>4256</v>
      </c>
      <c r="BC45" s="15">
        <v>69</v>
      </c>
      <c r="BD45" s="16" t="s">
        <v>4257</v>
      </c>
      <c r="BE45" s="20">
        <v>1.0519099999999999</v>
      </c>
      <c r="BF45" s="16" t="s">
        <v>4258</v>
      </c>
      <c r="BG45" s="15">
        <v>46</v>
      </c>
      <c r="BH45" s="16" t="s">
        <v>4259</v>
      </c>
      <c r="BI45" s="20">
        <v>1.0862000000000001</v>
      </c>
      <c r="BJ45" s="16" t="s">
        <v>4258</v>
      </c>
      <c r="BK45" s="15">
        <v>1292</v>
      </c>
      <c r="BL45" s="16" t="s">
        <v>4259</v>
      </c>
      <c r="BM45" s="20">
        <v>1.0833299999999999</v>
      </c>
      <c r="BN45" s="16" t="s">
        <v>4258</v>
      </c>
      <c r="BO45" s="15">
        <v>1663</v>
      </c>
      <c r="BP45" s="16" t="s">
        <v>4259</v>
      </c>
      <c r="BQ45" s="20">
        <v>1.1973199999999999</v>
      </c>
      <c r="BR45" s="16" t="s">
        <v>4258</v>
      </c>
      <c r="BS45" s="15">
        <v>84</v>
      </c>
      <c r="BT45" s="16" t="s">
        <v>4259</v>
      </c>
      <c r="BU45" s="20">
        <v>1.0859099999999999</v>
      </c>
      <c r="BV45" s="16" t="s">
        <v>4260</v>
      </c>
      <c r="BW45" s="15">
        <v>40</v>
      </c>
      <c r="BX45" s="16" t="s">
        <v>4261</v>
      </c>
      <c r="BY45" s="20">
        <v>1.1093900000000001</v>
      </c>
      <c r="BZ45" s="16" t="s">
        <v>4260</v>
      </c>
      <c r="CA45" s="15">
        <v>752</v>
      </c>
      <c r="CB45" s="16" t="s">
        <v>4261</v>
      </c>
      <c r="CC45" s="20">
        <v>1.0864799999999999</v>
      </c>
      <c r="CD45" s="16" t="s">
        <v>4260</v>
      </c>
      <c r="CE45" s="15">
        <v>1172</v>
      </c>
      <c r="CF45" s="16" t="s">
        <v>4261</v>
      </c>
      <c r="CG45" s="20">
        <v>1.27979</v>
      </c>
      <c r="CH45" s="16" t="s">
        <v>4260</v>
      </c>
      <c r="CI45" s="15">
        <v>83</v>
      </c>
      <c r="CJ45" s="16" t="s">
        <v>4261</v>
      </c>
      <c r="CK45" s="20">
        <v>1.10592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2776.2343579999997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14389</v>
      </c>
      <c r="H46" s="16" t="s">
        <v>4253</v>
      </c>
      <c r="I46" s="20">
        <v>1</v>
      </c>
      <c r="J46" s="16" t="s">
        <v>4252</v>
      </c>
      <c r="K46" s="15">
        <v>47823</v>
      </c>
      <c r="L46" s="16" t="s">
        <v>4253</v>
      </c>
      <c r="M46" s="20">
        <v>1</v>
      </c>
      <c r="N46" s="16" t="s">
        <v>4252</v>
      </c>
      <c r="O46" s="15">
        <v>8191</v>
      </c>
      <c r="P46" s="16" t="s">
        <v>4253</v>
      </c>
      <c r="Q46" s="20">
        <v>1</v>
      </c>
      <c r="R46" s="16" t="s">
        <v>4252</v>
      </c>
      <c r="S46" s="15">
        <v>2867</v>
      </c>
      <c r="T46" s="16" t="s">
        <v>4253</v>
      </c>
      <c r="U46" s="20">
        <v>1</v>
      </c>
      <c r="V46" s="16" t="s">
        <v>4252</v>
      </c>
      <c r="W46" s="15">
        <v>73270</v>
      </c>
      <c r="X46" s="16" t="s">
        <v>4252</v>
      </c>
      <c r="Y46" s="15">
        <v>73270</v>
      </c>
      <c r="Z46" s="16" t="s">
        <v>4254</v>
      </c>
      <c r="AA46" s="15">
        <v>14495</v>
      </c>
      <c r="AB46" s="16" t="s">
        <v>4255</v>
      </c>
      <c r="AC46" s="20">
        <v>1.0101199999999999</v>
      </c>
      <c r="AD46" s="16" t="s">
        <v>4254</v>
      </c>
      <c r="AE46" s="15">
        <v>44538</v>
      </c>
      <c r="AF46" s="16" t="s">
        <v>4255</v>
      </c>
      <c r="AG46" s="20">
        <v>0.98768</v>
      </c>
      <c r="AH46" s="16" t="s">
        <v>4254</v>
      </c>
      <c r="AI46" s="15">
        <v>10162</v>
      </c>
      <c r="AJ46" s="16" t="s">
        <v>4255</v>
      </c>
      <c r="AK46" s="20">
        <v>0.99887999999999999</v>
      </c>
      <c r="AL46" s="16" t="s">
        <v>4254</v>
      </c>
      <c r="AM46" s="15">
        <v>2008</v>
      </c>
      <c r="AN46" s="16" t="s">
        <v>4255</v>
      </c>
      <c r="AO46" s="20">
        <v>1.00692</v>
      </c>
      <c r="AP46" s="16" t="s">
        <v>4256</v>
      </c>
      <c r="AQ46" s="15">
        <v>12659</v>
      </c>
      <c r="AR46" s="16" t="s">
        <v>4257</v>
      </c>
      <c r="AS46" s="20">
        <v>1.0525100000000001</v>
      </c>
      <c r="AT46" s="16" t="s">
        <v>4256</v>
      </c>
      <c r="AU46" s="15">
        <v>46466</v>
      </c>
      <c r="AV46" s="16" t="s">
        <v>4257</v>
      </c>
      <c r="AW46" s="20">
        <v>1.04793</v>
      </c>
      <c r="AX46" s="16" t="s">
        <v>4256</v>
      </c>
      <c r="AY46" s="15">
        <v>17882</v>
      </c>
      <c r="AZ46" s="16" t="s">
        <v>4257</v>
      </c>
      <c r="BA46" s="20">
        <v>1.05626</v>
      </c>
      <c r="BB46" s="16" t="s">
        <v>4256</v>
      </c>
      <c r="BC46" s="15">
        <v>2447</v>
      </c>
      <c r="BD46" s="16" t="s">
        <v>4257</v>
      </c>
      <c r="BE46" s="20">
        <v>1.0519099999999999</v>
      </c>
      <c r="BF46" s="16" t="s">
        <v>4258</v>
      </c>
      <c r="BG46" s="15">
        <v>11890</v>
      </c>
      <c r="BH46" s="16" t="s">
        <v>4259</v>
      </c>
      <c r="BI46" s="20">
        <v>1.0862000000000001</v>
      </c>
      <c r="BJ46" s="16" t="s">
        <v>4258</v>
      </c>
      <c r="BK46" s="15">
        <v>40865</v>
      </c>
      <c r="BL46" s="16" t="s">
        <v>4259</v>
      </c>
      <c r="BM46" s="20">
        <v>1.0833299999999999</v>
      </c>
      <c r="BN46" s="16" t="s">
        <v>4258</v>
      </c>
      <c r="BO46" s="15">
        <v>16573</v>
      </c>
      <c r="BP46" s="16" t="s">
        <v>4259</v>
      </c>
      <c r="BQ46" s="20">
        <v>1.1973199999999999</v>
      </c>
      <c r="BR46" s="16" t="s">
        <v>4258</v>
      </c>
      <c r="BS46" s="15">
        <v>2583</v>
      </c>
      <c r="BT46" s="16" t="s">
        <v>4259</v>
      </c>
      <c r="BU46" s="20">
        <v>1.0859099999999999</v>
      </c>
      <c r="BV46" s="16" t="s">
        <v>4260</v>
      </c>
      <c r="BW46" s="15">
        <v>9992</v>
      </c>
      <c r="BX46" s="16" t="s">
        <v>4261</v>
      </c>
      <c r="BY46" s="20">
        <v>1.1093900000000001</v>
      </c>
      <c r="BZ46" s="16" t="s">
        <v>4260</v>
      </c>
      <c r="CA46" s="15">
        <v>32637</v>
      </c>
      <c r="CB46" s="16" t="s">
        <v>4261</v>
      </c>
      <c r="CC46" s="20">
        <v>1.0864799999999999</v>
      </c>
      <c r="CD46" s="16" t="s">
        <v>4260</v>
      </c>
      <c r="CE46" s="15">
        <v>13901</v>
      </c>
      <c r="CF46" s="16" t="s">
        <v>4261</v>
      </c>
      <c r="CG46" s="20">
        <v>1.27979</v>
      </c>
      <c r="CH46" s="16" t="s">
        <v>4260</v>
      </c>
      <c r="CI46" s="15">
        <v>2677</v>
      </c>
      <c r="CJ46" s="16" t="s">
        <v>4261</v>
      </c>
      <c r="CK46" s="20">
        <v>1.10592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74936.213866000006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25886</v>
      </c>
      <c r="L47" s="16" t="s">
        <v>4253</v>
      </c>
      <c r="M47" s="20">
        <v>1</v>
      </c>
      <c r="N47" s="16" t="s">
        <v>4252</v>
      </c>
      <c r="O47" s="15">
        <v>2190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28076</v>
      </c>
      <c r="X47" s="16" t="s">
        <v>4252</v>
      </c>
      <c r="Y47" s="15">
        <v>28076</v>
      </c>
      <c r="Z47" s="16" t="s">
        <v>4254</v>
      </c>
      <c r="AA47" s="15">
        <v>18</v>
      </c>
      <c r="AB47" s="16" t="s">
        <v>4255</v>
      </c>
      <c r="AC47" s="20">
        <v>1.0101199999999999</v>
      </c>
      <c r="AD47" s="16" t="s">
        <v>4254</v>
      </c>
      <c r="AE47" s="15">
        <v>26270</v>
      </c>
      <c r="AF47" s="16" t="s">
        <v>4255</v>
      </c>
      <c r="AG47" s="20">
        <v>0.98768</v>
      </c>
      <c r="AH47" s="16" t="s">
        <v>4254</v>
      </c>
      <c r="AI47" s="15">
        <v>2473</v>
      </c>
      <c r="AJ47" s="16" t="s">
        <v>4255</v>
      </c>
      <c r="AK47" s="20">
        <v>0.99887999999999999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179</v>
      </c>
      <c r="AR47" s="16" t="s">
        <v>4257</v>
      </c>
      <c r="AS47" s="20">
        <v>1.0525100000000001</v>
      </c>
      <c r="AT47" s="16" t="s">
        <v>4256</v>
      </c>
      <c r="AU47" s="15">
        <v>29890</v>
      </c>
      <c r="AV47" s="16" t="s">
        <v>4257</v>
      </c>
      <c r="AW47" s="20">
        <v>1.04793</v>
      </c>
      <c r="AX47" s="16" t="s">
        <v>4256</v>
      </c>
      <c r="AY47" s="15">
        <v>5719</v>
      </c>
      <c r="AZ47" s="16" t="s">
        <v>4257</v>
      </c>
      <c r="BA47" s="20">
        <v>1.05626</v>
      </c>
      <c r="BB47" s="16" t="s">
        <v>4256</v>
      </c>
      <c r="BC47" s="15">
        <v>9</v>
      </c>
      <c r="BD47" s="16" t="s">
        <v>4257</v>
      </c>
      <c r="BE47" s="20">
        <v>1.0519099999999999</v>
      </c>
      <c r="BF47" s="16" t="s">
        <v>4258</v>
      </c>
      <c r="BG47" s="15">
        <v>189</v>
      </c>
      <c r="BH47" s="16" t="s">
        <v>4259</v>
      </c>
      <c r="BI47" s="20">
        <v>1.0862000000000001</v>
      </c>
      <c r="BJ47" s="16" t="s">
        <v>4258</v>
      </c>
      <c r="BK47" s="15">
        <v>35918</v>
      </c>
      <c r="BL47" s="16" t="s">
        <v>4259</v>
      </c>
      <c r="BM47" s="20">
        <v>1.0833299999999999</v>
      </c>
      <c r="BN47" s="16" t="s">
        <v>4258</v>
      </c>
      <c r="BO47" s="15">
        <v>6176</v>
      </c>
      <c r="BP47" s="16" t="s">
        <v>4259</v>
      </c>
      <c r="BQ47" s="20">
        <v>1.1973199999999999</v>
      </c>
      <c r="BR47" s="16" t="s">
        <v>4258</v>
      </c>
      <c r="BS47" s="15">
        <v>6</v>
      </c>
      <c r="BT47" s="16" t="s">
        <v>4259</v>
      </c>
      <c r="BU47" s="20">
        <v>1.0859099999999999</v>
      </c>
      <c r="BV47" s="16" t="s">
        <v>4260</v>
      </c>
      <c r="BW47" s="15">
        <v>68</v>
      </c>
      <c r="BX47" s="16" t="s">
        <v>4261</v>
      </c>
      <c r="BY47" s="20">
        <v>1.1093900000000001</v>
      </c>
      <c r="BZ47" s="16" t="s">
        <v>4260</v>
      </c>
      <c r="CA47" s="15">
        <v>25931</v>
      </c>
      <c r="CB47" s="16" t="s">
        <v>4261</v>
      </c>
      <c r="CC47" s="20">
        <v>1.0864799999999999</v>
      </c>
      <c r="CD47" s="16" t="s">
        <v>4260</v>
      </c>
      <c r="CE47" s="15">
        <v>6347</v>
      </c>
      <c r="CF47" s="16" t="s">
        <v>4261</v>
      </c>
      <c r="CG47" s="20">
        <v>1.27979</v>
      </c>
      <c r="CH47" s="16" t="s">
        <v>4260</v>
      </c>
      <c r="CI47" s="15">
        <v>3</v>
      </c>
      <c r="CJ47" s="16" t="s">
        <v>4261</v>
      </c>
      <c r="CK47" s="20">
        <v>1.10592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35392.921986000001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6875</v>
      </c>
      <c r="H48" s="16" t="s">
        <v>4253</v>
      </c>
      <c r="I48" s="20">
        <v>1</v>
      </c>
      <c r="J48" s="16" t="s">
        <v>4252</v>
      </c>
      <c r="K48" s="15">
        <v>81</v>
      </c>
      <c r="L48" s="16" t="s">
        <v>4253</v>
      </c>
      <c r="M48" s="20">
        <v>1</v>
      </c>
      <c r="N48" s="16" t="s">
        <v>4252</v>
      </c>
      <c r="O48" s="15">
        <v>10193</v>
      </c>
      <c r="P48" s="16" t="s">
        <v>4253</v>
      </c>
      <c r="Q48" s="20">
        <v>1</v>
      </c>
      <c r="R48" s="16" t="s">
        <v>4252</v>
      </c>
      <c r="S48" s="15">
        <v>1</v>
      </c>
      <c r="T48" s="16" t="s">
        <v>4253</v>
      </c>
      <c r="U48" s="20">
        <v>1</v>
      </c>
      <c r="V48" s="16" t="s">
        <v>4252</v>
      </c>
      <c r="W48" s="15">
        <v>17150</v>
      </c>
      <c r="X48" s="16" t="s">
        <v>4252</v>
      </c>
      <c r="Y48" s="15">
        <v>17150</v>
      </c>
      <c r="Z48" s="16" t="s">
        <v>4254</v>
      </c>
      <c r="AA48" s="15">
        <v>4132</v>
      </c>
      <c r="AB48" s="16" t="s">
        <v>4255</v>
      </c>
      <c r="AC48" s="20">
        <v>1.0101199999999999</v>
      </c>
      <c r="AD48" s="16" t="s">
        <v>4254</v>
      </c>
      <c r="AE48" s="15">
        <v>144</v>
      </c>
      <c r="AF48" s="16" t="s">
        <v>4255</v>
      </c>
      <c r="AG48" s="20">
        <v>0.98768</v>
      </c>
      <c r="AH48" s="16" t="s">
        <v>4254</v>
      </c>
      <c r="AI48" s="15">
        <v>5680</v>
      </c>
      <c r="AJ48" s="16" t="s">
        <v>4255</v>
      </c>
      <c r="AK48" s="20">
        <v>0.99887999999999999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9438</v>
      </c>
      <c r="AR48" s="16" t="s">
        <v>4257</v>
      </c>
      <c r="AS48" s="20">
        <v>1.0525100000000001</v>
      </c>
      <c r="AT48" s="16" t="s">
        <v>4256</v>
      </c>
      <c r="AU48" s="15">
        <v>222</v>
      </c>
      <c r="AV48" s="16" t="s">
        <v>4257</v>
      </c>
      <c r="AW48" s="20">
        <v>1.04793</v>
      </c>
      <c r="AX48" s="16" t="s">
        <v>4256</v>
      </c>
      <c r="AY48" s="15">
        <v>7476</v>
      </c>
      <c r="AZ48" s="16" t="s">
        <v>4257</v>
      </c>
      <c r="BA48" s="20">
        <v>1.05626</v>
      </c>
      <c r="BB48" s="16" t="s">
        <v>4256</v>
      </c>
      <c r="BC48" s="15">
        <v>1</v>
      </c>
      <c r="BD48" s="16" t="s">
        <v>4257</v>
      </c>
      <c r="BE48" s="20">
        <v>1.0519099999999999</v>
      </c>
      <c r="BF48" s="16" t="s">
        <v>4258</v>
      </c>
      <c r="BG48" s="15">
        <v>10776</v>
      </c>
      <c r="BH48" s="16" t="s">
        <v>4259</v>
      </c>
      <c r="BI48" s="20">
        <v>1.0862000000000001</v>
      </c>
      <c r="BJ48" s="16" t="s">
        <v>4258</v>
      </c>
      <c r="BK48" s="15">
        <v>152</v>
      </c>
      <c r="BL48" s="16" t="s">
        <v>4259</v>
      </c>
      <c r="BM48" s="20">
        <v>1.0833299999999999</v>
      </c>
      <c r="BN48" s="16" t="s">
        <v>4258</v>
      </c>
      <c r="BO48" s="15">
        <v>5982</v>
      </c>
      <c r="BP48" s="16" t="s">
        <v>4259</v>
      </c>
      <c r="BQ48" s="20">
        <v>1.1973199999999999</v>
      </c>
      <c r="BR48" s="16" t="s">
        <v>4258</v>
      </c>
      <c r="BS48" s="15">
        <v>1</v>
      </c>
      <c r="BT48" s="16" t="s">
        <v>4259</v>
      </c>
      <c r="BU48" s="20">
        <v>1.0859099999999999</v>
      </c>
      <c r="BV48" s="16" t="s">
        <v>4260</v>
      </c>
      <c r="BW48" s="15">
        <v>6591</v>
      </c>
      <c r="BX48" s="16" t="s">
        <v>4261</v>
      </c>
      <c r="BY48" s="20">
        <v>1.1093900000000001</v>
      </c>
      <c r="BZ48" s="16" t="s">
        <v>4260</v>
      </c>
      <c r="CA48" s="15">
        <v>168</v>
      </c>
      <c r="CB48" s="16" t="s">
        <v>4261</v>
      </c>
      <c r="CC48" s="20">
        <v>1.0864799999999999</v>
      </c>
      <c r="CD48" s="16" t="s">
        <v>4260</v>
      </c>
      <c r="CE48" s="15">
        <v>3558</v>
      </c>
      <c r="CF48" s="16" t="s">
        <v>4261</v>
      </c>
      <c r="CG48" s="20">
        <v>1.27979</v>
      </c>
      <c r="CH48" s="16" t="s">
        <v>4260</v>
      </c>
      <c r="CI48" s="15">
        <v>1</v>
      </c>
      <c r="CJ48" s="16" t="s">
        <v>4261</v>
      </c>
      <c r="CK48" s="20">
        <v>1.10592</v>
      </c>
      <c r="CL48" s="16" t="s">
        <v>4302</v>
      </c>
      <c r="CM48" s="15">
        <f>SUM(A2L141C10)/A2L141C1</f>
        <v>17150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253427</v>
      </c>
      <c r="T49" s="16" t="s">
        <v>4253</v>
      </c>
      <c r="U49" s="20">
        <v>1</v>
      </c>
      <c r="V49" s="16" t="s">
        <v>4252</v>
      </c>
      <c r="W49" s="15">
        <v>253427</v>
      </c>
      <c r="X49" s="16" t="s">
        <v>4252</v>
      </c>
      <c r="Y49" s="15">
        <v>253427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280122</v>
      </c>
      <c r="AN49" s="16" t="s">
        <v>4255</v>
      </c>
      <c r="AO49" s="20">
        <v>1.00692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283990</v>
      </c>
      <c r="BD49" s="16" t="s">
        <v>4257</v>
      </c>
      <c r="BE49" s="20">
        <v>1.0519099999999999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244998</v>
      </c>
      <c r="BT49" s="16" t="s">
        <v>4259</v>
      </c>
      <c r="BU49" s="20">
        <v>1.0859099999999999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198401</v>
      </c>
      <c r="CJ49" s="16" t="s">
        <v>4261</v>
      </c>
      <c r="CK49" s="20">
        <v>1.10592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263936.15544799995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9537</v>
      </c>
      <c r="T50" s="16" t="s">
        <v>4253</v>
      </c>
      <c r="U50" s="20">
        <v>1</v>
      </c>
      <c r="V50" s="16" t="s">
        <v>4252</v>
      </c>
      <c r="W50" s="15">
        <v>9537</v>
      </c>
      <c r="X50" s="16" t="s">
        <v>4252</v>
      </c>
      <c r="Y50" s="15">
        <v>9537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7262</v>
      </c>
      <c r="AN50" s="16" t="s">
        <v>4255</v>
      </c>
      <c r="AO50" s="20">
        <v>1.00692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7025</v>
      </c>
      <c r="BD50" s="16" t="s">
        <v>4257</v>
      </c>
      <c r="BE50" s="20">
        <v>1.0519099999999999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6797</v>
      </c>
      <c r="BT50" s="16" t="s">
        <v>4259</v>
      </c>
      <c r="BU50" s="20">
        <v>1.0859099999999999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5784</v>
      </c>
      <c r="CJ50" s="16" t="s">
        <v>4261</v>
      </c>
      <c r="CK50" s="20">
        <v>1.10592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7603.298467999999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69994</v>
      </c>
      <c r="T51" s="16" t="s">
        <v>4253</v>
      </c>
      <c r="U51" s="20">
        <v>1</v>
      </c>
      <c r="V51" s="16" t="s">
        <v>4252</v>
      </c>
      <c r="W51" s="15">
        <v>69994</v>
      </c>
      <c r="X51" s="16" t="s">
        <v>4252</v>
      </c>
      <c r="Y51" s="15">
        <v>69994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85798</v>
      </c>
      <c r="AN51" s="16" t="s">
        <v>4255</v>
      </c>
      <c r="AO51" s="20">
        <v>1.00692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83251</v>
      </c>
      <c r="BD51" s="16" t="s">
        <v>4257</v>
      </c>
      <c r="BE51" s="20">
        <v>1.0519099999999999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76464</v>
      </c>
      <c r="BT51" s="16" t="s">
        <v>4259</v>
      </c>
      <c r="BU51" s="20">
        <v>1.0859099999999999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65134</v>
      </c>
      <c r="CJ51" s="16" t="s">
        <v>4261</v>
      </c>
      <c r="CK51" s="20">
        <v>1.10592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79804.859417999993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35719</v>
      </c>
      <c r="T52" s="16" t="s">
        <v>4253</v>
      </c>
      <c r="U52" s="20">
        <v>1</v>
      </c>
      <c r="V52" s="16" t="s">
        <v>4252</v>
      </c>
      <c r="W52" s="15">
        <v>35719</v>
      </c>
      <c r="X52" s="16" t="s">
        <v>4252</v>
      </c>
      <c r="Y52" s="15">
        <v>35719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47660</v>
      </c>
      <c r="AN52" s="16" t="s">
        <v>4255</v>
      </c>
      <c r="AO52" s="20">
        <v>1.00692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53735</v>
      </c>
      <c r="BD52" s="16" t="s">
        <v>4257</v>
      </c>
      <c r="BE52" s="20">
        <v>1.0519099999999999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39805</v>
      </c>
      <c r="BT52" s="16" t="s">
        <v>4259</v>
      </c>
      <c r="BU52" s="20">
        <v>1.0859099999999999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19043</v>
      </c>
      <c r="CJ52" s="16" t="s">
        <v>4261</v>
      </c>
      <c r="CK52" s="20">
        <v>1.10592</v>
      </c>
      <c r="CL52" s="16" t="s">
        <v>4306</v>
      </c>
      <c r="CM52" s="15">
        <f>SUM(A2L145C10)/A2L145C1</f>
        <v>35719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5803</v>
      </c>
      <c r="T53" s="16" t="s">
        <v>4253</v>
      </c>
      <c r="U53" s="20">
        <v>1</v>
      </c>
      <c r="V53" s="16" t="s">
        <v>4252</v>
      </c>
      <c r="W53" s="15">
        <v>5803</v>
      </c>
      <c r="X53" s="16" t="s">
        <v>4252</v>
      </c>
      <c r="Y53" s="15">
        <v>5803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6038</v>
      </c>
      <c r="AN53" s="16" t="s">
        <v>4255</v>
      </c>
      <c r="AO53" s="20">
        <v>1.00692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7293</v>
      </c>
      <c r="BD53" s="16" t="s">
        <v>4257</v>
      </c>
      <c r="BE53" s="20">
        <v>1.0519099999999999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7072</v>
      </c>
      <c r="BT53" s="16" t="s">
        <v>4259</v>
      </c>
      <c r="BU53" s="20">
        <v>1.0859099999999999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7368</v>
      </c>
      <c r="CJ53" s="16" t="s">
        <v>4261</v>
      </c>
      <c r="CK53" s="20">
        <v>1.10592</v>
      </c>
      <c r="CL53" s="16" t="s">
        <v>4307</v>
      </c>
      <c r="CM53" s="15">
        <f>SUM(A2L146C10)/A2L146C1</f>
        <v>5803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5413</v>
      </c>
      <c r="T54" s="16" t="s">
        <v>4253</v>
      </c>
      <c r="U54" s="20">
        <v>1</v>
      </c>
      <c r="V54" s="16" t="s">
        <v>4252</v>
      </c>
      <c r="W54" s="15">
        <v>5413</v>
      </c>
      <c r="X54" s="16" t="s">
        <v>4252</v>
      </c>
      <c r="Y54" s="15">
        <v>5413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2493</v>
      </c>
      <c r="AN54" s="16" t="s">
        <v>4255</v>
      </c>
      <c r="AO54" s="20">
        <v>1.00692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10806</v>
      </c>
      <c r="BD54" s="16" t="s">
        <v>4257</v>
      </c>
      <c r="BE54" s="20">
        <v>1.0519099999999999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10665</v>
      </c>
      <c r="BT54" s="16" t="s">
        <v>4259</v>
      </c>
      <c r="BU54" s="20">
        <v>1.0859099999999999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8934</v>
      </c>
      <c r="CJ54" s="16" t="s">
        <v>4261</v>
      </c>
      <c r="CK54" s="20">
        <v>1.10592</v>
      </c>
      <c r="CL54" s="16" t="s">
        <v>4308</v>
      </c>
      <c r="CM54" s="15">
        <f>SUM(A2L147C10)/A2L147C1</f>
        <v>5413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83207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83207</v>
      </c>
      <c r="X55" s="16" t="s">
        <v>4252</v>
      </c>
      <c r="Y55" s="15">
        <v>83207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77187</v>
      </c>
      <c r="AJ55" s="16" t="s">
        <v>4255</v>
      </c>
      <c r="AK55" s="20">
        <v>0.99887999999999999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68787</v>
      </c>
      <c r="AZ55" s="16" t="s">
        <v>4257</v>
      </c>
      <c r="BA55" s="20">
        <v>1.05626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69465</v>
      </c>
      <c r="BP55" s="16" t="s">
        <v>4259</v>
      </c>
      <c r="BQ55" s="20">
        <v>1.1973199999999999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68849</v>
      </c>
      <c r="CF55" s="16" t="s">
        <v>4261</v>
      </c>
      <c r="CG55" s="20">
        <v>1.27979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83207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139088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139088</v>
      </c>
      <c r="X56" s="16" t="s">
        <v>4252</v>
      </c>
      <c r="Y56" s="15">
        <v>139088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135830</v>
      </c>
      <c r="AJ56" s="16" t="s">
        <v>4255</v>
      </c>
      <c r="AK56" s="20">
        <v>0.99887999999999999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123251</v>
      </c>
      <c r="AZ56" s="16" t="s">
        <v>4257</v>
      </c>
      <c r="BA56" s="20">
        <v>1.05626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112238</v>
      </c>
      <c r="BP56" s="16" t="s">
        <v>4259</v>
      </c>
      <c r="BQ56" s="20">
        <v>1.1973199999999999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120515</v>
      </c>
      <c r="CF56" s="16" t="s">
        <v>4261</v>
      </c>
      <c r="CG56" s="20">
        <v>1.27979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139088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19209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19209</v>
      </c>
      <c r="X57" s="16" t="s">
        <v>4252</v>
      </c>
      <c r="Y57" s="15">
        <v>19209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25988</v>
      </c>
      <c r="AJ57" s="16" t="s">
        <v>4255</v>
      </c>
      <c r="AK57" s="20">
        <v>0.99887999999999999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34864</v>
      </c>
      <c r="AZ57" s="16" t="s">
        <v>4257</v>
      </c>
      <c r="BA57" s="20">
        <v>1.05626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30108</v>
      </c>
      <c r="BP57" s="16" t="s">
        <v>4259</v>
      </c>
      <c r="BQ57" s="20">
        <v>1.1973199999999999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41123</v>
      </c>
      <c r="CF57" s="16" t="s">
        <v>4261</v>
      </c>
      <c r="CG57" s="20">
        <v>1.27979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19209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37713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37713</v>
      </c>
      <c r="X58" s="16" t="s">
        <v>4252</v>
      </c>
      <c r="Y58" s="15">
        <v>37713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32529</v>
      </c>
      <c r="AJ58" s="16" t="s">
        <v>4255</v>
      </c>
      <c r="AK58" s="20">
        <v>0.99887999999999999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25418</v>
      </c>
      <c r="AZ58" s="16" t="s">
        <v>4257</v>
      </c>
      <c r="BA58" s="20">
        <v>1.05626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24885</v>
      </c>
      <c r="BP58" s="16" t="s">
        <v>4259</v>
      </c>
      <c r="BQ58" s="20">
        <v>1.1973199999999999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23868</v>
      </c>
      <c r="CF58" s="16" t="s">
        <v>4261</v>
      </c>
      <c r="CG58" s="20">
        <v>1.27979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37713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46051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46051</v>
      </c>
      <c r="X60" s="16" t="s">
        <v>4252</v>
      </c>
      <c r="Y60" s="15">
        <v>46051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38736</v>
      </c>
      <c r="AJ60" s="16" t="s">
        <v>4255</v>
      </c>
      <c r="AK60" s="20">
        <v>0.99887999999999999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37395</v>
      </c>
      <c r="AZ60" s="16" t="s">
        <v>4257</v>
      </c>
      <c r="BA60" s="20">
        <v>1.05626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33800</v>
      </c>
      <c r="BP60" s="16" t="s">
        <v>4259</v>
      </c>
      <c r="BQ60" s="20">
        <v>1.1973199999999999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28999</v>
      </c>
      <c r="CF60" s="16" t="s">
        <v>4261</v>
      </c>
      <c r="CG60" s="20">
        <v>1.27979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46051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7239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7239</v>
      </c>
      <c r="X61" s="16" t="s">
        <v>4252</v>
      </c>
      <c r="Y61" s="15">
        <v>7239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6885</v>
      </c>
      <c r="AJ61" s="16" t="s">
        <v>4255</v>
      </c>
      <c r="AK61" s="20">
        <v>0.99887999999999999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10549</v>
      </c>
      <c r="AZ61" s="16" t="s">
        <v>4257</v>
      </c>
      <c r="BA61" s="20">
        <v>1.05626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10234</v>
      </c>
      <c r="BP61" s="16" t="s">
        <v>4259</v>
      </c>
      <c r="BQ61" s="20">
        <v>1.1973199999999999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6527</v>
      </c>
      <c r="CF61" s="16" t="s">
        <v>4261</v>
      </c>
      <c r="CG61" s="20">
        <v>1.27979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7239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26009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26009</v>
      </c>
      <c r="X62" s="16" t="s">
        <v>4252</v>
      </c>
      <c r="Y62" s="15">
        <v>26009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28736</v>
      </c>
      <c r="AJ62" s="16" t="s">
        <v>4255</v>
      </c>
      <c r="AK62" s="20">
        <v>0.99887999999999999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22926</v>
      </c>
      <c r="AZ62" s="16" t="s">
        <v>4257</v>
      </c>
      <c r="BA62" s="20">
        <v>1.05626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24881</v>
      </c>
      <c r="BP62" s="16" t="s">
        <v>4259</v>
      </c>
      <c r="BQ62" s="20">
        <v>1.1973199999999999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21153</v>
      </c>
      <c r="CF62" s="16" t="s">
        <v>4261</v>
      </c>
      <c r="CG62" s="20">
        <v>1.27979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26009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90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90</v>
      </c>
      <c r="X63" s="16" t="s">
        <v>4252</v>
      </c>
      <c r="Y63" s="15">
        <v>90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82</v>
      </c>
      <c r="AJ63" s="16" t="s">
        <v>4255</v>
      </c>
      <c r="AK63" s="20">
        <v>0.99887999999999999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69</v>
      </c>
      <c r="AZ63" s="16" t="s">
        <v>4257</v>
      </c>
      <c r="BA63" s="20">
        <v>1.05626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93</v>
      </c>
      <c r="BP63" s="16" t="s">
        <v>4259</v>
      </c>
      <c r="BQ63" s="20">
        <v>1.1973199999999999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91</v>
      </c>
      <c r="CF63" s="16" t="s">
        <v>4261</v>
      </c>
      <c r="CG63" s="20">
        <v>1.27979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90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12022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12022</v>
      </c>
      <c r="X64" s="16" t="s">
        <v>4252</v>
      </c>
      <c r="Y64" s="15">
        <v>12022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11838</v>
      </c>
      <c r="AJ64" s="16" t="s">
        <v>4255</v>
      </c>
      <c r="AK64" s="20">
        <v>0.99887999999999999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11712</v>
      </c>
      <c r="AZ64" s="16" t="s">
        <v>4257</v>
      </c>
      <c r="BA64" s="20">
        <v>1.05626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10596</v>
      </c>
      <c r="BP64" s="16" t="s">
        <v>4259</v>
      </c>
      <c r="BQ64" s="20">
        <v>1.1973199999999999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8841</v>
      </c>
      <c r="CF64" s="16" t="s">
        <v>4261</v>
      </c>
      <c r="CG64" s="20">
        <v>1.27979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12022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650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650</v>
      </c>
      <c r="X65" s="16" t="s">
        <v>4252</v>
      </c>
      <c r="Y65" s="15">
        <v>650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712</v>
      </c>
      <c r="AJ65" s="16" t="s">
        <v>4255</v>
      </c>
      <c r="AK65" s="20">
        <v>0.99887999999999999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679</v>
      </c>
      <c r="AZ65" s="16" t="s">
        <v>4257</v>
      </c>
      <c r="BA65" s="20">
        <v>1.05626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689</v>
      </c>
      <c r="BP65" s="16" t="s">
        <v>4259</v>
      </c>
      <c r="BQ65" s="20">
        <v>1.1973199999999999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971</v>
      </c>
      <c r="CF65" s="16" t="s">
        <v>4261</v>
      </c>
      <c r="CG65" s="20">
        <v>1.27979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650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2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2</v>
      </c>
      <c r="X66" s="16" t="s">
        <v>4252</v>
      </c>
      <c r="Y66" s="15">
        <v>2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2</v>
      </c>
      <c r="AJ66" s="16" t="s">
        <v>4255</v>
      </c>
      <c r="AK66" s="20">
        <v>0.99887999999999999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21</v>
      </c>
      <c r="AZ66" s="16" t="s">
        <v>4257</v>
      </c>
      <c r="BA66" s="20">
        <v>1.05626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30</v>
      </c>
      <c r="BP66" s="16" t="s">
        <v>4259</v>
      </c>
      <c r="BQ66" s="20">
        <v>1.1973199999999999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71</v>
      </c>
      <c r="CF66" s="16" t="s">
        <v>4261</v>
      </c>
      <c r="CG66" s="20">
        <v>1.27979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2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4892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4892</v>
      </c>
      <c r="X67" s="16" t="s">
        <v>4252</v>
      </c>
      <c r="Y67" s="15">
        <v>4892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5027</v>
      </c>
      <c r="AJ67" s="16" t="s">
        <v>4255</v>
      </c>
      <c r="AK67" s="20">
        <v>0.99887999999999999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3449</v>
      </c>
      <c r="AZ67" s="16" t="s">
        <v>4257</v>
      </c>
      <c r="BA67" s="20">
        <v>1.05626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2722</v>
      </c>
      <c r="BP67" s="16" t="s">
        <v>4259</v>
      </c>
      <c r="BQ67" s="20">
        <v>1.1973199999999999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2741</v>
      </c>
      <c r="CF67" s="16" t="s">
        <v>4261</v>
      </c>
      <c r="CG67" s="20">
        <v>1.27979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4892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39</v>
      </c>
      <c r="AZ68" s="16" t="s">
        <v>4257</v>
      </c>
      <c r="BA68" s="20">
        <v>1.05626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17</v>
      </c>
      <c r="BP68" s="16" t="s">
        <v>4259</v>
      </c>
      <c r="BQ68" s="20">
        <v>1.1973199999999999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34</v>
      </c>
      <c r="CF68" s="16" t="s">
        <v>4261</v>
      </c>
      <c r="CG68" s="20">
        <v>1.27979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2547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2547</v>
      </c>
      <c r="X69" s="16" t="s">
        <v>4252</v>
      </c>
      <c r="Y69" s="15">
        <v>2547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2067</v>
      </c>
      <c r="AJ69" s="16" t="s">
        <v>4255</v>
      </c>
      <c r="AK69" s="20">
        <v>0.99887999999999999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1993</v>
      </c>
      <c r="AZ69" s="16" t="s">
        <v>4257</v>
      </c>
      <c r="BA69" s="20">
        <v>1.05626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1955</v>
      </c>
      <c r="BP69" s="16" t="s">
        <v>4259</v>
      </c>
      <c r="BQ69" s="20">
        <v>1.1973199999999999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1935</v>
      </c>
      <c r="CF69" s="16" t="s">
        <v>4261</v>
      </c>
      <c r="CG69" s="20">
        <v>1.27979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2547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1244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1244</v>
      </c>
      <c r="X72" s="16" t="s">
        <v>4252</v>
      </c>
      <c r="Y72" s="15">
        <v>1244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1271</v>
      </c>
      <c r="AJ72" s="16" t="s">
        <v>4255</v>
      </c>
      <c r="AK72" s="20">
        <v>0.99887999999999999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1013</v>
      </c>
      <c r="AZ72" s="16" t="s">
        <v>4257</v>
      </c>
      <c r="BA72" s="20">
        <v>1.05626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967</v>
      </c>
      <c r="BP72" s="16" t="s">
        <v>4259</v>
      </c>
      <c r="BQ72" s="20">
        <v>1.1973199999999999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1101</v>
      </c>
      <c r="CF72" s="16" t="s">
        <v>4261</v>
      </c>
      <c r="CG72" s="20">
        <v>1.27979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1244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IF(SSAC="Y",0,993142)</f>
        <v>993142</v>
      </c>
      <c r="T73" s="16" t="s">
        <v>4253</v>
      </c>
      <c r="U73" s="20">
        <v>1</v>
      </c>
      <c r="V73" s="16" t="s">
        <v>4252</v>
      </c>
      <c r="W73" s="15">
        <f>IF(SSAC="Y",0,993142)</f>
        <v>993142</v>
      </c>
      <c r="X73" s="16" t="s">
        <v>4252</v>
      </c>
      <c r="Y73" s="15">
        <f>IF(SSAC="Y",0,993142)</f>
        <v>993142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IF(SSAC="Y",0,945368)</f>
        <v>945368</v>
      </c>
      <c r="AN73" s="16" t="s">
        <v>4255</v>
      </c>
      <c r="AO73" s="20">
        <v>1.00692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IF(SSAC="Y",0,909855)</f>
        <v>909855</v>
      </c>
      <c r="BD73" s="16" t="s">
        <v>4257</v>
      </c>
      <c r="BE73" s="20">
        <v>1.0519099999999999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IF(SSAC="Y",0,917359)</f>
        <v>917359</v>
      </c>
      <c r="BT73" s="16" t="s">
        <v>4259</v>
      </c>
      <c r="BU73" s="20">
        <v>1.0859099999999999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IF(SSAC="Y",0,879566)</f>
        <v>879566</v>
      </c>
      <c r="CJ73" s="16" t="s">
        <v>4261</v>
      </c>
      <c r="CK73" s="20">
        <v>1.10592</v>
      </c>
      <c r="CL73" s="16" t="s">
        <v>4327</v>
      </c>
      <c r="CM73" s="15">
        <f>SUM(A2L166C10)/A2L166C1</f>
        <v>993142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IF(SSAC="Y",0,80750)</f>
        <v>80750</v>
      </c>
      <c r="T74" s="16" t="s">
        <v>4253</v>
      </c>
      <c r="U74" s="20">
        <v>1</v>
      </c>
      <c r="V74" s="16" t="s">
        <v>4252</v>
      </c>
      <c r="W74" s="15">
        <f>IF(SSAC="Y",0,80750)</f>
        <v>80750</v>
      </c>
      <c r="X74" s="16" t="s">
        <v>4252</v>
      </c>
      <c r="Y74" s="15">
        <f>IF(SSAC="Y",0,80750)</f>
        <v>80750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IF(SSAC="Y",0,59282)</f>
        <v>59282</v>
      </c>
      <c r="AN74" s="16" t="s">
        <v>4255</v>
      </c>
      <c r="AO74" s="20">
        <v>1.00692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IF(SSAC="Y",0,59836)</f>
        <v>59836</v>
      </c>
      <c r="BD74" s="16" t="s">
        <v>4257</v>
      </c>
      <c r="BE74" s="20">
        <v>1.0519099999999999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IF(SSAC="Y",0,64751)</f>
        <v>64751</v>
      </c>
      <c r="BT74" s="16" t="s">
        <v>4259</v>
      </c>
      <c r="BU74" s="20">
        <v>1.0859099999999999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IF(SSAC="Y",0,59818)</f>
        <v>59818</v>
      </c>
      <c r="CJ74" s="16" t="s">
        <v>4261</v>
      </c>
      <c r="CK74" s="20">
        <v>1.10592</v>
      </c>
      <c r="CL74" s="16" t="s">
        <v>4328</v>
      </c>
      <c r="CM74" s="15">
        <f>SUM(A2L167C10)/A2L167C1</f>
        <v>80750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IF(SSAC="Y",0,544324)</f>
        <v>544324</v>
      </c>
      <c r="T75" s="16" t="s">
        <v>4253</v>
      </c>
      <c r="U75" s="20">
        <v>1</v>
      </c>
      <c r="V75" s="16" t="s">
        <v>4252</v>
      </c>
      <c r="W75" s="15">
        <f>IF(SSAC="Y",0,544324)</f>
        <v>544324</v>
      </c>
      <c r="X75" s="16" t="s">
        <v>4252</v>
      </c>
      <c r="Y75" s="15">
        <f>IF(SSAC="Y",0,544324)</f>
        <v>544324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IF(SSAC="Y",0,542599)</f>
        <v>542599</v>
      </c>
      <c r="AN75" s="16" t="s">
        <v>4255</v>
      </c>
      <c r="AO75" s="20">
        <v>1.00692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IF(SSAC="Y",0,517684)</f>
        <v>517684</v>
      </c>
      <c r="BD75" s="16" t="s">
        <v>4257</v>
      </c>
      <c r="BE75" s="20">
        <v>1.0519099999999999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IF(SSAC="Y",0,488374)</f>
        <v>488374</v>
      </c>
      <c r="BT75" s="16" t="s">
        <v>4259</v>
      </c>
      <c r="BU75" s="20">
        <v>1.0859099999999999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IF(SSAC="Y",0,455966)</f>
        <v>455966</v>
      </c>
      <c r="CJ75" s="16" t="s">
        <v>4261</v>
      </c>
      <c r="CK75" s="20">
        <v>1.10592</v>
      </c>
      <c r="CL75" s="16" t="s">
        <v>4329</v>
      </c>
      <c r="CM75" s="15">
        <f>SUM(A2L168C10)/A2L168C1</f>
        <v>544324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58242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58242</v>
      </c>
      <c r="X76" s="16" t="s">
        <v>4252</v>
      </c>
      <c r="Y76" s="15">
        <v>58242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54135</v>
      </c>
      <c r="AJ76" s="16" t="s">
        <v>4255</v>
      </c>
      <c r="AK76" s="20">
        <v>0.99887999999999999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60364</v>
      </c>
      <c r="AZ76" s="16" t="s">
        <v>4257</v>
      </c>
      <c r="BA76" s="20">
        <v>1.05626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55560</v>
      </c>
      <c r="BP76" s="16" t="s">
        <v>4259</v>
      </c>
      <c r="BQ76" s="20">
        <v>1.1973199999999999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47423</v>
      </c>
      <c r="CF76" s="16" t="s">
        <v>4261</v>
      </c>
      <c r="CG76" s="20">
        <v>1.27979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58242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20510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20510</v>
      </c>
      <c r="X77" s="16" t="s">
        <v>4252</v>
      </c>
      <c r="Y77" s="15">
        <v>20510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22937</v>
      </c>
      <c r="AJ77" s="16" t="s">
        <v>4255</v>
      </c>
      <c r="AK77" s="20">
        <v>0.99887999999999999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20622</v>
      </c>
      <c r="AZ77" s="16" t="s">
        <v>4257</v>
      </c>
      <c r="BA77" s="20">
        <v>1.05626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21096</v>
      </c>
      <c r="BP77" s="16" t="s">
        <v>4259</v>
      </c>
      <c r="BQ77" s="20">
        <v>1.1973199999999999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17074</v>
      </c>
      <c r="CF77" s="16" t="s">
        <v>4261</v>
      </c>
      <c r="CG77" s="20">
        <v>1.27979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20510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290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290</v>
      </c>
      <c r="X78" s="16" t="s">
        <v>4252</v>
      </c>
      <c r="Y78" s="15">
        <v>290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387</v>
      </c>
      <c r="AJ78" s="16" t="s">
        <v>4255</v>
      </c>
      <c r="AK78" s="20">
        <v>0.99887999999999999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377</v>
      </c>
      <c r="AZ78" s="16" t="s">
        <v>4257</v>
      </c>
      <c r="BA78" s="20">
        <v>1.05626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690</v>
      </c>
      <c r="BP78" s="16" t="s">
        <v>4259</v>
      </c>
      <c r="BQ78" s="20">
        <v>1.1973199999999999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362</v>
      </c>
      <c r="CF78" s="16" t="s">
        <v>4261</v>
      </c>
      <c r="CG78" s="20">
        <v>1.27979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290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53449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53449</v>
      </c>
      <c r="X79" s="16" t="s">
        <v>4252</v>
      </c>
      <c r="Y79" s="15">
        <v>53449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56384</v>
      </c>
      <c r="AJ79" s="16" t="s">
        <v>4255</v>
      </c>
      <c r="AK79" s="20">
        <v>0.99887999999999999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60827</v>
      </c>
      <c r="AZ79" s="16" t="s">
        <v>4257</v>
      </c>
      <c r="BA79" s="20">
        <v>1.05626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54396</v>
      </c>
      <c r="BP79" s="16" t="s">
        <v>4259</v>
      </c>
      <c r="BQ79" s="20">
        <v>1.1973199999999999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42311</v>
      </c>
      <c r="CF79" s="16" t="s">
        <v>4261</v>
      </c>
      <c r="CG79" s="20">
        <v>1.27979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53449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1931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1931</v>
      </c>
      <c r="X80" s="16" t="s">
        <v>4252</v>
      </c>
      <c r="Y80" s="15">
        <v>1931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2148</v>
      </c>
      <c r="AJ80" s="16" t="s">
        <v>4255</v>
      </c>
      <c r="AK80" s="20">
        <v>0.99887999999999999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1951</v>
      </c>
      <c r="AZ80" s="16" t="s">
        <v>4257</v>
      </c>
      <c r="BA80" s="20">
        <v>1.05626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1975</v>
      </c>
      <c r="BP80" s="16" t="s">
        <v>4259</v>
      </c>
      <c r="BQ80" s="20">
        <v>1.1973199999999999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2802</v>
      </c>
      <c r="CF80" s="16" t="s">
        <v>4261</v>
      </c>
      <c r="CG80" s="20">
        <v>1.27979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1931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263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263</v>
      </c>
      <c r="X81" s="16" t="s">
        <v>4252</v>
      </c>
      <c r="Y81" s="15">
        <v>263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259</v>
      </c>
      <c r="AJ81" s="16" t="s">
        <v>4255</v>
      </c>
      <c r="AK81" s="20">
        <v>0.99887999999999999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251</v>
      </c>
      <c r="AZ81" s="16" t="s">
        <v>4257</v>
      </c>
      <c r="BA81" s="20">
        <v>1.05626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268</v>
      </c>
      <c r="BP81" s="16" t="s">
        <v>4259</v>
      </c>
      <c r="BQ81" s="20">
        <v>1.1973199999999999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224</v>
      </c>
      <c r="CF81" s="16" t="s">
        <v>4261</v>
      </c>
      <c r="CG81" s="20">
        <v>1.27979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263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IF(SSAC="Y",0,164)</f>
        <v>164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IF(SSAC="Y",0,164)</f>
        <v>164</v>
      </c>
      <c r="X82" s="16" t="s">
        <v>4252</v>
      </c>
      <c r="Y82" s="15">
        <f>IF(SSAC="Y",0,164)</f>
        <v>164</v>
      </c>
      <c r="Z82" s="16" t="s">
        <v>4254</v>
      </c>
      <c r="AA82" s="15">
        <f>IF(SSAC="Y",0,230)</f>
        <v>230</v>
      </c>
      <c r="AB82" s="16" t="s">
        <v>4255</v>
      </c>
      <c r="AC82" s="20">
        <v>1.0101199999999999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IF(SSAC="Y",0,271)</f>
        <v>271</v>
      </c>
      <c r="AR82" s="16" t="s">
        <v>4257</v>
      </c>
      <c r="AS82" s="20">
        <v>1.0525100000000001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IF(SSAC="Y",0,314)</f>
        <v>314</v>
      </c>
      <c r="BH82" s="16" t="s">
        <v>4259</v>
      </c>
      <c r="BI82" s="20">
        <v>1.0862000000000001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IF(SSAC="Y",0,279)</f>
        <v>279</v>
      </c>
      <c r="BX82" s="16" t="s">
        <v>4261</v>
      </c>
      <c r="BY82" s="20">
        <v>1.1093900000000001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164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4744</v>
      </c>
      <c r="H85" s="16" t="s">
        <v>4253</v>
      </c>
      <c r="I85" s="20">
        <v>1</v>
      </c>
      <c r="J85" s="16" t="s">
        <v>4252</v>
      </c>
      <c r="K85" s="15">
        <v>3438</v>
      </c>
      <c r="L85" s="16" t="s">
        <v>4253</v>
      </c>
      <c r="M85" s="20">
        <v>1</v>
      </c>
      <c r="N85" s="16" t="s">
        <v>4252</v>
      </c>
      <c r="O85" s="15">
        <v>6862</v>
      </c>
      <c r="P85" s="16" t="s">
        <v>4253</v>
      </c>
      <c r="Q85" s="20">
        <v>1</v>
      </c>
      <c r="R85" s="16" t="s">
        <v>4252</v>
      </c>
      <c r="S85" s="15">
        <v>1443</v>
      </c>
      <c r="T85" s="16" t="s">
        <v>4253</v>
      </c>
      <c r="U85" s="20">
        <v>1</v>
      </c>
      <c r="V85" s="16" t="s">
        <v>4252</v>
      </c>
      <c r="W85" s="15">
        <v>16487</v>
      </c>
      <c r="X85" s="16" t="s">
        <v>4252</v>
      </c>
      <c r="Y85" s="15">
        <v>16487</v>
      </c>
      <c r="Z85" s="16" t="s">
        <v>4254</v>
      </c>
      <c r="AA85" s="15">
        <v>4352</v>
      </c>
      <c r="AB85" s="16" t="s">
        <v>4255</v>
      </c>
      <c r="AC85" s="20">
        <v>1.0101199999999999</v>
      </c>
      <c r="AD85" s="16" t="s">
        <v>4254</v>
      </c>
      <c r="AE85" s="15">
        <v>884</v>
      </c>
      <c r="AF85" s="16" t="s">
        <v>4255</v>
      </c>
      <c r="AG85" s="20">
        <v>0.98768</v>
      </c>
      <c r="AH85" s="16" t="s">
        <v>4254</v>
      </c>
      <c r="AI85" s="15">
        <v>5880</v>
      </c>
      <c r="AJ85" s="16" t="s">
        <v>4255</v>
      </c>
      <c r="AK85" s="20">
        <v>0.99887999999999999</v>
      </c>
      <c r="AL85" s="16" t="s">
        <v>4254</v>
      </c>
      <c r="AM85" s="15">
        <v>1822</v>
      </c>
      <c r="AN85" s="16" t="s">
        <v>4255</v>
      </c>
      <c r="AO85" s="20">
        <v>1.00692</v>
      </c>
      <c r="AP85" s="16" t="s">
        <v>4256</v>
      </c>
      <c r="AQ85" s="15">
        <v>4593</v>
      </c>
      <c r="AR85" s="16" t="s">
        <v>4257</v>
      </c>
      <c r="AS85" s="20">
        <v>1.0525100000000001</v>
      </c>
      <c r="AT85" s="16" t="s">
        <v>4256</v>
      </c>
      <c r="AU85" s="15">
        <v>4264</v>
      </c>
      <c r="AV85" s="16" t="s">
        <v>4257</v>
      </c>
      <c r="AW85" s="20">
        <v>1.04793</v>
      </c>
      <c r="AX85" s="16" t="s">
        <v>4256</v>
      </c>
      <c r="AY85" s="15">
        <v>9981</v>
      </c>
      <c r="AZ85" s="16" t="s">
        <v>4257</v>
      </c>
      <c r="BA85" s="20">
        <v>1.05626</v>
      </c>
      <c r="BB85" s="16" t="s">
        <v>4256</v>
      </c>
      <c r="BC85" s="15">
        <v>1660</v>
      </c>
      <c r="BD85" s="16" t="s">
        <v>4257</v>
      </c>
      <c r="BE85" s="20">
        <v>1.0519099999999999</v>
      </c>
      <c r="BF85" s="16" t="s">
        <v>4258</v>
      </c>
      <c r="BG85" s="15">
        <v>3932</v>
      </c>
      <c r="BH85" s="16" t="s">
        <v>4259</v>
      </c>
      <c r="BI85" s="20">
        <v>1.0862000000000001</v>
      </c>
      <c r="BJ85" s="16" t="s">
        <v>4258</v>
      </c>
      <c r="BK85" s="15">
        <v>3733</v>
      </c>
      <c r="BL85" s="16" t="s">
        <v>4259</v>
      </c>
      <c r="BM85" s="20">
        <v>1.0833299999999999</v>
      </c>
      <c r="BN85" s="16" t="s">
        <v>4258</v>
      </c>
      <c r="BO85" s="15">
        <v>8391</v>
      </c>
      <c r="BP85" s="16" t="s">
        <v>4259</v>
      </c>
      <c r="BQ85" s="20">
        <v>1.1973199999999999</v>
      </c>
      <c r="BR85" s="16" t="s">
        <v>4258</v>
      </c>
      <c r="BS85" s="15">
        <v>1231</v>
      </c>
      <c r="BT85" s="16" t="s">
        <v>4259</v>
      </c>
      <c r="BU85" s="20">
        <v>1.0859099999999999</v>
      </c>
      <c r="BV85" s="16" t="s">
        <v>4260</v>
      </c>
      <c r="BW85" s="15">
        <v>3276</v>
      </c>
      <c r="BX85" s="16" t="s">
        <v>4261</v>
      </c>
      <c r="BY85" s="20">
        <v>1.1093900000000001</v>
      </c>
      <c r="BZ85" s="16" t="s">
        <v>4260</v>
      </c>
      <c r="CA85" s="15">
        <v>3577</v>
      </c>
      <c r="CB85" s="16" t="s">
        <v>4261</v>
      </c>
      <c r="CC85" s="20">
        <v>1.0864799999999999</v>
      </c>
      <c r="CD85" s="16" t="s">
        <v>4260</v>
      </c>
      <c r="CE85" s="15">
        <v>8484</v>
      </c>
      <c r="CF85" s="16" t="s">
        <v>4261</v>
      </c>
      <c r="CG85" s="20">
        <v>1.27979</v>
      </c>
      <c r="CH85" s="16" t="s">
        <v>4260</v>
      </c>
      <c r="CI85" s="15">
        <v>1088</v>
      </c>
      <c r="CJ85" s="16" t="s">
        <v>4261</v>
      </c>
      <c r="CK85" s="20">
        <v>1.10592</v>
      </c>
      <c r="CL85" s="16" t="s">
        <v>4339</v>
      </c>
      <c r="CM85" s="15">
        <f>SUM(A2L178C10)/A2L178C1</f>
        <v>16487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20399</v>
      </c>
      <c r="H86" s="16" t="s">
        <v>4253</v>
      </c>
      <c r="I86" s="20">
        <v>1</v>
      </c>
      <c r="J86" s="16" t="s">
        <v>4252</v>
      </c>
      <c r="K86" s="15">
        <v>265</v>
      </c>
      <c r="L86" s="16" t="s">
        <v>4253</v>
      </c>
      <c r="M86" s="20">
        <v>1</v>
      </c>
      <c r="N86" s="16" t="s">
        <v>4252</v>
      </c>
      <c r="O86" s="15">
        <v>1505</v>
      </c>
      <c r="P86" s="16" t="s">
        <v>4253</v>
      </c>
      <c r="Q86" s="20">
        <v>1</v>
      </c>
      <c r="R86" s="16" t="s">
        <v>4252</v>
      </c>
      <c r="S86" s="15">
        <v>1327</v>
      </c>
      <c r="T86" s="16" t="s">
        <v>4253</v>
      </c>
      <c r="U86" s="20">
        <v>1</v>
      </c>
      <c r="V86" s="16" t="s">
        <v>4252</v>
      </c>
      <c r="W86" s="15">
        <v>23496</v>
      </c>
      <c r="X86" s="16" t="s">
        <v>4252</v>
      </c>
      <c r="Y86" s="15">
        <v>23496</v>
      </c>
      <c r="Z86" s="16" t="s">
        <v>4254</v>
      </c>
      <c r="AA86" s="15">
        <v>19695</v>
      </c>
      <c r="AB86" s="16" t="s">
        <v>4255</v>
      </c>
      <c r="AC86" s="20">
        <v>1.0101199999999999</v>
      </c>
      <c r="AD86" s="16" t="s">
        <v>4254</v>
      </c>
      <c r="AE86" s="15">
        <v>274</v>
      </c>
      <c r="AF86" s="16" t="s">
        <v>4255</v>
      </c>
      <c r="AG86" s="20">
        <v>0.98768</v>
      </c>
      <c r="AH86" s="16" t="s">
        <v>4254</v>
      </c>
      <c r="AI86" s="15">
        <v>1377</v>
      </c>
      <c r="AJ86" s="16" t="s">
        <v>4255</v>
      </c>
      <c r="AK86" s="20">
        <v>0.99887999999999999</v>
      </c>
      <c r="AL86" s="16" t="s">
        <v>4254</v>
      </c>
      <c r="AM86" s="15">
        <v>1235</v>
      </c>
      <c r="AN86" s="16" t="s">
        <v>4255</v>
      </c>
      <c r="AO86" s="20">
        <v>1.00692</v>
      </c>
      <c r="AP86" s="16" t="s">
        <v>4256</v>
      </c>
      <c r="AQ86" s="15">
        <v>19341</v>
      </c>
      <c r="AR86" s="16" t="s">
        <v>4257</v>
      </c>
      <c r="AS86" s="20">
        <v>1.0525100000000001</v>
      </c>
      <c r="AT86" s="16" t="s">
        <v>4256</v>
      </c>
      <c r="AU86" s="15">
        <v>279</v>
      </c>
      <c r="AV86" s="16" t="s">
        <v>4257</v>
      </c>
      <c r="AW86" s="20">
        <v>1.04793</v>
      </c>
      <c r="AX86" s="16" t="s">
        <v>4256</v>
      </c>
      <c r="AY86" s="15">
        <v>1659</v>
      </c>
      <c r="AZ86" s="16" t="s">
        <v>4257</v>
      </c>
      <c r="BA86" s="20">
        <v>1.05626</v>
      </c>
      <c r="BB86" s="16" t="s">
        <v>4256</v>
      </c>
      <c r="BC86" s="15">
        <v>1148</v>
      </c>
      <c r="BD86" s="16" t="s">
        <v>4257</v>
      </c>
      <c r="BE86" s="20">
        <v>1.0519099999999999</v>
      </c>
      <c r="BF86" s="16" t="s">
        <v>4258</v>
      </c>
      <c r="BG86" s="15">
        <v>17558</v>
      </c>
      <c r="BH86" s="16" t="s">
        <v>4259</v>
      </c>
      <c r="BI86" s="20">
        <v>1.0862000000000001</v>
      </c>
      <c r="BJ86" s="16" t="s">
        <v>4258</v>
      </c>
      <c r="BK86" s="15">
        <v>268</v>
      </c>
      <c r="BL86" s="16" t="s">
        <v>4259</v>
      </c>
      <c r="BM86" s="20">
        <v>1.0833299999999999</v>
      </c>
      <c r="BN86" s="16" t="s">
        <v>4258</v>
      </c>
      <c r="BO86" s="15">
        <v>1930</v>
      </c>
      <c r="BP86" s="16" t="s">
        <v>4259</v>
      </c>
      <c r="BQ86" s="20">
        <v>1.1973199999999999</v>
      </c>
      <c r="BR86" s="16" t="s">
        <v>4258</v>
      </c>
      <c r="BS86" s="15">
        <v>965</v>
      </c>
      <c r="BT86" s="16" t="s">
        <v>4259</v>
      </c>
      <c r="BU86" s="20">
        <v>1.0859099999999999</v>
      </c>
      <c r="BV86" s="16" t="s">
        <v>4260</v>
      </c>
      <c r="BW86" s="15">
        <v>16210</v>
      </c>
      <c r="BX86" s="16" t="s">
        <v>4261</v>
      </c>
      <c r="BY86" s="20">
        <v>1.1093900000000001</v>
      </c>
      <c r="BZ86" s="16" t="s">
        <v>4260</v>
      </c>
      <c r="CA86" s="15">
        <v>240</v>
      </c>
      <c r="CB86" s="16" t="s">
        <v>4261</v>
      </c>
      <c r="CC86" s="20">
        <v>1.0864799999999999</v>
      </c>
      <c r="CD86" s="16" t="s">
        <v>4260</v>
      </c>
      <c r="CE86" s="15">
        <v>1872</v>
      </c>
      <c r="CF86" s="16" t="s">
        <v>4261</v>
      </c>
      <c r="CG86" s="20">
        <v>1.27979</v>
      </c>
      <c r="CH86" s="16" t="s">
        <v>4260</v>
      </c>
      <c r="CI86" s="15">
        <v>826</v>
      </c>
      <c r="CJ86" s="16" t="s">
        <v>4261</v>
      </c>
      <c r="CK86" s="20">
        <v>1.10592</v>
      </c>
      <c r="CL86" s="16" t="s">
        <v>4340</v>
      </c>
      <c r="CM86" s="15">
        <f>SUM(A2L179C10)/A2L179C1</f>
        <v>23496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230</v>
      </c>
      <c r="H87" s="16" t="s">
        <v>4253</v>
      </c>
      <c r="I87" s="20">
        <v>1</v>
      </c>
      <c r="J87" s="16" t="s">
        <v>4252</v>
      </c>
      <c r="K87" s="15">
        <v>-116</v>
      </c>
      <c r="L87" s="16" t="s">
        <v>4253</v>
      </c>
      <c r="M87" s="20">
        <v>1</v>
      </c>
      <c r="N87" s="16" t="s">
        <v>4252</v>
      </c>
      <c r="O87" s="15">
        <v>-192</v>
      </c>
      <c r="P87" s="16" t="s">
        <v>4253</v>
      </c>
      <c r="Q87" s="20">
        <v>1</v>
      </c>
      <c r="R87" s="16" t="s">
        <v>4252</v>
      </c>
      <c r="S87" s="15">
        <v>749</v>
      </c>
      <c r="T87" s="16" t="s">
        <v>4253</v>
      </c>
      <c r="U87" s="20">
        <v>1</v>
      </c>
      <c r="V87" s="16" t="s">
        <v>4252</v>
      </c>
      <c r="W87" s="15">
        <v>671</v>
      </c>
      <c r="X87" s="16" t="s">
        <v>4252</v>
      </c>
      <c r="Y87" s="15">
        <v>671</v>
      </c>
      <c r="Z87" s="16" t="s">
        <v>4254</v>
      </c>
      <c r="AA87" s="15">
        <v>2507</v>
      </c>
      <c r="AB87" s="16" t="s">
        <v>4255</v>
      </c>
      <c r="AC87" s="20">
        <v>1.0101199999999999</v>
      </c>
      <c r="AD87" s="16" t="s">
        <v>4254</v>
      </c>
      <c r="AE87" s="15">
        <v>3591</v>
      </c>
      <c r="AF87" s="16" t="s">
        <v>4255</v>
      </c>
      <c r="AG87" s="20">
        <v>0.98768</v>
      </c>
      <c r="AH87" s="16" t="s">
        <v>4254</v>
      </c>
      <c r="AI87" s="15">
        <v>4117</v>
      </c>
      <c r="AJ87" s="16" t="s">
        <v>4255</v>
      </c>
      <c r="AK87" s="20">
        <v>0.99887999999999999</v>
      </c>
      <c r="AL87" s="16" t="s">
        <v>4254</v>
      </c>
      <c r="AM87" s="15">
        <v>-213</v>
      </c>
      <c r="AN87" s="16" t="s">
        <v>4255</v>
      </c>
      <c r="AO87" s="20">
        <v>1.00692</v>
      </c>
      <c r="AP87" s="16" t="s">
        <v>4256</v>
      </c>
      <c r="AQ87" s="15">
        <v>3732</v>
      </c>
      <c r="AR87" s="16" t="s">
        <v>4257</v>
      </c>
      <c r="AS87" s="20">
        <v>1.0525100000000001</v>
      </c>
      <c r="AT87" s="16" t="s">
        <v>4256</v>
      </c>
      <c r="AU87" s="15">
        <v>1293</v>
      </c>
      <c r="AV87" s="16" t="s">
        <v>4257</v>
      </c>
      <c r="AW87" s="20">
        <v>1.04793</v>
      </c>
      <c r="AX87" s="16" t="s">
        <v>4256</v>
      </c>
      <c r="AY87" s="15">
        <v>9882</v>
      </c>
      <c r="AZ87" s="16" t="s">
        <v>4257</v>
      </c>
      <c r="BA87" s="20">
        <v>1.05626</v>
      </c>
      <c r="BB87" s="16" t="s">
        <v>4256</v>
      </c>
      <c r="BC87" s="15">
        <v>665</v>
      </c>
      <c r="BD87" s="16" t="s">
        <v>4257</v>
      </c>
      <c r="BE87" s="20">
        <v>1.0519099999999999</v>
      </c>
      <c r="BF87" s="16" t="s">
        <v>4258</v>
      </c>
      <c r="BG87" s="15">
        <v>3675</v>
      </c>
      <c r="BH87" s="16" t="s">
        <v>4259</v>
      </c>
      <c r="BI87" s="20">
        <v>1.0862000000000001</v>
      </c>
      <c r="BJ87" s="16" t="s">
        <v>4258</v>
      </c>
      <c r="BK87" s="15">
        <v>572</v>
      </c>
      <c r="BL87" s="16" t="s">
        <v>4259</v>
      </c>
      <c r="BM87" s="20">
        <v>1.0833299999999999</v>
      </c>
      <c r="BN87" s="16" t="s">
        <v>4258</v>
      </c>
      <c r="BO87" s="15">
        <v>8924</v>
      </c>
      <c r="BP87" s="16" t="s">
        <v>4259</v>
      </c>
      <c r="BQ87" s="20">
        <v>1.1973199999999999</v>
      </c>
      <c r="BR87" s="16" t="s">
        <v>4258</v>
      </c>
      <c r="BS87" s="15">
        <v>522</v>
      </c>
      <c r="BT87" s="16" t="s">
        <v>4259</v>
      </c>
      <c r="BU87" s="20">
        <v>1.0859099999999999</v>
      </c>
      <c r="BV87" s="16" t="s">
        <v>4260</v>
      </c>
      <c r="BW87" s="15">
        <v>2258</v>
      </c>
      <c r="BX87" s="16" t="s">
        <v>4261</v>
      </c>
      <c r="BY87" s="20">
        <v>1.1093900000000001</v>
      </c>
      <c r="BZ87" s="16" t="s">
        <v>4260</v>
      </c>
      <c r="CA87" s="15">
        <v>549</v>
      </c>
      <c r="CB87" s="16" t="s">
        <v>4261</v>
      </c>
      <c r="CC87" s="20">
        <v>1.0864799999999999</v>
      </c>
      <c r="CD87" s="16" t="s">
        <v>4260</v>
      </c>
      <c r="CE87" s="15">
        <v>9393</v>
      </c>
      <c r="CF87" s="16" t="s">
        <v>4261</v>
      </c>
      <c r="CG87" s="20">
        <v>1.27979</v>
      </c>
      <c r="CH87" s="16" t="s">
        <v>4260</v>
      </c>
      <c r="CI87" s="15">
        <v>90</v>
      </c>
      <c r="CJ87" s="16" t="s">
        <v>4261</v>
      </c>
      <c r="CK87" s="20">
        <v>1.10592</v>
      </c>
      <c r="CL87" s="16" t="s">
        <v>4341</v>
      </c>
      <c r="CM87" s="15">
        <f>SUM(A2L180C10)/A2L180C1</f>
        <v>671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706417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245671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573030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2076138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3601256</v>
      </c>
      <c r="X88" s="16" t="s">
        <v>4347</v>
      </c>
      <c r="Y88" s="17">
        <f>SUM(A2L101C11:A2L180C11)-2*(SUM(A2L151C11:A2L153C11)+SUM(A2L157C11:A2L159C11)+SUM(A2L163C11:A2L165C11)+SUM(A2L172C11:A2L174C11))</f>
        <v>3601256</v>
      </c>
      <c r="Z88" s="16" t="s">
        <v>4348</v>
      </c>
      <c r="AA88" s="17">
        <f>SUM(A2L101C12:A2L180C12)-2*(SUM(A2L151C12:A2L153C12)+SUM(A2L157C12:A2L159C12)+SUM(A2L163C12:A2L165C12)+SUM(A2L172C12:A2L174C12))</f>
        <v>644785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251594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632517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2051161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624145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253096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599511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2007598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600781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226413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535746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1922498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540199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187711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507422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1771060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3578231.5871179998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24184</v>
      </c>
      <c r="H8" s="16" t="s">
        <v>4253</v>
      </c>
      <c r="I8" s="20">
        <v>1</v>
      </c>
      <c r="J8" s="16" t="s">
        <v>4252</v>
      </c>
      <c r="K8" s="15">
        <v>1778</v>
      </c>
      <c r="L8" s="16" t="s">
        <v>4253</v>
      </c>
      <c r="M8" s="20">
        <v>1</v>
      </c>
      <c r="N8" s="16" t="s">
        <v>4252</v>
      </c>
      <c r="O8" s="15">
        <v>8206</v>
      </c>
      <c r="P8" s="16" t="s">
        <v>4253</v>
      </c>
      <c r="Q8" s="20">
        <v>1</v>
      </c>
      <c r="R8" s="16" t="s">
        <v>4252</v>
      </c>
      <c r="S8" s="15">
        <v>4096</v>
      </c>
      <c r="T8" s="16" t="s">
        <v>4253</v>
      </c>
      <c r="U8" s="20">
        <v>1</v>
      </c>
      <c r="V8" s="16" t="s">
        <v>4252</v>
      </c>
      <c r="W8" s="15">
        <v>38264</v>
      </c>
      <c r="X8" s="16" t="s">
        <v>4252</v>
      </c>
      <c r="Y8" s="15">
        <v>38264</v>
      </c>
      <c r="Z8" s="16" t="s">
        <v>4254</v>
      </c>
      <c r="AA8" s="15">
        <v>30305</v>
      </c>
      <c r="AB8" s="16" t="s">
        <v>4255</v>
      </c>
      <c r="AC8" s="20">
        <v>1.0101199999999999</v>
      </c>
      <c r="AD8" s="16" t="s">
        <v>4254</v>
      </c>
      <c r="AE8" s="15">
        <v>1202</v>
      </c>
      <c r="AF8" s="16" t="s">
        <v>4255</v>
      </c>
      <c r="AG8" s="20">
        <v>0.98768</v>
      </c>
      <c r="AH8" s="16" t="s">
        <v>4254</v>
      </c>
      <c r="AI8" s="15">
        <v>7827</v>
      </c>
      <c r="AJ8" s="16" t="s">
        <v>4255</v>
      </c>
      <c r="AK8" s="20">
        <v>0.99887999999999999</v>
      </c>
      <c r="AL8" s="16" t="s">
        <v>4254</v>
      </c>
      <c r="AM8" s="15">
        <v>4141</v>
      </c>
      <c r="AN8" s="16" t="s">
        <v>4255</v>
      </c>
      <c r="AO8" s="20">
        <v>1.00692</v>
      </c>
      <c r="AP8" s="16" t="s">
        <v>4256</v>
      </c>
      <c r="AQ8" s="15">
        <v>29786</v>
      </c>
      <c r="AR8" s="16" t="s">
        <v>4257</v>
      </c>
      <c r="AS8" s="20">
        <v>1.0525100000000001</v>
      </c>
      <c r="AT8" s="16" t="s">
        <v>4256</v>
      </c>
      <c r="AU8" s="15">
        <v>559</v>
      </c>
      <c r="AV8" s="16" t="s">
        <v>4257</v>
      </c>
      <c r="AW8" s="20">
        <v>1.04793</v>
      </c>
      <c r="AX8" s="16" t="s">
        <v>4256</v>
      </c>
      <c r="AY8" s="15">
        <v>8783</v>
      </c>
      <c r="AZ8" s="16" t="s">
        <v>4257</v>
      </c>
      <c r="BA8" s="20">
        <v>1.05626</v>
      </c>
      <c r="BB8" s="16" t="s">
        <v>4256</v>
      </c>
      <c r="BC8" s="15">
        <v>5502</v>
      </c>
      <c r="BD8" s="16" t="s">
        <v>4257</v>
      </c>
      <c r="BE8" s="20">
        <v>1.0519099999999999</v>
      </c>
      <c r="BF8" s="16" t="s">
        <v>4258</v>
      </c>
      <c r="BG8" s="15">
        <v>29807</v>
      </c>
      <c r="BH8" s="16" t="s">
        <v>4259</v>
      </c>
      <c r="BI8" s="20">
        <v>1.0862000000000001</v>
      </c>
      <c r="BJ8" s="16" t="s">
        <v>4258</v>
      </c>
      <c r="BK8" s="15">
        <v>1906</v>
      </c>
      <c r="BL8" s="16" t="s">
        <v>4259</v>
      </c>
      <c r="BM8" s="20">
        <v>1.0833299999999999</v>
      </c>
      <c r="BN8" s="16" t="s">
        <v>4258</v>
      </c>
      <c r="BO8" s="15">
        <v>8096</v>
      </c>
      <c r="BP8" s="16" t="s">
        <v>4259</v>
      </c>
      <c r="BQ8" s="20">
        <v>1.1973199999999999</v>
      </c>
      <c r="BR8" s="16" t="s">
        <v>4258</v>
      </c>
      <c r="BS8" s="15">
        <v>4425</v>
      </c>
      <c r="BT8" s="16" t="s">
        <v>4259</v>
      </c>
      <c r="BU8" s="20">
        <v>1.0859099999999999</v>
      </c>
      <c r="BV8" s="16" t="s">
        <v>4260</v>
      </c>
      <c r="BW8" s="15">
        <v>28129</v>
      </c>
      <c r="BX8" s="16" t="s">
        <v>4261</v>
      </c>
      <c r="BY8" s="20">
        <v>1.1093900000000001</v>
      </c>
      <c r="BZ8" s="16" t="s">
        <v>4260</v>
      </c>
      <c r="CA8" s="15">
        <v>1941</v>
      </c>
      <c r="CB8" s="16" t="s">
        <v>4261</v>
      </c>
      <c r="CC8" s="20">
        <v>1.0864799999999999</v>
      </c>
      <c r="CD8" s="16" t="s">
        <v>4260</v>
      </c>
      <c r="CE8" s="15">
        <v>9320</v>
      </c>
      <c r="CF8" s="16" t="s">
        <v>4261</v>
      </c>
      <c r="CG8" s="20">
        <v>1.27979</v>
      </c>
      <c r="CH8" s="16" t="s">
        <v>4260</v>
      </c>
      <c r="CI8" s="15">
        <v>3522</v>
      </c>
      <c r="CJ8" s="16" t="s">
        <v>4261</v>
      </c>
      <c r="CK8" s="20">
        <v>1.10592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43017.121189999998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176686</v>
      </c>
      <c r="H9" s="16" t="s">
        <v>4253</v>
      </c>
      <c r="I9" s="20">
        <v>1</v>
      </c>
      <c r="J9" s="16" t="s">
        <v>4252</v>
      </c>
      <c r="K9" s="15">
        <v>328084</v>
      </c>
      <c r="L9" s="16" t="s">
        <v>4253</v>
      </c>
      <c r="M9" s="20">
        <v>1</v>
      </c>
      <c r="N9" s="16" t="s">
        <v>4252</v>
      </c>
      <c r="O9" s="15">
        <v>294117</v>
      </c>
      <c r="P9" s="16" t="s">
        <v>4253</v>
      </c>
      <c r="Q9" s="20">
        <v>1</v>
      </c>
      <c r="R9" s="16" t="s">
        <v>4252</v>
      </c>
      <c r="S9" s="15">
        <v>9248</v>
      </c>
      <c r="T9" s="16" t="s">
        <v>4253</v>
      </c>
      <c r="U9" s="20">
        <v>1</v>
      </c>
      <c r="V9" s="16" t="s">
        <v>4252</v>
      </c>
      <c r="W9" s="15">
        <v>808135</v>
      </c>
      <c r="X9" s="16" t="s">
        <v>4252</v>
      </c>
      <c r="Y9" s="15">
        <v>808135</v>
      </c>
      <c r="Z9" s="16" t="s">
        <v>4254</v>
      </c>
      <c r="AA9" s="15">
        <v>157294</v>
      </c>
      <c r="AB9" s="16" t="s">
        <v>4255</v>
      </c>
      <c r="AC9" s="20">
        <v>1.0101199999999999</v>
      </c>
      <c r="AD9" s="16" t="s">
        <v>4254</v>
      </c>
      <c r="AE9" s="15">
        <v>319309</v>
      </c>
      <c r="AF9" s="16" t="s">
        <v>4255</v>
      </c>
      <c r="AG9" s="20">
        <v>0.98768</v>
      </c>
      <c r="AH9" s="16" t="s">
        <v>4254</v>
      </c>
      <c r="AI9" s="15">
        <v>301964</v>
      </c>
      <c r="AJ9" s="16" t="s">
        <v>4255</v>
      </c>
      <c r="AK9" s="20">
        <v>0.99887999999999999</v>
      </c>
      <c r="AL9" s="16" t="s">
        <v>4254</v>
      </c>
      <c r="AM9" s="15">
        <v>-9411</v>
      </c>
      <c r="AN9" s="16" t="s">
        <v>4255</v>
      </c>
      <c r="AO9" s="20">
        <v>1.00692</v>
      </c>
      <c r="AP9" s="16" t="s">
        <v>4256</v>
      </c>
      <c r="AQ9" s="15">
        <v>149521</v>
      </c>
      <c r="AR9" s="16" t="s">
        <v>4257</v>
      </c>
      <c r="AS9" s="20">
        <v>1.0525100000000001</v>
      </c>
      <c r="AT9" s="16" t="s">
        <v>4256</v>
      </c>
      <c r="AU9" s="15">
        <v>308233</v>
      </c>
      <c r="AV9" s="16" t="s">
        <v>4257</v>
      </c>
      <c r="AW9" s="20">
        <v>1.04793</v>
      </c>
      <c r="AX9" s="16" t="s">
        <v>4256</v>
      </c>
      <c r="AY9" s="15">
        <v>290168</v>
      </c>
      <c r="AZ9" s="16" t="s">
        <v>4257</v>
      </c>
      <c r="BA9" s="20">
        <v>1.05626</v>
      </c>
      <c r="BB9" s="16" t="s">
        <v>4256</v>
      </c>
      <c r="BC9" s="15">
        <v>-4307</v>
      </c>
      <c r="BD9" s="16" t="s">
        <v>4257</v>
      </c>
      <c r="BE9" s="20">
        <v>1.0519099999999999</v>
      </c>
      <c r="BF9" s="16" t="s">
        <v>4258</v>
      </c>
      <c r="BG9" s="15">
        <v>139595</v>
      </c>
      <c r="BH9" s="16" t="s">
        <v>4259</v>
      </c>
      <c r="BI9" s="20">
        <v>1.0862000000000001</v>
      </c>
      <c r="BJ9" s="16" t="s">
        <v>4258</v>
      </c>
      <c r="BK9" s="15">
        <v>262276</v>
      </c>
      <c r="BL9" s="16" t="s">
        <v>4259</v>
      </c>
      <c r="BM9" s="20">
        <v>1.0833299999999999</v>
      </c>
      <c r="BN9" s="16" t="s">
        <v>4258</v>
      </c>
      <c r="BO9" s="15">
        <v>263345</v>
      </c>
      <c r="BP9" s="16" t="s">
        <v>4259</v>
      </c>
      <c r="BQ9" s="20">
        <v>1.1973199999999999</v>
      </c>
      <c r="BR9" s="16" t="s">
        <v>4258</v>
      </c>
      <c r="BS9" s="15">
        <v>-947</v>
      </c>
      <c r="BT9" s="16" t="s">
        <v>4259</v>
      </c>
      <c r="BU9" s="20">
        <v>1.0859099999999999</v>
      </c>
      <c r="BV9" s="16" t="s">
        <v>4260</v>
      </c>
      <c r="BW9" s="15">
        <v>125867</v>
      </c>
      <c r="BX9" s="16" t="s">
        <v>4261</v>
      </c>
      <c r="BY9" s="20">
        <v>1.1093900000000001</v>
      </c>
      <c r="BZ9" s="16" t="s">
        <v>4260</v>
      </c>
      <c r="CA9" s="15">
        <v>237832</v>
      </c>
      <c r="CB9" s="16" t="s">
        <v>4261</v>
      </c>
      <c r="CC9" s="20">
        <v>1.0864799999999999</v>
      </c>
      <c r="CD9" s="16" t="s">
        <v>4260</v>
      </c>
      <c r="CE9" s="15">
        <v>246556</v>
      </c>
      <c r="CF9" s="16" t="s">
        <v>4261</v>
      </c>
      <c r="CG9" s="20">
        <v>1.27979</v>
      </c>
      <c r="CH9" s="16" t="s">
        <v>4260</v>
      </c>
      <c r="CI9" s="15">
        <v>-10402</v>
      </c>
      <c r="CJ9" s="16" t="s">
        <v>4261</v>
      </c>
      <c r="CK9" s="20">
        <v>1.10592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785628.94510333333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4997</v>
      </c>
      <c r="H10" s="16" t="s">
        <v>4253</v>
      </c>
      <c r="I10" s="20">
        <v>1</v>
      </c>
      <c r="J10" s="16" t="s">
        <v>4252</v>
      </c>
      <c r="K10" s="15">
        <v>2618</v>
      </c>
      <c r="L10" s="16" t="s">
        <v>4253</v>
      </c>
      <c r="M10" s="20">
        <v>1</v>
      </c>
      <c r="N10" s="16" t="s">
        <v>4252</v>
      </c>
      <c r="O10" s="15">
        <v>966</v>
      </c>
      <c r="P10" s="16" t="s">
        <v>4253</v>
      </c>
      <c r="Q10" s="20">
        <v>1</v>
      </c>
      <c r="R10" s="16" t="s">
        <v>4252</v>
      </c>
      <c r="S10" s="15">
        <v>1</v>
      </c>
      <c r="T10" s="16" t="s">
        <v>4253</v>
      </c>
      <c r="U10" s="20">
        <v>1</v>
      </c>
      <c r="V10" s="16" t="s">
        <v>4252</v>
      </c>
      <c r="W10" s="15">
        <v>8582</v>
      </c>
      <c r="X10" s="16" t="s">
        <v>4252</v>
      </c>
      <c r="Y10" s="15">
        <v>8582</v>
      </c>
      <c r="Z10" s="16" t="s">
        <v>4254</v>
      </c>
      <c r="AA10" s="15">
        <v>4944</v>
      </c>
      <c r="AB10" s="16" t="s">
        <v>4255</v>
      </c>
      <c r="AC10" s="20">
        <v>1.0101199999999999</v>
      </c>
      <c r="AD10" s="16" t="s">
        <v>4254</v>
      </c>
      <c r="AE10" s="15">
        <v>1760</v>
      </c>
      <c r="AF10" s="16" t="s">
        <v>4255</v>
      </c>
      <c r="AG10" s="20">
        <v>0.98768</v>
      </c>
      <c r="AH10" s="16" t="s">
        <v>4254</v>
      </c>
      <c r="AI10" s="15">
        <v>1179</v>
      </c>
      <c r="AJ10" s="16" t="s">
        <v>4255</v>
      </c>
      <c r="AK10" s="20">
        <v>0.99887999999999999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4661</v>
      </c>
      <c r="AR10" s="16" t="s">
        <v>4257</v>
      </c>
      <c r="AS10" s="20">
        <v>1.0525100000000001</v>
      </c>
      <c r="AT10" s="16" t="s">
        <v>4256</v>
      </c>
      <c r="AU10" s="15">
        <v>3706</v>
      </c>
      <c r="AV10" s="16" t="s">
        <v>4257</v>
      </c>
      <c r="AW10" s="20">
        <v>1.04793</v>
      </c>
      <c r="AX10" s="16" t="s">
        <v>4256</v>
      </c>
      <c r="AY10" s="15">
        <v>1380</v>
      </c>
      <c r="AZ10" s="16" t="s">
        <v>4257</v>
      </c>
      <c r="BA10" s="20">
        <v>1.05626</v>
      </c>
      <c r="BB10" s="16" t="s">
        <v>4256</v>
      </c>
      <c r="BC10" s="15">
        <v>1</v>
      </c>
      <c r="BD10" s="16" t="s">
        <v>4257</v>
      </c>
      <c r="BE10" s="20">
        <v>1.0519099999999999</v>
      </c>
      <c r="BF10" s="16" t="s">
        <v>4258</v>
      </c>
      <c r="BG10" s="15">
        <v>4505</v>
      </c>
      <c r="BH10" s="16" t="s">
        <v>4259</v>
      </c>
      <c r="BI10" s="20">
        <v>1.0862000000000001</v>
      </c>
      <c r="BJ10" s="16" t="s">
        <v>4258</v>
      </c>
      <c r="BK10" s="15">
        <v>3912</v>
      </c>
      <c r="BL10" s="16" t="s">
        <v>4259</v>
      </c>
      <c r="BM10" s="20">
        <v>1.0833299999999999</v>
      </c>
      <c r="BN10" s="16" t="s">
        <v>4258</v>
      </c>
      <c r="BO10" s="15">
        <v>847</v>
      </c>
      <c r="BP10" s="16" t="s">
        <v>4259</v>
      </c>
      <c r="BQ10" s="20">
        <v>1.1973199999999999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4230</v>
      </c>
      <c r="BX10" s="16" t="s">
        <v>4261</v>
      </c>
      <c r="BY10" s="20">
        <v>1.1093900000000001</v>
      </c>
      <c r="BZ10" s="16" t="s">
        <v>4260</v>
      </c>
      <c r="CA10" s="15">
        <v>3676</v>
      </c>
      <c r="CB10" s="16" t="s">
        <v>4261</v>
      </c>
      <c r="CC10" s="20">
        <v>1.0864799999999999</v>
      </c>
      <c r="CD10" s="16" t="s">
        <v>4260</v>
      </c>
      <c r="CE10" s="15">
        <v>885</v>
      </c>
      <c r="CF10" s="16" t="s">
        <v>4261</v>
      </c>
      <c r="CG10" s="20">
        <v>1.27979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8913.366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98</v>
      </c>
      <c r="H11" s="16" t="s">
        <v>4253</v>
      </c>
      <c r="I11" s="20">
        <v>1</v>
      </c>
      <c r="J11" s="16" t="s">
        <v>4252</v>
      </c>
      <c r="K11" s="15">
        <v>95</v>
      </c>
      <c r="L11" s="16" t="s">
        <v>4253</v>
      </c>
      <c r="M11" s="20">
        <v>1</v>
      </c>
      <c r="N11" s="16" t="s">
        <v>4252</v>
      </c>
      <c r="O11" s="15">
        <v>2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195</v>
      </c>
      <c r="X11" s="16" t="s">
        <v>4252</v>
      </c>
      <c r="Y11" s="15">
        <v>195</v>
      </c>
      <c r="Z11" s="16" t="s">
        <v>4254</v>
      </c>
      <c r="AA11" s="15">
        <v>95</v>
      </c>
      <c r="AB11" s="16" t="s">
        <v>4255</v>
      </c>
      <c r="AC11" s="20">
        <v>1.0101199999999999</v>
      </c>
      <c r="AD11" s="16" t="s">
        <v>4254</v>
      </c>
      <c r="AE11" s="15">
        <v>70</v>
      </c>
      <c r="AF11" s="16" t="s">
        <v>4255</v>
      </c>
      <c r="AG11" s="20">
        <v>0.98768</v>
      </c>
      <c r="AH11" s="16" t="s">
        <v>4254</v>
      </c>
      <c r="AI11" s="15">
        <v>5</v>
      </c>
      <c r="AJ11" s="16" t="s">
        <v>4255</v>
      </c>
      <c r="AK11" s="20">
        <v>0.99887999999999999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67</v>
      </c>
      <c r="AR11" s="16" t="s">
        <v>4257</v>
      </c>
      <c r="AS11" s="20">
        <v>1.0525100000000001</v>
      </c>
      <c r="AT11" s="16" t="s">
        <v>4256</v>
      </c>
      <c r="AU11" s="15">
        <v>330</v>
      </c>
      <c r="AV11" s="16" t="s">
        <v>4257</v>
      </c>
      <c r="AW11" s="20">
        <v>1.04793</v>
      </c>
      <c r="AX11" s="16" t="s">
        <v>4256</v>
      </c>
      <c r="AY11" s="15">
        <v>401</v>
      </c>
      <c r="AZ11" s="16" t="s">
        <v>4257</v>
      </c>
      <c r="BA11" s="20">
        <v>1.05626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85</v>
      </c>
      <c r="BH11" s="16" t="s">
        <v>4259</v>
      </c>
      <c r="BI11" s="20">
        <v>1.0862000000000001</v>
      </c>
      <c r="BJ11" s="16" t="s">
        <v>4258</v>
      </c>
      <c r="BK11" s="15">
        <v>260</v>
      </c>
      <c r="BL11" s="16" t="s">
        <v>4259</v>
      </c>
      <c r="BM11" s="20">
        <v>1.0833299999999999</v>
      </c>
      <c r="BN11" s="16" t="s">
        <v>4258</v>
      </c>
      <c r="BO11" s="15">
        <v>337</v>
      </c>
      <c r="BP11" s="16" t="s">
        <v>4259</v>
      </c>
      <c r="BQ11" s="20">
        <v>1.1973199999999999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79</v>
      </c>
      <c r="BX11" s="16" t="s">
        <v>4261</v>
      </c>
      <c r="BY11" s="20">
        <v>1.1093900000000001</v>
      </c>
      <c r="BZ11" s="16" t="s">
        <v>4260</v>
      </c>
      <c r="CA11" s="15">
        <v>307</v>
      </c>
      <c r="CB11" s="16" t="s">
        <v>4261</v>
      </c>
      <c r="CC11" s="20">
        <v>1.0864799999999999</v>
      </c>
      <c r="CD11" s="16" t="s">
        <v>4260</v>
      </c>
      <c r="CE11" s="15">
        <v>683</v>
      </c>
      <c r="CF11" s="16" t="s">
        <v>4261</v>
      </c>
      <c r="CG11" s="20">
        <v>1.27979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195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117624</v>
      </c>
      <c r="T12" s="16" t="s">
        <v>4253</v>
      </c>
      <c r="U12" s="20">
        <v>1</v>
      </c>
      <c r="V12" s="16" t="s">
        <v>4252</v>
      </c>
      <c r="W12" s="15">
        <v>117624</v>
      </c>
      <c r="X12" s="16" t="s">
        <v>4252</v>
      </c>
      <c r="Y12" s="15">
        <v>117624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112971</v>
      </c>
      <c r="AN12" s="16" t="s">
        <v>4255</v>
      </c>
      <c r="AO12" s="20">
        <v>1.00692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114217</v>
      </c>
      <c r="BD12" s="16" t="s">
        <v>4257</v>
      </c>
      <c r="BE12" s="20">
        <v>1.0519099999999999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105036</v>
      </c>
      <c r="BT12" s="16" t="s">
        <v>4259</v>
      </c>
      <c r="BU12" s="20">
        <v>1.0859099999999999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89287</v>
      </c>
      <c r="CJ12" s="16" t="s">
        <v>4261</v>
      </c>
      <c r="CK12" s="20">
        <v>1.10592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117174.25459666667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19786</v>
      </c>
      <c r="T13" s="16" t="s">
        <v>4253</v>
      </c>
      <c r="U13" s="20">
        <v>1</v>
      </c>
      <c r="V13" s="16" t="s">
        <v>4252</v>
      </c>
      <c r="W13" s="15">
        <v>19786</v>
      </c>
      <c r="X13" s="16" t="s">
        <v>4252</v>
      </c>
      <c r="Y13" s="15">
        <v>19786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19970</v>
      </c>
      <c r="AN13" s="16" t="s">
        <v>4255</v>
      </c>
      <c r="AO13" s="20">
        <v>1.00692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30731</v>
      </c>
      <c r="BD13" s="16" t="s">
        <v>4257</v>
      </c>
      <c r="BE13" s="20">
        <v>1.0519099999999999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29403</v>
      </c>
      <c r="BT13" s="16" t="s">
        <v>4259</v>
      </c>
      <c r="BU13" s="20">
        <v>1.0859099999999999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22985</v>
      </c>
      <c r="CJ13" s="16" t="s">
        <v>4261</v>
      </c>
      <c r="CK13" s="20">
        <v>1.10592</v>
      </c>
      <c r="CL13" s="16" t="s">
        <v>4514</v>
      </c>
      <c r="CM13" s="15">
        <f>SUM(A2L206C10)/A2L206C1</f>
        <v>19786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31918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31918</v>
      </c>
      <c r="X14" s="16" t="s">
        <v>4252</v>
      </c>
      <c r="Y14" s="15">
        <v>31918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122443</v>
      </c>
      <c r="AJ14" s="16" t="s">
        <v>4255</v>
      </c>
      <c r="AK14" s="20">
        <v>0.99887999999999999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36591</v>
      </c>
      <c r="AZ14" s="16" t="s">
        <v>4257</v>
      </c>
      <c r="BA14" s="20">
        <v>1.05626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39333</v>
      </c>
      <c r="BP14" s="16" t="s">
        <v>4259</v>
      </c>
      <c r="BQ14" s="20">
        <v>1.1973199999999999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34888</v>
      </c>
      <c r="CF14" s="16" t="s">
        <v>4261</v>
      </c>
      <c r="CG14" s="20">
        <v>1.27979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31918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11150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11150</v>
      </c>
      <c r="X15" s="16" t="s">
        <v>4252</v>
      </c>
      <c r="Y15" s="15">
        <v>11150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11814</v>
      </c>
      <c r="AJ15" s="16" t="s">
        <v>4255</v>
      </c>
      <c r="AK15" s="20">
        <v>0.99887999999999999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8170</v>
      </c>
      <c r="AZ15" s="16" t="s">
        <v>4257</v>
      </c>
      <c r="BA15" s="20">
        <v>1.05626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6566</v>
      </c>
      <c r="BP15" s="16" t="s">
        <v>4259</v>
      </c>
      <c r="BQ15" s="20">
        <v>1.1973199999999999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7031</v>
      </c>
      <c r="CF15" s="16" t="s">
        <v>4261</v>
      </c>
      <c r="CG15" s="20">
        <v>1.27979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11150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279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279</v>
      </c>
      <c r="X18" s="16" t="s">
        <v>4252</v>
      </c>
      <c r="Y18" s="15">
        <v>279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207</v>
      </c>
      <c r="AJ18" s="16" t="s">
        <v>4255</v>
      </c>
      <c r="AK18" s="20">
        <v>0.99887999999999999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219</v>
      </c>
      <c r="AZ18" s="16" t="s">
        <v>4257</v>
      </c>
      <c r="BA18" s="20">
        <v>1.05626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154</v>
      </c>
      <c r="BP18" s="16" t="s">
        <v>4259</v>
      </c>
      <c r="BQ18" s="20">
        <v>1.1973199999999999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241</v>
      </c>
      <c r="CF18" s="16" t="s">
        <v>4261</v>
      </c>
      <c r="CG18" s="20">
        <v>1.27979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279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322717</v>
      </c>
      <c r="T20" s="16" t="s">
        <v>4253</v>
      </c>
      <c r="U20" s="20">
        <v>1</v>
      </c>
      <c r="V20" s="16" t="s">
        <v>4252</v>
      </c>
      <c r="W20" s="15">
        <v>322717</v>
      </c>
      <c r="X20" s="16" t="s">
        <v>4252</v>
      </c>
      <c r="Y20" s="15">
        <v>322717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309336</v>
      </c>
      <c r="AN20" s="16" t="s">
        <v>4255</v>
      </c>
      <c r="AO20" s="20">
        <v>1.00692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292626</v>
      </c>
      <c r="BD20" s="16" t="s">
        <v>4257</v>
      </c>
      <c r="BE20" s="20">
        <v>1.0519099999999999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274712</v>
      </c>
      <c r="BT20" s="16" t="s">
        <v>4259</v>
      </c>
      <c r="BU20" s="20">
        <v>1.0859099999999999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286182</v>
      </c>
      <c r="CJ20" s="16" t="s">
        <v>4261</v>
      </c>
      <c r="CK20" s="20">
        <v>1.10592</v>
      </c>
      <c r="CL20" s="16" t="s">
        <v>4521</v>
      </c>
      <c r="CM20" s="15">
        <f>SUM(A2L213C10)/A2L213C1</f>
        <v>322717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16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16</v>
      </c>
      <c r="X21" s="16" t="s">
        <v>4252</v>
      </c>
      <c r="Y21" s="15">
        <v>16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20</v>
      </c>
      <c r="AJ21" s="16" t="s">
        <v>4255</v>
      </c>
      <c r="AK21" s="20">
        <v>0.99887999999999999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1</v>
      </c>
      <c r="BP21" s="16" t="s">
        <v>4259</v>
      </c>
      <c r="BQ21" s="20">
        <v>1.1973199999999999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1</v>
      </c>
      <c r="CF21" s="16" t="s">
        <v>4261</v>
      </c>
      <c r="CG21" s="20">
        <v>1.27979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16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4009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4009</v>
      </c>
      <c r="X23" s="16" t="s">
        <v>4252</v>
      </c>
      <c r="Y23" s="15">
        <v>4009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1665</v>
      </c>
      <c r="AJ23" s="16" t="s">
        <v>4255</v>
      </c>
      <c r="AK23" s="20">
        <v>0.99887999999999999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2132</v>
      </c>
      <c r="AZ23" s="16" t="s">
        <v>4257</v>
      </c>
      <c r="BA23" s="20">
        <v>1.05626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1280</v>
      </c>
      <c r="BP23" s="16" t="s">
        <v>4259</v>
      </c>
      <c r="BQ23" s="20">
        <v>1.1973199999999999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1110</v>
      </c>
      <c r="CF23" s="16" t="s">
        <v>4261</v>
      </c>
      <c r="CG23" s="20">
        <v>1.27979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2641.3605066666664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8135</v>
      </c>
      <c r="H25" s="16" t="s">
        <v>4253</v>
      </c>
      <c r="I25" s="20">
        <v>1</v>
      </c>
      <c r="J25" s="16" t="s">
        <v>4252</v>
      </c>
      <c r="K25" s="15">
        <v>116</v>
      </c>
      <c r="L25" s="16" t="s">
        <v>4253</v>
      </c>
      <c r="M25" s="20">
        <v>1</v>
      </c>
      <c r="N25" s="16" t="s">
        <v>4252</v>
      </c>
      <c r="O25" s="15">
        <v>1753</v>
      </c>
      <c r="P25" s="16" t="s">
        <v>4253</v>
      </c>
      <c r="Q25" s="20">
        <v>1</v>
      </c>
      <c r="R25" s="16" t="s">
        <v>4252</v>
      </c>
      <c r="S25" s="15">
        <v>3</v>
      </c>
      <c r="T25" s="16" t="s">
        <v>4253</v>
      </c>
      <c r="U25" s="20">
        <v>1</v>
      </c>
      <c r="V25" s="16" t="s">
        <v>4252</v>
      </c>
      <c r="W25" s="15">
        <v>10007</v>
      </c>
      <c r="X25" s="16" t="s">
        <v>4252</v>
      </c>
      <c r="Y25" s="15">
        <v>10007</v>
      </c>
      <c r="Z25" s="16" t="s">
        <v>4254</v>
      </c>
      <c r="AA25" s="15">
        <v>7917</v>
      </c>
      <c r="AB25" s="16" t="s">
        <v>4255</v>
      </c>
      <c r="AC25" s="20">
        <v>1.0101199999999999</v>
      </c>
      <c r="AD25" s="16" t="s">
        <v>4254</v>
      </c>
      <c r="AE25" s="15">
        <v>83</v>
      </c>
      <c r="AF25" s="16" t="s">
        <v>4255</v>
      </c>
      <c r="AG25" s="20">
        <v>0.98768</v>
      </c>
      <c r="AH25" s="16" t="s">
        <v>4254</v>
      </c>
      <c r="AI25" s="15">
        <v>1157</v>
      </c>
      <c r="AJ25" s="16" t="s">
        <v>4255</v>
      </c>
      <c r="AK25" s="20">
        <v>0.99887999999999999</v>
      </c>
      <c r="AL25" s="16" t="s">
        <v>4254</v>
      </c>
      <c r="AM25" s="15">
        <v>5</v>
      </c>
      <c r="AN25" s="16" t="s">
        <v>4255</v>
      </c>
      <c r="AO25" s="20">
        <v>1.00692</v>
      </c>
      <c r="AP25" s="16" t="s">
        <v>4256</v>
      </c>
      <c r="AQ25" s="15">
        <v>7308</v>
      </c>
      <c r="AR25" s="16" t="s">
        <v>4257</v>
      </c>
      <c r="AS25" s="20">
        <v>1.0525100000000001</v>
      </c>
      <c r="AT25" s="16" t="s">
        <v>4256</v>
      </c>
      <c r="AU25" s="15">
        <v>154</v>
      </c>
      <c r="AV25" s="16" t="s">
        <v>4257</v>
      </c>
      <c r="AW25" s="20">
        <v>1.04793</v>
      </c>
      <c r="AX25" s="16" t="s">
        <v>4256</v>
      </c>
      <c r="AY25" s="15">
        <v>1781</v>
      </c>
      <c r="AZ25" s="16" t="s">
        <v>4257</v>
      </c>
      <c r="BA25" s="20">
        <v>1.05626</v>
      </c>
      <c r="BB25" s="16" t="s">
        <v>4256</v>
      </c>
      <c r="BC25" s="15">
        <v>-56</v>
      </c>
      <c r="BD25" s="16" t="s">
        <v>4257</v>
      </c>
      <c r="BE25" s="20">
        <v>1.0519099999999999</v>
      </c>
      <c r="BF25" s="16" t="s">
        <v>4258</v>
      </c>
      <c r="BG25" s="15">
        <v>6746</v>
      </c>
      <c r="BH25" s="16" t="s">
        <v>4259</v>
      </c>
      <c r="BI25" s="20">
        <v>1.0862000000000001</v>
      </c>
      <c r="BJ25" s="16" t="s">
        <v>4258</v>
      </c>
      <c r="BK25" s="15">
        <v>89</v>
      </c>
      <c r="BL25" s="16" t="s">
        <v>4259</v>
      </c>
      <c r="BM25" s="20">
        <v>1.0833299999999999</v>
      </c>
      <c r="BN25" s="16" t="s">
        <v>4258</v>
      </c>
      <c r="BO25" s="15">
        <v>1774</v>
      </c>
      <c r="BP25" s="16" t="s">
        <v>4259</v>
      </c>
      <c r="BQ25" s="20">
        <v>1.1973199999999999</v>
      </c>
      <c r="BR25" s="16" t="s">
        <v>4258</v>
      </c>
      <c r="BS25" s="15">
        <v>-509</v>
      </c>
      <c r="BT25" s="16" t="s">
        <v>4259</v>
      </c>
      <c r="BU25" s="20">
        <v>1.0859099999999999</v>
      </c>
      <c r="BV25" s="16" t="s">
        <v>4260</v>
      </c>
      <c r="BW25" s="15">
        <v>6621</v>
      </c>
      <c r="BX25" s="16" t="s">
        <v>4261</v>
      </c>
      <c r="BY25" s="20">
        <v>1.1093900000000001</v>
      </c>
      <c r="BZ25" s="16" t="s">
        <v>4260</v>
      </c>
      <c r="CA25" s="15">
        <v>329</v>
      </c>
      <c r="CB25" s="16" t="s">
        <v>4261</v>
      </c>
      <c r="CC25" s="20">
        <v>1.0864799999999999</v>
      </c>
      <c r="CD25" s="16" t="s">
        <v>4260</v>
      </c>
      <c r="CE25" s="15">
        <v>2023</v>
      </c>
      <c r="CF25" s="16" t="s">
        <v>4261</v>
      </c>
      <c r="CG25" s="20">
        <v>1.27979</v>
      </c>
      <c r="CH25" s="16" t="s">
        <v>4260</v>
      </c>
      <c r="CI25" s="15">
        <v>-215</v>
      </c>
      <c r="CJ25" s="16" t="s">
        <v>4261</v>
      </c>
      <c r="CK25" s="20">
        <v>1.10592</v>
      </c>
      <c r="CL25" s="16" t="s">
        <v>4526</v>
      </c>
      <c r="CM25" s="15">
        <f>SUM(A2L218C10)/A2L218C1</f>
        <v>10007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214100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332691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322098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473475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1342364</v>
      </c>
      <c r="X26" s="16" t="s">
        <v>4532</v>
      </c>
      <c r="Y26" s="17">
        <f>SUM(A2L201C11:A2L218C11)-2*(A2L208C11+A2L210C11+A2L212C11+A2L215C11+A2L216C11)</f>
        <v>1342364</v>
      </c>
      <c r="Z26" s="16" t="s">
        <v>4533</v>
      </c>
      <c r="AA26" s="17">
        <f>SUM(A2L201C12:A2L218C12)-2*SUM(A2L208C12,A2L210C12,A2L212C12,A2L215C12,A2L216C12)</f>
        <v>200555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322424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421323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437012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191343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312982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329021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438714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180738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268443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306041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412120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164926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244085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286456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391359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1325860.3263833332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6705</v>
      </c>
      <c r="H27" s="16" t="s">
        <v>4253</v>
      </c>
      <c r="I27" s="20">
        <v>1</v>
      </c>
      <c r="J27" s="16" t="s">
        <v>4252</v>
      </c>
      <c r="K27" s="15">
        <v>1689</v>
      </c>
      <c r="L27" s="16" t="s">
        <v>4253</v>
      </c>
      <c r="M27" s="20">
        <v>1</v>
      </c>
      <c r="N27" s="16" t="s">
        <v>4252</v>
      </c>
      <c r="O27" s="15">
        <v>5570</v>
      </c>
      <c r="P27" s="16" t="s">
        <v>4253</v>
      </c>
      <c r="Q27" s="20">
        <v>1</v>
      </c>
      <c r="R27" s="16" t="s">
        <v>4252</v>
      </c>
      <c r="S27" s="15">
        <v>4794</v>
      </c>
      <c r="T27" s="16" t="s">
        <v>4253</v>
      </c>
      <c r="U27" s="20">
        <v>1</v>
      </c>
      <c r="V27" s="16" t="s">
        <v>4252</v>
      </c>
      <c r="W27" s="15">
        <v>18758</v>
      </c>
      <c r="X27" s="16" t="s">
        <v>4252</v>
      </c>
      <c r="Y27" s="15">
        <v>18758</v>
      </c>
      <c r="Z27" s="16" t="s">
        <v>4254</v>
      </c>
      <c r="AA27" s="15">
        <v>16119</v>
      </c>
      <c r="AB27" s="16" t="s">
        <v>4255</v>
      </c>
      <c r="AC27" s="20">
        <v>1.0101199999999999</v>
      </c>
      <c r="AD27" s="16" t="s">
        <v>4254</v>
      </c>
      <c r="AE27" s="15">
        <v>256</v>
      </c>
      <c r="AF27" s="16" t="s">
        <v>4255</v>
      </c>
      <c r="AG27" s="20">
        <v>0.98768</v>
      </c>
      <c r="AH27" s="16" t="s">
        <v>4254</v>
      </c>
      <c r="AI27" s="15">
        <v>6240</v>
      </c>
      <c r="AJ27" s="16" t="s">
        <v>4255</v>
      </c>
      <c r="AK27" s="20">
        <v>0.99887999999999999</v>
      </c>
      <c r="AL27" s="16" t="s">
        <v>4254</v>
      </c>
      <c r="AM27" s="15">
        <v>8360</v>
      </c>
      <c r="AN27" s="16" t="s">
        <v>4255</v>
      </c>
      <c r="AO27" s="20">
        <v>1.00692</v>
      </c>
      <c r="AP27" s="16" t="s">
        <v>4256</v>
      </c>
      <c r="AQ27" s="15">
        <v>17545</v>
      </c>
      <c r="AR27" s="16" t="s">
        <v>4257</v>
      </c>
      <c r="AS27" s="20">
        <v>1.0525100000000001</v>
      </c>
      <c r="AT27" s="16" t="s">
        <v>4256</v>
      </c>
      <c r="AU27" s="15">
        <v>413</v>
      </c>
      <c r="AV27" s="16" t="s">
        <v>4257</v>
      </c>
      <c r="AW27" s="20">
        <v>1.04793</v>
      </c>
      <c r="AX27" s="16" t="s">
        <v>4256</v>
      </c>
      <c r="AY27" s="15">
        <v>6163</v>
      </c>
      <c r="AZ27" s="16" t="s">
        <v>4257</v>
      </c>
      <c r="BA27" s="20">
        <v>1.05626</v>
      </c>
      <c r="BB27" s="16" t="s">
        <v>4256</v>
      </c>
      <c r="BC27" s="15">
        <v>11232</v>
      </c>
      <c r="BD27" s="16" t="s">
        <v>4257</v>
      </c>
      <c r="BE27" s="20">
        <v>1.0519099999999999</v>
      </c>
      <c r="BF27" s="16" t="s">
        <v>4258</v>
      </c>
      <c r="BG27" s="15">
        <v>16560</v>
      </c>
      <c r="BH27" s="16" t="s">
        <v>4259</v>
      </c>
      <c r="BI27" s="20">
        <v>1.0862000000000001</v>
      </c>
      <c r="BJ27" s="16" t="s">
        <v>4258</v>
      </c>
      <c r="BK27" s="15">
        <v>-457</v>
      </c>
      <c r="BL27" s="16" t="s">
        <v>4259</v>
      </c>
      <c r="BM27" s="20">
        <v>1.0833299999999999</v>
      </c>
      <c r="BN27" s="16" t="s">
        <v>4258</v>
      </c>
      <c r="BO27" s="15">
        <v>5305</v>
      </c>
      <c r="BP27" s="16" t="s">
        <v>4259</v>
      </c>
      <c r="BQ27" s="20">
        <v>1.1973199999999999</v>
      </c>
      <c r="BR27" s="16" t="s">
        <v>4258</v>
      </c>
      <c r="BS27" s="15">
        <v>11021</v>
      </c>
      <c r="BT27" s="16" t="s">
        <v>4259</v>
      </c>
      <c r="BU27" s="20">
        <v>1.0859099999999999</v>
      </c>
      <c r="BV27" s="16" t="s">
        <v>4260</v>
      </c>
      <c r="BW27" s="15">
        <v>18283</v>
      </c>
      <c r="BX27" s="16" t="s">
        <v>4261</v>
      </c>
      <c r="BY27" s="20">
        <v>1.1093900000000001</v>
      </c>
      <c r="BZ27" s="16" t="s">
        <v>4260</v>
      </c>
      <c r="CA27" s="15">
        <v>641</v>
      </c>
      <c r="CB27" s="16" t="s">
        <v>4261</v>
      </c>
      <c r="CC27" s="20">
        <v>1.0864799999999999</v>
      </c>
      <c r="CD27" s="16" t="s">
        <v>4260</v>
      </c>
      <c r="CE27" s="15">
        <v>5616</v>
      </c>
      <c r="CF27" s="16" t="s">
        <v>4261</v>
      </c>
      <c r="CG27" s="20">
        <v>1.27979</v>
      </c>
      <c r="CH27" s="16" t="s">
        <v>4260</v>
      </c>
      <c r="CI27" s="15">
        <v>9754</v>
      </c>
      <c r="CJ27" s="16" t="s">
        <v>4261</v>
      </c>
      <c r="CK27" s="20">
        <v>1.10592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29055.899766666666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123647</v>
      </c>
      <c r="H28" s="16" t="s">
        <v>4253</v>
      </c>
      <c r="I28" s="20">
        <v>1</v>
      </c>
      <c r="J28" s="16" t="s">
        <v>4252</v>
      </c>
      <c r="K28" s="15">
        <v>198486</v>
      </c>
      <c r="L28" s="16" t="s">
        <v>4253</v>
      </c>
      <c r="M28" s="20">
        <v>1</v>
      </c>
      <c r="N28" s="16" t="s">
        <v>4252</v>
      </c>
      <c r="O28" s="15">
        <v>144235</v>
      </c>
      <c r="P28" s="16" t="s">
        <v>4253</v>
      </c>
      <c r="Q28" s="20">
        <v>1</v>
      </c>
      <c r="R28" s="16" t="s">
        <v>4252</v>
      </c>
      <c r="S28" s="15">
        <v>12140</v>
      </c>
      <c r="T28" s="16" t="s">
        <v>4253</v>
      </c>
      <c r="U28" s="20">
        <v>1</v>
      </c>
      <c r="V28" s="16" t="s">
        <v>4252</v>
      </c>
      <c r="W28" s="15">
        <v>478508</v>
      </c>
      <c r="X28" s="16" t="s">
        <v>4252</v>
      </c>
      <c r="Y28" s="15">
        <v>478508</v>
      </c>
      <c r="Z28" s="16" t="s">
        <v>4254</v>
      </c>
      <c r="AA28" s="15">
        <v>120438</v>
      </c>
      <c r="AB28" s="16" t="s">
        <v>4255</v>
      </c>
      <c r="AC28" s="20">
        <v>1.0101199999999999</v>
      </c>
      <c r="AD28" s="16" t="s">
        <v>4254</v>
      </c>
      <c r="AE28" s="15">
        <v>181160</v>
      </c>
      <c r="AF28" s="16" t="s">
        <v>4255</v>
      </c>
      <c r="AG28" s="20">
        <v>0.98768</v>
      </c>
      <c r="AH28" s="16" t="s">
        <v>4254</v>
      </c>
      <c r="AI28" s="15">
        <v>120421</v>
      </c>
      <c r="AJ28" s="16" t="s">
        <v>4255</v>
      </c>
      <c r="AK28" s="20">
        <v>0.99887999999999999</v>
      </c>
      <c r="AL28" s="16" t="s">
        <v>4254</v>
      </c>
      <c r="AM28" s="15">
        <v>6308</v>
      </c>
      <c r="AN28" s="16" t="s">
        <v>4255</v>
      </c>
      <c r="AO28" s="20">
        <v>1.00692</v>
      </c>
      <c r="AP28" s="16" t="s">
        <v>4256</v>
      </c>
      <c r="AQ28" s="15">
        <v>122222</v>
      </c>
      <c r="AR28" s="16" t="s">
        <v>4257</v>
      </c>
      <c r="AS28" s="20">
        <v>1.0525100000000001</v>
      </c>
      <c r="AT28" s="16" t="s">
        <v>4256</v>
      </c>
      <c r="AU28" s="15">
        <v>185703</v>
      </c>
      <c r="AV28" s="16" t="s">
        <v>4257</v>
      </c>
      <c r="AW28" s="20">
        <v>1.04793</v>
      </c>
      <c r="AX28" s="16" t="s">
        <v>4256</v>
      </c>
      <c r="AY28" s="15">
        <v>116296</v>
      </c>
      <c r="AZ28" s="16" t="s">
        <v>4257</v>
      </c>
      <c r="BA28" s="20">
        <v>1.05626</v>
      </c>
      <c r="BB28" s="16" t="s">
        <v>4256</v>
      </c>
      <c r="BC28" s="15">
        <v>6723</v>
      </c>
      <c r="BD28" s="16" t="s">
        <v>4257</v>
      </c>
      <c r="BE28" s="20">
        <v>1.0519099999999999</v>
      </c>
      <c r="BF28" s="16" t="s">
        <v>4258</v>
      </c>
      <c r="BG28" s="15">
        <v>115581</v>
      </c>
      <c r="BH28" s="16" t="s">
        <v>4259</v>
      </c>
      <c r="BI28" s="20">
        <v>1.0862000000000001</v>
      </c>
      <c r="BJ28" s="16" t="s">
        <v>4258</v>
      </c>
      <c r="BK28" s="15">
        <v>171533</v>
      </c>
      <c r="BL28" s="16" t="s">
        <v>4259</v>
      </c>
      <c r="BM28" s="20">
        <v>1.0833299999999999</v>
      </c>
      <c r="BN28" s="16" t="s">
        <v>4258</v>
      </c>
      <c r="BO28" s="15">
        <v>93940</v>
      </c>
      <c r="BP28" s="16" t="s">
        <v>4259</v>
      </c>
      <c r="BQ28" s="20">
        <v>1.1973199999999999</v>
      </c>
      <c r="BR28" s="16" t="s">
        <v>4258</v>
      </c>
      <c r="BS28" s="15">
        <v>6147</v>
      </c>
      <c r="BT28" s="16" t="s">
        <v>4259</v>
      </c>
      <c r="BU28" s="20">
        <v>1.0859099999999999</v>
      </c>
      <c r="BV28" s="16" t="s">
        <v>4260</v>
      </c>
      <c r="BW28" s="15">
        <v>107852</v>
      </c>
      <c r="BX28" s="16" t="s">
        <v>4261</v>
      </c>
      <c r="BY28" s="20">
        <v>1.1093900000000001</v>
      </c>
      <c r="BZ28" s="16" t="s">
        <v>4260</v>
      </c>
      <c r="CA28" s="15">
        <v>174677</v>
      </c>
      <c r="CB28" s="16" t="s">
        <v>4261</v>
      </c>
      <c r="CC28" s="20">
        <v>1.0864799999999999</v>
      </c>
      <c r="CD28" s="16" t="s">
        <v>4260</v>
      </c>
      <c r="CE28" s="15">
        <v>109103</v>
      </c>
      <c r="CF28" s="16" t="s">
        <v>4261</v>
      </c>
      <c r="CG28" s="20">
        <v>1.27979</v>
      </c>
      <c r="CH28" s="16" t="s">
        <v>4260</v>
      </c>
      <c r="CI28" s="15">
        <v>4459</v>
      </c>
      <c r="CJ28" s="16" t="s">
        <v>4261</v>
      </c>
      <c r="CK28" s="20">
        <v>1.10592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452961.71570000006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776</v>
      </c>
      <c r="H29" s="16" t="s">
        <v>4253</v>
      </c>
      <c r="I29" s="20">
        <v>1</v>
      </c>
      <c r="J29" s="16" t="s">
        <v>4252</v>
      </c>
      <c r="K29" s="15">
        <v>1046</v>
      </c>
      <c r="L29" s="16" t="s">
        <v>4253</v>
      </c>
      <c r="M29" s="20">
        <v>1</v>
      </c>
      <c r="N29" s="16" t="s">
        <v>4252</v>
      </c>
      <c r="O29" s="15">
        <v>6626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8448</v>
      </c>
      <c r="X29" s="16" t="s">
        <v>4252</v>
      </c>
      <c r="Y29" s="15">
        <v>8448</v>
      </c>
      <c r="Z29" s="16" t="s">
        <v>4254</v>
      </c>
      <c r="AA29" s="15">
        <v>903</v>
      </c>
      <c r="AB29" s="16" t="s">
        <v>4255</v>
      </c>
      <c r="AC29" s="20">
        <v>1.0101199999999999</v>
      </c>
      <c r="AD29" s="16" t="s">
        <v>4254</v>
      </c>
      <c r="AE29" s="15">
        <v>956</v>
      </c>
      <c r="AF29" s="16" t="s">
        <v>4255</v>
      </c>
      <c r="AG29" s="20">
        <v>0.98768</v>
      </c>
      <c r="AH29" s="16" t="s">
        <v>4254</v>
      </c>
      <c r="AI29" s="15">
        <v>7307</v>
      </c>
      <c r="AJ29" s="16" t="s">
        <v>4255</v>
      </c>
      <c r="AK29" s="20">
        <v>0.99887999999999999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819</v>
      </c>
      <c r="AR29" s="16" t="s">
        <v>4257</v>
      </c>
      <c r="AS29" s="20">
        <v>1.0525100000000001</v>
      </c>
      <c r="AT29" s="16" t="s">
        <v>4256</v>
      </c>
      <c r="AU29" s="15">
        <v>1780</v>
      </c>
      <c r="AV29" s="16" t="s">
        <v>4257</v>
      </c>
      <c r="AW29" s="20">
        <v>1.04793</v>
      </c>
      <c r="AX29" s="16" t="s">
        <v>4256</v>
      </c>
      <c r="AY29" s="15">
        <v>7241</v>
      </c>
      <c r="AZ29" s="16" t="s">
        <v>4257</v>
      </c>
      <c r="BA29" s="20">
        <v>1.05626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886</v>
      </c>
      <c r="BH29" s="16" t="s">
        <v>4259</v>
      </c>
      <c r="BI29" s="20">
        <v>1.0862000000000001</v>
      </c>
      <c r="BJ29" s="16" t="s">
        <v>4258</v>
      </c>
      <c r="BK29" s="15">
        <v>1502</v>
      </c>
      <c r="BL29" s="16" t="s">
        <v>4259</v>
      </c>
      <c r="BM29" s="20">
        <v>1.0833299999999999</v>
      </c>
      <c r="BN29" s="16" t="s">
        <v>4258</v>
      </c>
      <c r="BO29" s="15">
        <v>5859</v>
      </c>
      <c r="BP29" s="16" t="s">
        <v>4259</v>
      </c>
      <c r="BQ29" s="20">
        <v>1.1973199999999999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932</v>
      </c>
      <c r="BX29" s="16" t="s">
        <v>4261</v>
      </c>
      <c r="BY29" s="20">
        <v>1.1093900000000001</v>
      </c>
      <c r="BZ29" s="16" t="s">
        <v>4260</v>
      </c>
      <c r="CA29" s="15">
        <v>1464</v>
      </c>
      <c r="CB29" s="16" t="s">
        <v>4261</v>
      </c>
      <c r="CC29" s="20">
        <v>1.0864799999999999</v>
      </c>
      <c r="CD29" s="16" t="s">
        <v>4260</v>
      </c>
      <c r="CE29" s="15">
        <v>5911</v>
      </c>
      <c r="CF29" s="16" t="s">
        <v>4261</v>
      </c>
      <c r="CG29" s="20">
        <v>1.27979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9326.2921166666656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1412</v>
      </c>
      <c r="H30" s="16" t="s">
        <v>4253</v>
      </c>
      <c r="I30" s="20">
        <v>1</v>
      </c>
      <c r="J30" s="16" t="s">
        <v>4252</v>
      </c>
      <c r="K30" s="15">
        <v>2205</v>
      </c>
      <c r="L30" s="16" t="s">
        <v>4253</v>
      </c>
      <c r="M30" s="20">
        <v>1</v>
      </c>
      <c r="N30" s="16" t="s">
        <v>4252</v>
      </c>
      <c r="O30" s="15">
        <v>3198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6815</v>
      </c>
      <c r="X30" s="16" t="s">
        <v>4252</v>
      </c>
      <c r="Y30" s="15">
        <v>6815</v>
      </c>
      <c r="Z30" s="16" t="s">
        <v>4254</v>
      </c>
      <c r="AA30" s="15">
        <v>5756</v>
      </c>
      <c r="AB30" s="16" t="s">
        <v>4255</v>
      </c>
      <c r="AC30" s="20">
        <v>1.0101199999999999</v>
      </c>
      <c r="AD30" s="16" t="s">
        <v>4254</v>
      </c>
      <c r="AE30" s="15">
        <v>4260</v>
      </c>
      <c r="AF30" s="16" t="s">
        <v>4255</v>
      </c>
      <c r="AG30" s="20">
        <v>0.98768</v>
      </c>
      <c r="AH30" s="16" t="s">
        <v>4254</v>
      </c>
      <c r="AI30" s="15">
        <v>2936</v>
      </c>
      <c r="AJ30" s="16" t="s">
        <v>4255</v>
      </c>
      <c r="AK30" s="20">
        <v>0.99887999999999999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5070</v>
      </c>
      <c r="AR30" s="16" t="s">
        <v>4257</v>
      </c>
      <c r="AS30" s="20">
        <v>1.0525100000000001</v>
      </c>
      <c r="AT30" s="16" t="s">
        <v>4256</v>
      </c>
      <c r="AU30" s="15">
        <v>4066</v>
      </c>
      <c r="AV30" s="16" t="s">
        <v>4257</v>
      </c>
      <c r="AW30" s="20">
        <v>1.04793</v>
      </c>
      <c r="AX30" s="16" t="s">
        <v>4256</v>
      </c>
      <c r="AY30" s="15">
        <v>7856</v>
      </c>
      <c r="AZ30" s="16" t="s">
        <v>4257</v>
      </c>
      <c r="BA30" s="20">
        <v>1.05626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4602</v>
      </c>
      <c r="BH30" s="16" t="s">
        <v>4259</v>
      </c>
      <c r="BI30" s="20">
        <v>1.0862000000000001</v>
      </c>
      <c r="BJ30" s="16" t="s">
        <v>4258</v>
      </c>
      <c r="BK30" s="15">
        <v>3258</v>
      </c>
      <c r="BL30" s="16" t="s">
        <v>4259</v>
      </c>
      <c r="BM30" s="20">
        <v>1.0833299999999999</v>
      </c>
      <c r="BN30" s="16" t="s">
        <v>4258</v>
      </c>
      <c r="BO30" s="15">
        <v>7734</v>
      </c>
      <c r="BP30" s="16" t="s">
        <v>4259</v>
      </c>
      <c r="BQ30" s="20">
        <v>1.1973199999999999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5420</v>
      </c>
      <c r="BX30" s="16" t="s">
        <v>4261</v>
      </c>
      <c r="BY30" s="20">
        <v>1.1093900000000001</v>
      </c>
      <c r="BZ30" s="16" t="s">
        <v>4260</v>
      </c>
      <c r="CA30" s="15">
        <v>4848</v>
      </c>
      <c r="CB30" s="16" t="s">
        <v>4261</v>
      </c>
      <c r="CC30" s="20">
        <v>1.0864799999999999</v>
      </c>
      <c r="CD30" s="16" t="s">
        <v>4260</v>
      </c>
      <c r="CE30" s="15">
        <v>10322</v>
      </c>
      <c r="CF30" s="16" t="s">
        <v>4261</v>
      </c>
      <c r="CG30" s="20">
        <v>1.27979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6815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62292</v>
      </c>
      <c r="T31" s="16" t="s">
        <v>4253</v>
      </c>
      <c r="U31" s="20">
        <v>1</v>
      </c>
      <c r="V31" s="16" t="s">
        <v>4252</v>
      </c>
      <c r="W31" s="15">
        <v>62292</v>
      </c>
      <c r="X31" s="16" t="s">
        <v>4252</v>
      </c>
      <c r="Y31" s="15">
        <v>62292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62371</v>
      </c>
      <c r="AN31" s="16" t="s">
        <v>4255</v>
      </c>
      <c r="AO31" s="20">
        <v>1.00692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66452</v>
      </c>
      <c r="BD31" s="16" t="s">
        <v>4257</v>
      </c>
      <c r="BE31" s="20">
        <v>1.0519099999999999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63425</v>
      </c>
      <c r="BT31" s="16" t="s">
        <v>4259</v>
      </c>
      <c r="BU31" s="20">
        <v>1.0859099999999999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57480</v>
      </c>
      <c r="CJ31" s="16" t="s">
        <v>4261</v>
      </c>
      <c r="CK31" s="20">
        <v>1.10592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64998.710213333332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23970</v>
      </c>
      <c r="T32" s="16" t="s">
        <v>4253</v>
      </c>
      <c r="U32" s="20">
        <v>1</v>
      </c>
      <c r="V32" s="16" t="s">
        <v>4252</v>
      </c>
      <c r="W32" s="15">
        <v>23970</v>
      </c>
      <c r="X32" s="16" t="s">
        <v>4252</v>
      </c>
      <c r="Y32" s="15">
        <v>23970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22342</v>
      </c>
      <c r="AN32" s="16" t="s">
        <v>4255</v>
      </c>
      <c r="AO32" s="20">
        <v>1.00692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27946</v>
      </c>
      <c r="BD32" s="16" t="s">
        <v>4257</v>
      </c>
      <c r="BE32" s="20">
        <v>1.0519099999999999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32717</v>
      </c>
      <c r="BT32" s="16" t="s">
        <v>4259</v>
      </c>
      <c r="BU32" s="20">
        <v>1.0859099999999999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22139</v>
      </c>
      <c r="CJ32" s="16" t="s">
        <v>4261</v>
      </c>
      <c r="CK32" s="20">
        <v>1.10592</v>
      </c>
      <c r="CL32" s="16" t="s">
        <v>4555</v>
      </c>
      <c r="CM32" s="15">
        <f>SUM(A2L225C10)/A2L225C1</f>
        <v>23970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83066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83066</v>
      </c>
      <c r="X33" s="16" t="s">
        <v>4252</v>
      </c>
      <c r="Y33" s="15">
        <v>83066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84395</v>
      </c>
      <c r="AJ33" s="16" t="s">
        <v>4255</v>
      </c>
      <c r="AK33" s="20">
        <v>0.99887999999999999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98041</v>
      </c>
      <c r="AZ33" s="16" t="s">
        <v>4257</v>
      </c>
      <c r="BA33" s="20">
        <v>1.05626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117080</v>
      </c>
      <c r="BP33" s="16" t="s">
        <v>4259</v>
      </c>
      <c r="BQ33" s="20">
        <v>1.1973199999999999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145142</v>
      </c>
      <c r="CF33" s="16" t="s">
        <v>4261</v>
      </c>
      <c r="CG33" s="20">
        <v>1.27979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83066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12300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12300</v>
      </c>
      <c r="X34" s="16" t="s">
        <v>4252</v>
      </c>
      <c r="Y34" s="15">
        <v>12300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12234</v>
      </c>
      <c r="AJ34" s="16" t="s">
        <v>4255</v>
      </c>
      <c r="AK34" s="20">
        <v>0.99887999999999999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15191</v>
      </c>
      <c r="AZ34" s="16" t="s">
        <v>4257</v>
      </c>
      <c r="BA34" s="20">
        <v>1.05626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12887</v>
      </c>
      <c r="BP34" s="16" t="s">
        <v>4259</v>
      </c>
      <c r="BQ34" s="20">
        <v>1.1973199999999999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11138</v>
      </c>
      <c r="CF34" s="16" t="s">
        <v>4261</v>
      </c>
      <c r="CG34" s="20">
        <v>1.27979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12300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883257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883257</v>
      </c>
      <c r="X37" s="16" t="s">
        <v>4252</v>
      </c>
      <c r="Y37" s="15">
        <v>883257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842230</v>
      </c>
      <c r="AJ37" s="16" t="s">
        <v>4255</v>
      </c>
      <c r="AK37" s="20">
        <v>0.99887999999999999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863123</v>
      </c>
      <c r="AZ37" s="16" t="s">
        <v>4257</v>
      </c>
      <c r="BA37" s="20">
        <v>1.05626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793725</v>
      </c>
      <c r="BP37" s="16" t="s">
        <v>4259</v>
      </c>
      <c r="BQ37" s="20">
        <v>1.1973199999999999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712858</v>
      </c>
      <c r="CF37" s="16" t="s">
        <v>4261</v>
      </c>
      <c r="CG37" s="20">
        <v>1.27979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883257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308227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308227</v>
      </c>
      <c r="X38" s="16" t="s">
        <v>4252</v>
      </c>
      <c r="Y38" s="15">
        <v>308227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276602</v>
      </c>
      <c r="AJ38" s="16" t="s">
        <v>4255</v>
      </c>
      <c r="AK38" s="20">
        <v>0.99887999999999999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284444</v>
      </c>
      <c r="AZ38" s="16" t="s">
        <v>4257</v>
      </c>
      <c r="BA38" s="20">
        <v>1.05626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282592</v>
      </c>
      <c r="BP38" s="16" t="s">
        <v>4259</v>
      </c>
      <c r="BQ38" s="20">
        <v>1.1973199999999999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247143</v>
      </c>
      <c r="CF38" s="16" t="s">
        <v>4261</v>
      </c>
      <c r="CG38" s="20">
        <v>1.27979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308227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153727</v>
      </c>
      <c r="T39" s="16" t="s">
        <v>4253</v>
      </c>
      <c r="U39" s="20">
        <v>1</v>
      </c>
      <c r="V39" s="16" t="s">
        <v>4252</v>
      </c>
      <c r="W39" s="15">
        <v>153727</v>
      </c>
      <c r="X39" s="16" t="s">
        <v>4252</v>
      </c>
      <c r="Y39" s="15">
        <v>153727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186962</v>
      </c>
      <c r="AN39" s="16" t="s">
        <v>4255</v>
      </c>
      <c r="AO39" s="20">
        <v>1.00692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174597</v>
      </c>
      <c r="BD39" s="16" t="s">
        <v>4257</v>
      </c>
      <c r="BE39" s="20">
        <v>1.0519099999999999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160513</v>
      </c>
      <c r="BT39" s="16" t="s">
        <v>4259</v>
      </c>
      <c r="BU39" s="20">
        <v>1.0859099999999999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198181</v>
      </c>
      <c r="CJ39" s="16" t="s">
        <v>4261</v>
      </c>
      <c r="CK39" s="20">
        <v>1.10592</v>
      </c>
      <c r="CL39" s="16" t="s">
        <v>4562</v>
      </c>
      <c r="CM39" s="15">
        <f>SUM(A2L232C10)/A2L232C1</f>
        <v>153727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189902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189902</v>
      </c>
      <c r="X42" s="16" t="s">
        <v>4252</v>
      </c>
      <c r="Y42" s="15">
        <v>189902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175985</v>
      </c>
      <c r="AJ42" s="16" t="s">
        <v>4255</v>
      </c>
      <c r="AK42" s="20">
        <v>0.99887999999999999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184899</v>
      </c>
      <c r="AZ42" s="16" t="s">
        <v>4257</v>
      </c>
      <c r="BA42" s="20">
        <v>1.05626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171251</v>
      </c>
      <c r="BP42" s="16" t="s">
        <v>4259</v>
      </c>
      <c r="BQ42" s="20">
        <v>1.1973199999999999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179326</v>
      </c>
      <c r="CF42" s="16" t="s">
        <v>4261</v>
      </c>
      <c r="CG42" s="20">
        <v>1.27979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186997.10484666665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6975</v>
      </c>
      <c r="H44" s="16" t="s">
        <v>4253</v>
      </c>
      <c r="I44" s="20">
        <v>1</v>
      </c>
      <c r="J44" s="16" t="s">
        <v>4252</v>
      </c>
      <c r="K44" s="15">
        <v>23825</v>
      </c>
      <c r="L44" s="16" t="s">
        <v>4253</v>
      </c>
      <c r="M44" s="20">
        <v>1</v>
      </c>
      <c r="N44" s="16" t="s">
        <v>4252</v>
      </c>
      <c r="O44" s="15">
        <v>2432</v>
      </c>
      <c r="P44" s="16" t="s">
        <v>4253</v>
      </c>
      <c r="Q44" s="20">
        <v>1</v>
      </c>
      <c r="R44" s="16" t="s">
        <v>4252</v>
      </c>
      <c r="S44" s="15">
        <v>137</v>
      </c>
      <c r="T44" s="16" t="s">
        <v>4253</v>
      </c>
      <c r="U44" s="20">
        <v>1</v>
      </c>
      <c r="V44" s="16" t="s">
        <v>4252</v>
      </c>
      <c r="W44" s="15">
        <v>33369</v>
      </c>
      <c r="X44" s="16" t="s">
        <v>4252</v>
      </c>
      <c r="Y44" s="15">
        <v>33369</v>
      </c>
      <c r="Z44" s="16" t="s">
        <v>4254</v>
      </c>
      <c r="AA44" s="15">
        <v>6650</v>
      </c>
      <c r="AB44" s="16" t="s">
        <v>4255</v>
      </c>
      <c r="AC44" s="20">
        <v>1.0101199999999999</v>
      </c>
      <c r="AD44" s="16" t="s">
        <v>4254</v>
      </c>
      <c r="AE44" s="15">
        <v>21236</v>
      </c>
      <c r="AF44" s="16" t="s">
        <v>4255</v>
      </c>
      <c r="AG44" s="20">
        <v>0.98768</v>
      </c>
      <c r="AH44" s="16" t="s">
        <v>4254</v>
      </c>
      <c r="AI44" s="15">
        <v>1737</v>
      </c>
      <c r="AJ44" s="16" t="s">
        <v>4255</v>
      </c>
      <c r="AK44" s="20">
        <v>0.99887999999999999</v>
      </c>
      <c r="AL44" s="16" t="s">
        <v>4254</v>
      </c>
      <c r="AM44" s="15">
        <v>239</v>
      </c>
      <c r="AN44" s="16" t="s">
        <v>4255</v>
      </c>
      <c r="AO44" s="20">
        <v>1.00692</v>
      </c>
      <c r="AP44" s="16" t="s">
        <v>4256</v>
      </c>
      <c r="AQ44" s="15">
        <v>8418</v>
      </c>
      <c r="AR44" s="16" t="s">
        <v>4257</v>
      </c>
      <c r="AS44" s="20">
        <v>1.0525100000000001</v>
      </c>
      <c r="AT44" s="16" t="s">
        <v>4256</v>
      </c>
      <c r="AU44" s="15">
        <v>22376</v>
      </c>
      <c r="AV44" s="16" t="s">
        <v>4257</v>
      </c>
      <c r="AW44" s="20">
        <v>1.04793</v>
      </c>
      <c r="AX44" s="16" t="s">
        <v>4256</v>
      </c>
      <c r="AY44" s="15">
        <v>2308</v>
      </c>
      <c r="AZ44" s="16" t="s">
        <v>4257</v>
      </c>
      <c r="BA44" s="20">
        <v>1.05626</v>
      </c>
      <c r="BB44" s="16" t="s">
        <v>4256</v>
      </c>
      <c r="BC44" s="15">
        <v>482</v>
      </c>
      <c r="BD44" s="16" t="s">
        <v>4257</v>
      </c>
      <c r="BE44" s="20">
        <v>1.0519099999999999</v>
      </c>
      <c r="BF44" s="16" t="s">
        <v>4258</v>
      </c>
      <c r="BG44" s="15">
        <v>6061</v>
      </c>
      <c r="BH44" s="16" t="s">
        <v>4259</v>
      </c>
      <c r="BI44" s="20">
        <v>1.0862000000000001</v>
      </c>
      <c r="BJ44" s="16" t="s">
        <v>4258</v>
      </c>
      <c r="BK44" s="15">
        <v>18454</v>
      </c>
      <c r="BL44" s="16" t="s">
        <v>4259</v>
      </c>
      <c r="BM44" s="20">
        <v>1.0833299999999999</v>
      </c>
      <c r="BN44" s="16" t="s">
        <v>4258</v>
      </c>
      <c r="BO44" s="15">
        <v>2359</v>
      </c>
      <c r="BP44" s="16" t="s">
        <v>4259</v>
      </c>
      <c r="BQ44" s="20">
        <v>1.1973199999999999</v>
      </c>
      <c r="BR44" s="16" t="s">
        <v>4258</v>
      </c>
      <c r="BS44" s="15">
        <v>218</v>
      </c>
      <c r="BT44" s="16" t="s">
        <v>4259</v>
      </c>
      <c r="BU44" s="20">
        <v>1.0859099999999999</v>
      </c>
      <c r="BV44" s="16" t="s">
        <v>4260</v>
      </c>
      <c r="BW44" s="15">
        <v>5435</v>
      </c>
      <c r="BX44" s="16" t="s">
        <v>4261</v>
      </c>
      <c r="BY44" s="20">
        <v>1.1093900000000001</v>
      </c>
      <c r="BZ44" s="16" t="s">
        <v>4260</v>
      </c>
      <c r="CA44" s="15">
        <v>15214</v>
      </c>
      <c r="CB44" s="16" t="s">
        <v>4261</v>
      </c>
      <c r="CC44" s="20">
        <v>1.0864799999999999</v>
      </c>
      <c r="CD44" s="16" t="s">
        <v>4260</v>
      </c>
      <c r="CE44" s="15">
        <v>2560</v>
      </c>
      <c r="CF44" s="16" t="s">
        <v>4261</v>
      </c>
      <c r="CG44" s="20">
        <v>1.27979</v>
      </c>
      <c r="CH44" s="16" t="s">
        <v>4260</v>
      </c>
      <c r="CI44" s="15">
        <v>157</v>
      </c>
      <c r="CJ44" s="16" t="s">
        <v>4261</v>
      </c>
      <c r="CK44" s="20">
        <v>1.10592</v>
      </c>
      <c r="CL44" s="16" t="s">
        <v>4567</v>
      </c>
      <c r="CM44" s="15">
        <f>SUM(A2L237C10)/A2L237C1</f>
        <v>33369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139515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227251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617955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257060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1241781</v>
      </c>
      <c r="X45" s="16" t="s">
        <v>4573</v>
      </c>
      <c r="Y45" s="17">
        <f>SUM(A2L220C11:A2L237C11)-2*(A2L227C11+A2L229C11+A2L231C11+A2L234C11+A2L235C11)</f>
        <v>1241781</v>
      </c>
      <c r="Z45" s="16" t="s">
        <v>4574</v>
      </c>
      <c r="AA45" s="17">
        <f>SUM(A2L220C12:A2L237C12)-2*SUM(A2L227C12,A2L229C12,A2L231C12,A2L234C12,A2L235C12)</f>
        <v>149866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207868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600445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286582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154074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214338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616494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287432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143690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194290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559272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274041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137922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196844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553905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292170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1233022.5129500001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7526</v>
      </c>
      <c r="H46" s="16" t="s">
        <v>4253</v>
      </c>
      <c r="I46" s="20">
        <v>1</v>
      </c>
      <c r="J46" s="16" t="s">
        <v>4252</v>
      </c>
      <c r="K46" s="15">
        <v>5023</v>
      </c>
      <c r="L46" s="16" t="s">
        <v>4253</v>
      </c>
      <c r="M46" s="20">
        <v>1</v>
      </c>
      <c r="N46" s="16" t="s">
        <v>4252</v>
      </c>
      <c r="O46" s="15">
        <v>1462</v>
      </c>
      <c r="P46" s="16" t="s">
        <v>4253</v>
      </c>
      <c r="Q46" s="20">
        <v>1</v>
      </c>
      <c r="R46" s="16" t="s">
        <v>4252</v>
      </c>
      <c r="S46" s="15">
        <v>4644</v>
      </c>
      <c r="T46" s="16" t="s">
        <v>4253</v>
      </c>
      <c r="U46" s="20">
        <v>1</v>
      </c>
      <c r="V46" s="16" t="s">
        <v>4252</v>
      </c>
      <c r="W46" s="15">
        <v>18655</v>
      </c>
      <c r="X46" s="16" t="s">
        <v>4252</v>
      </c>
      <c r="Y46" s="15">
        <v>18655</v>
      </c>
      <c r="Z46" s="16" t="s">
        <v>4254</v>
      </c>
      <c r="AA46" s="15">
        <v>5938</v>
      </c>
      <c r="AB46" s="16" t="s">
        <v>4255</v>
      </c>
      <c r="AC46" s="20">
        <v>1.0101199999999999</v>
      </c>
      <c r="AD46" s="16" t="s">
        <v>4254</v>
      </c>
      <c r="AE46" s="15">
        <v>1454</v>
      </c>
      <c r="AF46" s="16" t="s">
        <v>4255</v>
      </c>
      <c r="AG46" s="20">
        <v>0.98768</v>
      </c>
      <c r="AH46" s="16" t="s">
        <v>4254</v>
      </c>
      <c r="AI46" s="15">
        <v>1240</v>
      </c>
      <c r="AJ46" s="16" t="s">
        <v>4255</v>
      </c>
      <c r="AK46" s="20">
        <v>0.99887999999999999</v>
      </c>
      <c r="AL46" s="16" t="s">
        <v>4254</v>
      </c>
      <c r="AM46" s="15">
        <v>5951</v>
      </c>
      <c r="AN46" s="16" t="s">
        <v>4255</v>
      </c>
      <c r="AO46" s="20">
        <v>1.00692</v>
      </c>
      <c r="AP46" s="16" t="s">
        <v>4256</v>
      </c>
      <c r="AQ46" s="15">
        <v>3448</v>
      </c>
      <c r="AR46" s="16" t="s">
        <v>4257</v>
      </c>
      <c r="AS46" s="20">
        <v>1.0525100000000001</v>
      </c>
      <c r="AT46" s="16" t="s">
        <v>4256</v>
      </c>
      <c r="AU46" s="15">
        <v>678</v>
      </c>
      <c r="AV46" s="16" t="s">
        <v>4257</v>
      </c>
      <c r="AW46" s="20">
        <v>1.04793</v>
      </c>
      <c r="AX46" s="16" t="s">
        <v>4256</v>
      </c>
      <c r="AY46" s="15">
        <v>339</v>
      </c>
      <c r="AZ46" s="16" t="s">
        <v>4257</v>
      </c>
      <c r="BA46" s="20">
        <v>1.05626</v>
      </c>
      <c r="BB46" s="16" t="s">
        <v>4256</v>
      </c>
      <c r="BC46" s="15">
        <v>4868</v>
      </c>
      <c r="BD46" s="16" t="s">
        <v>4257</v>
      </c>
      <c r="BE46" s="20">
        <v>1.0519099999999999</v>
      </c>
      <c r="BF46" s="16" t="s">
        <v>4258</v>
      </c>
      <c r="BG46" s="15">
        <v>2529</v>
      </c>
      <c r="BH46" s="16" t="s">
        <v>4259</v>
      </c>
      <c r="BI46" s="20">
        <v>1.0862000000000001</v>
      </c>
      <c r="BJ46" s="16" t="s">
        <v>4258</v>
      </c>
      <c r="BK46" s="15">
        <v>519</v>
      </c>
      <c r="BL46" s="16" t="s">
        <v>4259</v>
      </c>
      <c r="BM46" s="20">
        <v>1.0833299999999999</v>
      </c>
      <c r="BN46" s="16" t="s">
        <v>4258</v>
      </c>
      <c r="BO46" s="15">
        <v>636</v>
      </c>
      <c r="BP46" s="16" t="s">
        <v>4259</v>
      </c>
      <c r="BQ46" s="20">
        <v>1.1973199999999999</v>
      </c>
      <c r="BR46" s="16" t="s">
        <v>4258</v>
      </c>
      <c r="BS46" s="15">
        <v>4158</v>
      </c>
      <c r="BT46" s="16" t="s">
        <v>4259</v>
      </c>
      <c r="BU46" s="20">
        <v>1.0859099999999999</v>
      </c>
      <c r="BV46" s="16" t="s">
        <v>4260</v>
      </c>
      <c r="BW46" s="15">
        <v>2196</v>
      </c>
      <c r="BX46" s="16" t="s">
        <v>4261</v>
      </c>
      <c r="BY46" s="20">
        <v>1.1093900000000001</v>
      </c>
      <c r="BZ46" s="16" t="s">
        <v>4260</v>
      </c>
      <c r="CA46" s="15">
        <v>511</v>
      </c>
      <c r="CB46" s="16" t="s">
        <v>4261</v>
      </c>
      <c r="CC46" s="20">
        <v>1.0864799999999999</v>
      </c>
      <c r="CD46" s="16" t="s">
        <v>4260</v>
      </c>
      <c r="CE46" s="15">
        <v>766</v>
      </c>
      <c r="CF46" s="16" t="s">
        <v>4261</v>
      </c>
      <c r="CG46" s="20">
        <v>1.27979</v>
      </c>
      <c r="CH46" s="16" t="s">
        <v>4260</v>
      </c>
      <c r="CI46" s="15">
        <v>3904</v>
      </c>
      <c r="CJ46" s="16" t="s">
        <v>4261</v>
      </c>
      <c r="CK46" s="20">
        <v>1.10592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14379.430813333331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4455</v>
      </c>
      <c r="L47" s="16" t="s">
        <v>4253</v>
      </c>
      <c r="M47" s="20">
        <v>1</v>
      </c>
      <c r="N47" s="16" t="s">
        <v>4252</v>
      </c>
      <c r="O47" s="15">
        <v>49590</v>
      </c>
      <c r="P47" s="16" t="s">
        <v>4253</v>
      </c>
      <c r="Q47" s="20">
        <v>1</v>
      </c>
      <c r="R47" s="16" t="s">
        <v>4252</v>
      </c>
      <c r="S47" s="15">
        <v>97</v>
      </c>
      <c r="T47" s="16" t="s">
        <v>4253</v>
      </c>
      <c r="U47" s="20">
        <v>1</v>
      </c>
      <c r="V47" s="16" t="s">
        <v>4252</v>
      </c>
      <c r="W47" s="15">
        <v>54142</v>
      </c>
      <c r="X47" s="16" t="s">
        <v>4252</v>
      </c>
      <c r="Y47" s="15">
        <v>54142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4098</v>
      </c>
      <c r="AF47" s="16" t="s">
        <v>4255</v>
      </c>
      <c r="AG47" s="20">
        <v>0.98768</v>
      </c>
      <c r="AH47" s="16" t="s">
        <v>4254</v>
      </c>
      <c r="AI47" s="15">
        <v>48641</v>
      </c>
      <c r="AJ47" s="16" t="s">
        <v>4255</v>
      </c>
      <c r="AK47" s="20">
        <v>0.99887999999999999</v>
      </c>
      <c r="AL47" s="16" t="s">
        <v>4254</v>
      </c>
      <c r="AM47" s="15">
        <v>88</v>
      </c>
      <c r="AN47" s="16" t="s">
        <v>4255</v>
      </c>
      <c r="AO47" s="20">
        <v>1.00692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3027</v>
      </c>
      <c r="AV47" s="16" t="s">
        <v>4257</v>
      </c>
      <c r="AW47" s="20">
        <v>1.04793</v>
      </c>
      <c r="AX47" s="16" t="s">
        <v>4256</v>
      </c>
      <c r="AY47" s="15">
        <v>47683</v>
      </c>
      <c r="AZ47" s="16" t="s">
        <v>4257</v>
      </c>
      <c r="BA47" s="20">
        <v>1.05626</v>
      </c>
      <c r="BB47" s="16" t="s">
        <v>4256</v>
      </c>
      <c r="BC47" s="15">
        <v>-20</v>
      </c>
      <c r="BD47" s="16" t="s">
        <v>4257</v>
      </c>
      <c r="BE47" s="20">
        <v>1.0519099999999999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2342</v>
      </c>
      <c r="BL47" s="16" t="s">
        <v>4259</v>
      </c>
      <c r="BM47" s="20">
        <v>1.0833299999999999</v>
      </c>
      <c r="BN47" s="16" t="s">
        <v>4258</v>
      </c>
      <c r="BO47" s="15">
        <v>38815</v>
      </c>
      <c r="BP47" s="16" t="s">
        <v>4259</v>
      </c>
      <c r="BQ47" s="20">
        <v>1.1973199999999999</v>
      </c>
      <c r="BR47" s="16" t="s">
        <v>4258</v>
      </c>
      <c r="BS47" s="15">
        <v>-84</v>
      </c>
      <c r="BT47" s="16" t="s">
        <v>4259</v>
      </c>
      <c r="BU47" s="20">
        <v>1.0859099999999999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2146</v>
      </c>
      <c r="CB47" s="16" t="s">
        <v>4261</v>
      </c>
      <c r="CC47" s="20">
        <v>1.0864799999999999</v>
      </c>
      <c r="CD47" s="16" t="s">
        <v>4260</v>
      </c>
      <c r="CE47" s="15">
        <v>39884</v>
      </c>
      <c r="CF47" s="16" t="s">
        <v>4261</v>
      </c>
      <c r="CG47" s="20">
        <v>1.27979</v>
      </c>
      <c r="CH47" s="16" t="s">
        <v>4260</v>
      </c>
      <c r="CI47" s="15">
        <v>39</v>
      </c>
      <c r="CJ47" s="16" t="s">
        <v>4261</v>
      </c>
      <c r="CK47" s="20">
        <v>1.10592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53460.445056666656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665</v>
      </c>
      <c r="AB48" s="16" t="s">
        <v>4255</v>
      </c>
      <c r="AC48" s="20">
        <v>1.0101199999999999</v>
      </c>
      <c r="AD48" s="16" t="s">
        <v>4254</v>
      </c>
      <c r="AE48" s="15">
        <v>289</v>
      </c>
      <c r="AF48" s="16" t="s">
        <v>4255</v>
      </c>
      <c r="AG48" s="20">
        <v>0.98768</v>
      </c>
      <c r="AH48" s="16" t="s">
        <v>4254</v>
      </c>
      <c r="AI48" s="15">
        <v>299</v>
      </c>
      <c r="AJ48" s="16" t="s">
        <v>4255</v>
      </c>
      <c r="AK48" s="20">
        <v>0.99887999999999999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872</v>
      </c>
      <c r="AR48" s="16" t="s">
        <v>4257</v>
      </c>
      <c r="AS48" s="20">
        <v>1.0525100000000001</v>
      </c>
      <c r="AT48" s="16" t="s">
        <v>4256</v>
      </c>
      <c r="AU48" s="15">
        <v>411</v>
      </c>
      <c r="AV48" s="16" t="s">
        <v>4257</v>
      </c>
      <c r="AW48" s="20">
        <v>1.04793</v>
      </c>
      <c r="AX48" s="16" t="s">
        <v>4256</v>
      </c>
      <c r="AY48" s="15">
        <v>363</v>
      </c>
      <c r="AZ48" s="16" t="s">
        <v>4257</v>
      </c>
      <c r="BA48" s="20">
        <v>1.05626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893</v>
      </c>
      <c r="BH48" s="16" t="s">
        <v>4259</v>
      </c>
      <c r="BI48" s="20">
        <v>1.0862000000000001</v>
      </c>
      <c r="BJ48" s="16" t="s">
        <v>4258</v>
      </c>
      <c r="BK48" s="15">
        <v>376</v>
      </c>
      <c r="BL48" s="16" t="s">
        <v>4259</v>
      </c>
      <c r="BM48" s="20">
        <v>1.0833299999999999</v>
      </c>
      <c r="BN48" s="16" t="s">
        <v>4258</v>
      </c>
      <c r="BO48" s="15">
        <v>234</v>
      </c>
      <c r="BP48" s="16" t="s">
        <v>4259</v>
      </c>
      <c r="BQ48" s="20">
        <v>1.1973199999999999</v>
      </c>
      <c r="BR48" s="16" t="s">
        <v>4258</v>
      </c>
      <c r="BS48" s="15">
        <v>-2</v>
      </c>
      <c r="BT48" s="16" t="s">
        <v>4259</v>
      </c>
      <c r="BU48" s="20">
        <v>1.0859099999999999</v>
      </c>
      <c r="BV48" s="16" t="s">
        <v>4260</v>
      </c>
      <c r="BW48" s="15">
        <v>896</v>
      </c>
      <c r="BX48" s="16" t="s">
        <v>4261</v>
      </c>
      <c r="BY48" s="20">
        <v>1.1093900000000001</v>
      </c>
      <c r="BZ48" s="16" t="s">
        <v>4260</v>
      </c>
      <c r="CA48" s="15">
        <v>495</v>
      </c>
      <c r="CB48" s="16" t="s">
        <v>4261</v>
      </c>
      <c r="CC48" s="20">
        <v>1.0864799999999999</v>
      </c>
      <c r="CD48" s="16" t="s">
        <v>4260</v>
      </c>
      <c r="CE48" s="15">
        <v>402</v>
      </c>
      <c r="CF48" s="16" t="s">
        <v>4261</v>
      </c>
      <c r="CG48" s="20">
        <v>1.27979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995.91492333333338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45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45</v>
      </c>
      <c r="X49" s="16" t="s">
        <v>4252</v>
      </c>
      <c r="Y49" s="15">
        <v>45</v>
      </c>
      <c r="Z49" s="16" t="s">
        <v>4254</v>
      </c>
      <c r="AA49" s="15">
        <v>95</v>
      </c>
      <c r="AB49" s="16" t="s">
        <v>4255</v>
      </c>
      <c r="AC49" s="20">
        <v>1.0101199999999999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119</v>
      </c>
      <c r="AJ49" s="16" t="s">
        <v>4255</v>
      </c>
      <c r="AK49" s="20">
        <v>0.99887999999999999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194</v>
      </c>
      <c r="AR49" s="16" t="s">
        <v>4257</v>
      </c>
      <c r="AS49" s="20">
        <v>1.0525100000000001</v>
      </c>
      <c r="AT49" s="16" t="s">
        <v>4256</v>
      </c>
      <c r="AU49" s="15">
        <v>1</v>
      </c>
      <c r="AV49" s="16" t="s">
        <v>4257</v>
      </c>
      <c r="AW49" s="20">
        <v>1.04793</v>
      </c>
      <c r="AX49" s="16" t="s">
        <v>4256</v>
      </c>
      <c r="AY49" s="15">
        <v>4</v>
      </c>
      <c r="AZ49" s="16" t="s">
        <v>4257</v>
      </c>
      <c r="BA49" s="20">
        <v>1.05626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188</v>
      </c>
      <c r="BH49" s="16" t="s">
        <v>4259</v>
      </c>
      <c r="BI49" s="20">
        <v>1.0862000000000001</v>
      </c>
      <c r="BJ49" s="16" t="s">
        <v>4258</v>
      </c>
      <c r="BK49" s="15">
        <v>8</v>
      </c>
      <c r="BL49" s="16" t="s">
        <v>4259</v>
      </c>
      <c r="BM49" s="20">
        <v>1.0833299999999999</v>
      </c>
      <c r="BN49" s="16" t="s">
        <v>4258</v>
      </c>
      <c r="BO49" s="15">
        <v>83</v>
      </c>
      <c r="BP49" s="16" t="s">
        <v>4259</v>
      </c>
      <c r="BQ49" s="20">
        <v>1.1973199999999999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174</v>
      </c>
      <c r="BX49" s="16" t="s">
        <v>4261</v>
      </c>
      <c r="BY49" s="20">
        <v>1.1093900000000001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63</v>
      </c>
      <c r="CF49" s="16" t="s">
        <v>4261</v>
      </c>
      <c r="CG49" s="20">
        <v>1.27979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156.42934333333335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998</v>
      </c>
      <c r="L50" s="16" t="s">
        <v>4253</v>
      </c>
      <c r="M50" s="20">
        <v>1</v>
      </c>
      <c r="N50" s="16" t="s">
        <v>4252</v>
      </c>
      <c r="O50" s="15">
        <v>66840</v>
      </c>
      <c r="P50" s="16" t="s">
        <v>4253</v>
      </c>
      <c r="Q50" s="20">
        <v>1</v>
      </c>
      <c r="R50" s="16" t="s">
        <v>4252</v>
      </c>
      <c r="S50" s="15">
        <v>108</v>
      </c>
      <c r="T50" s="16" t="s">
        <v>4253</v>
      </c>
      <c r="U50" s="20">
        <v>1</v>
      </c>
      <c r="V50" s="16" t="s">
        <v>4252</v>
      </c>
      <c r="W50" s="15">
        <v>67946</v>
      </c>
      <c r="X50" s="16" t="s">
        <v>4252</v>
      </c>
      <c r="Y50" s="15">
        <v>67946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858</v>
      </c>
      <c r="AF50" s="16" t="s">
        <v>4255</v>
      </c>
      <c r="AG50" s="20">
        <v>0.98768</v>
      </c>
      <c r="AH50" s="16" t="s">
        <v>4254</v>
      </c>
      <c r="AI50" s="15">
        <v>54476</v>
      </c>
      <c r="AJ50" s="16" t="s">
        <v>4255</v>
      </c>
      <c r="AK50" s="20">
        <v>0.99887999999999999</v>
      </c>
      <c r="AL50" s="16" t="s">
        <v>4254</v>
      </c>
      <c r="AM50" s="15">
        <v>116</v>
      </c>
      <c r="AN50" s="16" t="s">
        <v>4255</v>
      </c>
      <c r="AO50" s="20">
        <v>1.00692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601</v>
      </c>
      <c r="AV50" s="16" t="s">
        <v>4257</v>
      </c>
      <c r="AW50" s="20">
        <v>1.04793</v>
      </c>
      <c r="AX50" s="16" t="s">
        <v>4256</v>
      </c>
      <c r="AY50" s="15">
        <v>58032</v>
      </c>
      <c r="AZ50" s="16" t="s">
        <v>4257</v>
      </c>
      <c r="BA50" s="20">
        <v>1.05626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529</v>
      </c>
      <c r="BL50" s="16" t="s">
        <v>4259</v>
      </c>
      <c r="BM50" s="20">
        <v>1.0833299999999999</v>
      </c>
      <c r="BN50" s="16" t="s">
        <v>4258</v>
      </c>
      <c r="BO50" s="15">
        <v>57071</v>
      </c>
      <c r="BP50" s="16" t="s">
        <v>4259</v>
      </c>
      <c r="BQ50" s="20">
        <v>1.1973199999999999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505</v>
      </c>
      <c r="CB50" s="16" t="s">
        <v>4261</v>
      </c>
      <c r="CC50" s="20">
        <v>1.0864799999999999</v>
      </c>
      <c r="CD50" s="16" t="s">
        <v>4260</v>
      </c>
      <c r="CE50" s="15">
        <v>42519</v>
      </c>
      <c r="CF50" s="16" t="s">
        <v>4261</v>
      </c>
      <c r="CG50" s="20">
        <v>1.27979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61750.635096666672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208</v>
      </c>
      <c r="H51" s="16" t="s">
        <v>4253</v>
      </c>
      <c r="I51" s="20">
        <v>1</v>
      </c>
      <c r="J51" s="16" t="s">
        <v>4252</v>
      </c>
      <c r="K51" s="15">
        <v>777</v>
      </c>
      <c r="L51" s="16" t="s">
        <v>4253</v>
      </c>
      <c r="M51" s="20">
        <v>1</v>
      </c>
      <c r="N51" s="16" t="s">
        <v>4252</v>
      </c>
      <c r="O51" s="15">
        <v>269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1254</v>
      </c>
      <c r="X51" s="16" t="s">
        <v>4252</v>
      </c>
      <c r="Y51" s="15">
        <v>1254</v>
      </c>
      <c r="Z51" s="16" t="s">
        <v>4254</v>
      </c>
      <c r="AA51" s="15">
        <v>207</v>
      </c>
      <c r="AB51" s="16" t="s">
        <v>4255</v>
      </c>
      <c r="AC51" s="20">
        <v>1.0101199999999999</v>
      </c>
      <c r="AD51" s="16" t="s">
        <v>4254</v>
      </c>
      <c r="AE51" s="15">
        <v>487</v>
      </c>
      <c r="AF51" s="16" t="s">
        <v>4255</v>
      </c>
      <c r="AG51" s="20">
        <v>0.98768</v>
      </c>
      <c r="AH51" s="16" t="s">
        <v>4254</v>
      </c>
      <c r="AI51" s="15">
        <v>235</v>
      </c>
      <c r="AJ51" s="16" t="s">
        <v>4255</v>
      </c>
      <c r="AK51" s="20">
        <v>0.99887999999999999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272</v>
      </c>
      <c r="AR51" s="16" t="s">
        <v>4257</v>
      </c>
      <c r="AS51" s="20">
        <v>1.0525100000000001</v>
      </c>
      <c r="AT51" s="16" t="s">
        <v>4256</v>
      </c>
      <c r="AU51" s="15">
        <v>808</v>
      </c>
      <c r="AV51" s="16" t="s">
        <v>4257</v>
      </c>
      <c r="AW51" s="20">
        <v>1.04793</v>
      </c>
      <c r="AX51" s="16" t="s">
        <v>4256</v>
      </c>
      <c r="AY51" s="15">
        <v>335</v>
      </c>
      <c r="AZ51" s="16" t="s">
        <v>4257</v>
      </c>
      <c r="BA51" s="20">
        <v>1.05626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177</v>
      </c>
      <c r="BH51" s="16" t="s">
        <v>4259</v>
      </c>
      <c r="BI51" s="20">
        <v>1.0862000000000001</v>
      </c>
      <c r="BJ51" s="16" t="s">
        <v>4258</v>
      </c>
      <c r="BK51" s="15">
        <v>597</v>
      </c>
      <c r="BL51" s="16" t="s">
        <v>4259</v>
      </c>
      <c r="BM51" s="20">
        <v>1.0833299999999999</v>
      </c>
      <c r="BN51" s="16" t="s">
        <v>4258</v>
      </c>
      <c r="BO51" s="15">
        <v>216</v>
      </c>
      <c r="BP51" s="16" t="s">
        <v>4259</v>
      </c>
      <c r="BQ51" s="20">
        <v>1.1973199999999999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240</v>
      </c>
      <c r="BX51" s="16" t="s">
        <v>4261</v>
      </c>
      <c r="BY51" s="20">
        <v>1.1093900000000001</v>
      </c>
      <c r="BZ51" s="16" t="s">
        <v>4260</v>
      </c>
      <c r="CA51" s="15">
        <v>876</v>
      </c>
      <c r="CB51" s="16" t="s">
        <v>4261</v>
      </c>
      <c r="CC51" s="20">
        <v>1.0864799999999999</v>
      </c>
      <c r="CD51" s="16" t="s">
        <v>4260</v>
      </c>
      <c r="CE51" s="15">
        <v>220</v>
      </c>
      <c r="CF51" s="16" t="s">
        <v>4261</v>
      </c>
      <c r="CG51" s="20">
        <v>1.27979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1221.8963533333333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7247</v>
      </c>
      <c r="H52" s="16" t="s">
        <v>4253</v>
      </c>
      <c r="I52" s="20">
        <v>1</v>
      </c>
      <c r="J52" s="16" t="s">
        <v>4252</v>
      </c>
      <c r="K52" s="15">
        <v>2739</v>
      </c>
      <c r="L52" s="16" t="s">
        <v>4253</v>
      </c>
      <c r="M52" s="20">
        <v>1</v>
      </c>
      <c r="N52" s="16" t="s">
        <v>4252</v>
      </c>
      <c r="O52" s="15">
        <v>65688</v>
      </c>
      <c r="P52" s="16" t="s">
        <v>4253</v>
      </c>
      <c r="Q52" s="20">
        <v>1</v>
      </c>
      <c r="R52" s="16" t="s">
        <v>4252</v>
      </c>
      <c r="S52" s="15">
        <v>103</v>
      </c>
      <c r="T52" s="16" t="s">
        <v>4253</v>
      </c>
      <c r="U52" s="20">
        <v>1</v>
      </c>
      <c r="V52" s="16" t="s">
        <v>4252</v>
      </c>
      <c r="W52" s="15">
        <v>75777</v>
      </c>
      <c r="X52" s="16" t="s">
        <v>4252</v>
      </c>
      <c r="Y52" s="15">
        <v>75777</v>
      </c>
      <c r="Z52" s="16" t="s">
        <v>4254</v>
      </c>
      <c r="AA52" s="15">
        <v>4162</v>
      </c>
      <c r="AB52" s="16" t="s">
        <v>4255</v>
      </c>
      <c r="AC52" s="20">
        <v>1.0101199999999999</v>
      </c>
      <c r="AD52" s="16" t="s">
        <v>4254</v>
      </c>
      <c r="AE52" s="15">
        <v>1695</v>
      </c>
      <c r="AF52" s="16" t="s">
        <v>4255</v>
      </c>
      <c r="AG52" s="20">
        <v>0.98768</v>
      </c>
      <c r="AH52" s="16" t="s">
        <v>4254</v>
      </c>
      <c r="AI52" s="15">
        <v>60297</v>
      </c>
      <c r="AJ52" s="16" t="s">
        <v>4255</v>
      </c>
      <c r="AK52" s="20">
        <v>0.99887999999999999</v>
      </c>
      <c r="AL52" s="16" t="s">
        <v>4254</v>
      </c>
      <c r="AM52" s="15">
        <v>-369</v>
      </c>
      <c r="AN52" s="16" t="s">
        <v>4255</v>
      </c>
      <c r="AO52" s="20">
        <v>1.00692</v>
      </c>
      <c r="AP52" s="16" t="s">
        <v>4256</v>
      </c>
      <c r="AQ52" s="15">
        <v>3429</v>
      </c>
      <c r="AR52" s="16" t="s">
        <v>4257</v>
      </c>
      <c r="AS52" s="20">
        <v>1.0525100000000001</v>
      </c>
      <c r="AT52" s="16" t="s">
        <v>4256</v>
      </c>
      <c r="AU52" s="15">
        <v>2812</v>
      </c>
      <c r="AV52" s="16" t="s">
        <v>4257</v>
      </c>
      <c r="AW52" s="20">
        <v>1.04793</v>
      </c>
      <c r="AX52" s="16" t="s">
        <v>4256</v>
      </c>
      <c r="AY52" s="15">
        <v>59979</v>
      </c>
      <c r="AZ52" s="16" t="s">
        <v>4257</v>
      </c>
      <c r="BA52" s="20">
        <v>1.05626</v>
      </c>
      <c r="BB52" s="16" t="s">
        <v>4256</v>
      </c>
      <c r="BC52" s="15">
        <v>423</v>
      </c>
      <c r="BD52" s="16" t="s">
        <v>4257</v>
      </c>
      <c r="BE52" s="20">
        <v>1.0519099999999999</v>
      </c>
      <c r="BF52" s="16" t="s">
        <v>4258</v>
      </c>
      <c r="BG52" s="15">
        <v>2743</v>
      </c>
      <c r="BH52" s="16" t="s">
        <v>4259</v>
      </c>
      <c r="BI52" s="20">
        <v>1.0862000000000001</v>
      </c>
      <c r="BJ52" s="16" t="s">
        <v>4258</v>
      </c>
      <c r="BK52" s="15">
        <v>3596</v>
      </c>
      <c r="BL52" s="16" t="s">
        <v>4259</v>
      </c>
      <c r="BM52" s="20">
        <v>1.0833299999999999</v>
      </c>
      <c r="BN52" s="16" t="s">
        <v>4258</v>
      </c>
      <c r="BO52" s="15">
        <v>54030</v>
      </c>
      <c r="BP52" s="16" t="s">
        <v>4259</v>
      </c>
      <c r="BQ52" s="20">
        <v>1.1973199999999999</v>
      </c>
      <c r="BR52" s="16" t="s">
        <v>4258</v>
      </c>
      <c r="BS52" s="15">
        <v>1091</v>
      </c>
      <c r="BT52" s="16" t="s">
        <v>4259</v>
      </c>
      <c r="BU52" s="20">
        <v>1.0859099999999999</v>
      </c>
      <c r="BV52" s="16" t="s">
        <v>4260</v>
      </c>
      <c r="BW52" s="15">
        <v>2248</v>
      </c>
      <c r="BX52" s="16" t="s">
        <v>4261</v>
      </c>
      <c r="BY52" s="20">
        <v>1.1093900000000001</v>
      </c>
      <c r="BZ52" s="16" t="s">
        <v>4260</v>
      </c>
      <c r="CA52" s="15">
        <v>2977</v>
      </c>
      <c r="CB52" s="16" t="s">
        <v>4261</v>
      </c>
      <c r="CC52" s="20">
        <v>1.0864799999999999</v>
      </c>
      <c r="CD52" s="16" t="s">
        <v>4260</v>
      </c>
      <c r="CE52" s="15">
        <v>43802</v>
      </c>
      <c r="CF52" s="16" t="s">
        <v>4261</v>
      </c>
      <c r="CG52" s="20">
        <v>1.27979</v>
      </c>
      <c r="CH52" s="16" t="s">
        <v>4260</v>
      </c>
      <c r="CI52" s="15">
        <v>758</v>
      </c>
      <c r="CJ52" s="16" t="s">
        <v>4261</v>
      </c>
      <c r="CK52" s="20">
        <v>1.10592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70622.45444666667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8854</v>
      </c>
      <c r="T54" s="16" t="s">
        <v>4253</v>
      </c>
      <c r="U54" s="20">
        <v>1</v>
      </c>
      <c r="V54" s="16" t="s">
        <v>4252</v>
      </c>
      <c r="W54" s="15">
        <v>8854</v>
      </c>
      <c r="X54" s="16" t="s">
        <v>4252</v>
      </c>
      <c r="Y54" s="15">
        <v>8854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7268</v>
      </c>
      <c r="AN54" s="16" t="s">
        <v>4255</v>
      </c>
      <c r="AO54" s="20">
        <v>1.00692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8465</v>
      </c>
      <c r="BD54" s="16" t="s">
        <v>4257</v>
      </c>
      <c r="BE54" s="20">
        <v>1.0519099999999999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7616</v>
      </c>
      <c r="BT54" s="16" t="s">
        <v>4259</v>
      </c>
      <c r="BU54" s="20">
        <v>1.0859099999999999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6372</v>
      </c>
      <c r="CJ54" s="16" t="s">
        <v>4261</v>
      </c>
      <c r="CK54" s="20">
        <v>1.10592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8358.9042366666672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2927</v>
      </c>
      <c r="T55" s="16" t="s">
        <v>4253</v>
      </c>
      <c r="U55" s="20">
        <v>1</v>
      </c>
      <c r="V55" s="16" t="s">
        <v>4252</v>
      </c>
      <c r="W55" s="15">
        <v>2927</v>
      </c>
      <c r="X55" s="16" t="s">
        <v>4252</v>
      </c>
      <c r="Y55" s="15">
        <v>2927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2939</v>
      </c>
      <c r="AN55" s="16" t="s">
        <v>4255</v>
      </c>
      <c r="AO55" s="20">
        <v>1.00692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3390</v>
      </c>
      <c r="BD55" s="16" t="s">
        <v>4257</v>
      </c>
      <c r="BE55" s="20">
        <v>1.0519099999999999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3543</v>
      </c>
      <c r="BT55" s="16" t="s">
        <v>4259</v>
      </c>
      <c r="BU55" s="20">
        <v>1.0859099999999999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3691</v>
      </c>
      <c r="CJ55" s="16" t="s">
        <v>4261</v>
      </c>
      <c r="CK55" s="20">
        <v>1.10592</v>
      </c>
      <c r="CL55" s="16" t="s">
        <v>4600</v>
      </c>
      <c r="CM55" s="15">
        <f>SUM(A2L248C10)/A2L248C1</f>
        <v>2927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31663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31663</v>
      </c>
      <c r="X56" s="16" t="s">
        <v>4252</v>
      </c>
      <c r="Y56" s="15">
        <v>31663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32570</v>
      </c>
      <c r="AJ56" s="16" t="s">
        <v>4255</v>
      </c>
      <c r="AK56" s="20">
        <v>0.99887999999999999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38566</v>
      </c>
      <c r="AZ56" s="16" t="s">
        <v>4257</v>
      </c>
      <c r="BA56" s="20">
        <v>1.05626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41032</v>
      </c>
      <c r="BP56" s="16" t="s">
        <v>4259</v>
      </c>
      <c r="BQ56" s="20">
        <v>1.1973199999999999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43659</v>
      </c>
      <c r="CF56" s="16" t="s">
        <v>4261</v>
      </c>
      <c r="CG56" s="20">
        <v>1.27979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31663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12824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12824</v>
      </c>
      <c r="X57" s="16" t="s">
        <v>4252</v>
      </c>
      <c r="Y57" s="15">
        <v>12824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195</v>
      </c>
      <c r="AJ57" s="16" t="s">
        <v>4255</v>
      </c>
      <c r="AK57" s="20">
        <v>0.99887999999999999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123</v>
      </c>
      <c r="AZ57" s="16" t="s">
        <v>4257</v>
      </c>
      <c r="BA57" s="20">
        <v>1.05626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50</v>
      </c>
      <c r="BP57" s="16" t="s">
        <v>4259</v>
      </c>
      <c r="BQ57" s="20">
        <v>1.1973199999999999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1549</v>
      </c>
      <c r="CF57" s="16" t="s">
        <v>4261</v>
      </c>
      <c r="CG57" s="20">
        <v>1.27979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12824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96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96</v>
      </c>
      <c r="X58" s="16" t="s">
        <v>4252</v>
      </c>
      <c r="Y58" s="15">
        <v>96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90</v>
      </c>
      <c r="AJ58" s="16" t="s">
        <v>4255</v>
      </c>
      <c r="AK58" s="20">
        <v>0.99887999999999999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81</v>
      </c>
      <c r="AZ58" s="16" t="s">
        <v>4257</v>
      </c>
      <c r="BA58" s="20">
        <v>1.05626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73</v>
      </c>
      <c r="BP58" s="16" t="s">
        <v>4259</v>
      </c>
      <c r="BQ58" s="20">
        <v>1.1973199999999999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70</v>
      </c>
      <c r="CF58" s="16" t="s">
        <v>4261</v>
      </c>
      <c r="CG58" s="20">
        <v>1.27979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96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7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7</v>
      </c>
      <c r="X59" s="16" t="s">
        <v>4252</v>
      </c>
      <c r="Y59" s="15">
        <v>7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43</v>
      </c>
      <c r="AJ59" s="16" t="s">
        <v>4255</v>
      </c>
      <c r="AK59" s="20">
        <v>0.99887999999999999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5</v>
      </c>
      <c r="AZ59" s="16" t="s">
        <v>4257</v>
      </c>
      <c r="BA59" s="20">
        <v>1.05626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6</v>
      </c>
      <c r="BP59" s="16" t="s">
        <v>4259</v>
      </c>
      <c r="BQ59" s="20">
        <v>1.1973199999999999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5</v>
      </c>
      <c r="CF59" s="16" t="s">
        <v>4261</v>
      </c>
      <c r="CG59" s="20">
        <v>1.27979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7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48024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48024</v>
      </c>
      <c r="X60" s="16" t="s">
        <v>4252</v>
      </c>
      <c r="Y60" s="15">
        <v>48024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44335</v>
      </c>
      <c r="AJ60" s="16" t="s">
        <v>4255</v>
      </c>
      <c r="AK60" s="20">
        <v>0.99887999999999999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37978</v>
      </c>
      <c r="AZ60" s="16" t="s">
        <v>4257</v>
      </c>
      <c r="BA60" s="20">
        <v>1.05626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34178</v>
      </c>
      <c r="BP60" s="16" t="s">
        <v>4259</v>
      </c>
      <c r="BQ60" s="20">
        <v>1.1973199999999999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32812</v>
      </c>
      <c r="CF60" s="16" t="s">
        <v>4261</v>
      </c>
      <c r="CG60" s="20">
        <v>1.27979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48024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24762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24762</v>
      </c>
      <c r="X61" s="16" t="s">
        <v>4252</v>
      </c>
      <c r="Y61" s="15">
        <v>24762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23922</v>
      </c>
      <c r="AJ61" s="16" t="s">
        <v>4255</v>
      </c>
      <c r="AK61" s="20">
        <v>0.99887999999999999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20205</v>
      </c>
      <c r="AZ61" s="16" t="s">
        <v>4257</v>
      </c>
      <c r="BA61" s="20">
        <v>1.05626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15777</v>
      </c>
      <c r="BP61" s="16" t="s">
        <v>4259</v>
      </c>
      <c r="BQ61" s="20">
        <v>1.1973199999999999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18911</v>
      </c>
      <c r="CF61" s="16" t="s">
        <v>4261</v>
      </c>
      <c r="CG61" s="20">
        <v>1.27979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24762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151399</v>
      </c>
      <c r="T62" s="16" t="s">
        <v>4253</v>
      </c>
      <c r="U62" s="20">
        <v>1</v>
      </c>
      <c r="V62" s="16" t="s">
        <v>4252</v>
      </c>
      <c r="W62" s="15">
        <v>151399</v>
      </c>
      <c r="X62" s="16" t="s">
        <v>4252</v>
      </c>
      <c r="Y62" s="15">
        <v>151399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154914</v>
      </c>
      <c r="AN62" s="16" t="s">
        <v>4255</v>
      </c>
      <c r="AO62" s="20">
        <v>1.00692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124195</v>
      </c>
      <c r="BD62" s="16" t="s">
        <v>4257</v>
      </c>
      <c r="BE62" s="20">
        <v>1.0519099999999999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95144</v>
      </c>
      <c r="BT62" s="16" t="s">
        <v>4259</v>
      </c>
      <c r="BU62" s="20">
        <v>1.0859099999999999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87670</v>
      </c>
      <c r="CJ62" s="16" t="s">
        <v>4261</v>
      </c>
      <c r="CK62" s="20">
        <v>1.10592</v>
      </c>
      <c r="CL62" s="16" t="s">
        <v>4607</v>
      </c>
      <c r="CM62" s="15">
        <f>SUM(A2L255C10)/A2L255C1</f>
        <v>151399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47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47</v>
      </c>
      <c r="X63" s="16" t="s">
        <v>4252</v>
      </c>
      <c r="Y63" s="15">
        <v>47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58</v>
      </c>
      <c r="AJ63" s="16" t="s">
        <v>4255</v>
      </c>
      <c r="AK63" s="20">
        <v>0.99887999999999999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49</v>
      </c>
      <c r="AZ63" s="16" t="s">
        <v>4257</v>
      </c>
      <c r="BA63" s="20">
        <v>1.05626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70</v>
      </c>
      <c r="BP63" s="16" t="s">
        <v>4259</v>
      </c>
      <c r="BQ63" s="20">
        <v>1.1973199999999999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90</v>
      </c>
      <c r="CF63" s="16" t="s">
        <v>4261</v>
      </c>
      <c r="CG63" s="20">
        <v>1.27979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47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6145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6145</v>
      </c>
      <c r="X65" s="16" t="s">
        <v>4252</v>
      </c>
      <c r="Y65" s="15">
        <v>6145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6162</v>
      </c>
      <c r="AJ65" s="16" t="s">
        <v>4255</v>
      </c>
      <c r="AK65" s="20">
        <v>0.99887999999999999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6110</v>
      </c>
      <c r="AZ65" s="16" t="s">
        <v>4257</v>
      </c>
      <c r="BA65" s="20">
        <v>1.05626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3886</v>
      </c>
      <c r="BP65" s="16" t="s">
        <v>4259</v>
      </c>
      <c r="BQ65" s="20">
        <v>1.1973199999999999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3847</v>
      </c>
      <c r="CF65" s="16" t="s">
        <v>4261</v>
      </c>
      <c r="CG65" s="20">
        <v>1.27979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6251.2823866666668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68</v>
      </c>
      <c r="L67" s="16" t="s">
        <v>4253</v>
      </c>
      <c r="M67" s="20">
        <v>1</v>
      </c>
      <c r="N67" s="16" t="s">
        <v>4252</v>
      </c>
      <c r="O67" s="15">
        <v>958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1026</v>
      </c>
      <c r="X67" s="16" t="s">
        <v>4252</v>
      </c>
      <c r="Y67" s="15">
        <v>1026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72</v>
      </c>
      <c r="AF67" s="16" t="s">
        <v>4255</v>
      </c>
      <c r="AG67" s="20">
        <v>0.98768</v>
      </c>
      <c r="AH67" s="16" t="s">
        <v>4254</v>
      </c>
      <c r="AI67" s="15">
        <v>872</v>
      </c>
      <c r="AJ67" s="16" t="s">
        <v>4255</v>
      </c>
      <c r="AK67" s="20">
        <v>0.99887999999999999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130</v>
      </c>
      <c r="AV67" s="16" t="s">
        <v>4257</v>
      </c>
      <c r="AW67" s="20">
        <v>1.04793</v>
      </c>
      <c r="AX67" s="16" t="s">
        <v>4256</v>
      </c>
      <c r="AY67" s="15">
        <v>1466</v>
      </c>
      <c r="AZ67" s="16" t="s">
        <v>4257</v>
      </c>
      <c r="BA67" s="20">
        <v>1.05626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129</v>
      </c>
      <c r="BL67" s="16" t="s">
        <v>4259</v>
      </c>
      <c r="BM67" s="20">
        <v>1.0833299999999999</v>
      </c>
      <c r="BN67" s="16" t="s">
        <v>4258</v>
      </c>
      <c r="BO67" s="15">
        <v>1426</v>
      </c>
      <c r="BP67" s="16" t="s">
        <v>4259</v>
      </c>
      <c r="BQ67" s="20">
        <v>1.1973199999999999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155</v>
      </c>
      <c r="CB67" s="16" t="s">
        <v>4261</v>
      </c>
      <c r="CC67" s="20">
        <v>1.0864799999999999</v>
      </c>
      <c r="CD67" s="16" t="s">
        <v>4260</v>
      </c>
      <c r="CE67" s="15">
        <v>1400</v>
      </c>
      <c r="CF67" s="16" t="s">
        <v>4261</v>
      </c>
      <c r="CG67" s="20">
        <v>1.27979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1026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14981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14060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220944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168132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418117</v>
      </c>
      <c r="X68" s="16" t="s">
        <v>4618</v>
      </c>
      <c r="Y68" s="17">
        <f>SUM(A2L239C11:A2L260C11)-2*(A2L250C11+A2L252C11+A2L254C11+A2L257C11+A2L258C11)</f>
        <v>418117</v>
      </c>
      <c r="Z68" s="16" t="s">
        <v>4619</v>
      </c>
      <c r="AA68" s="17">
        <f>SUM(A2L239C12:A2L260C12)-2*SUM(A2L250C12,A2L252C12,A2L254C12,A2L257C12,A2L258C12)</f>
        <v>11067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8953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212910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170907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8215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8468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218432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141321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6530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8096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208145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111466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5754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7665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181375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102434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402283.82788333338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368596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574002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1160997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898667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3002262</v>
      </c>
      <c r="X69" s="16" t="s">
        <v>4641</v>
      </c>
      <c r="Y69" s="17">
        <f>A2L219C11+A2L238C11+A2L261C11</f>
        <v>3002262</v>
      </c>
      <c r="Z69" s="16" t="s">
        <v>4642</v>
      </c>
      <c r="AA69" s="17">
        <f>A2L219C12+A2L238C12+A2L261C12</f>
        <v>361488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539245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1234678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894501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353632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535788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1163947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867467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330958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470829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1073458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797627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308602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448594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1021736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785963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2961166.6672166665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100849</v>
      </c>
      <c r="H8" s="16" t="s">
        <v>4253</v>
      </c>
      <c r="I8" s="20">
        <v>1</v>
      </c>
      <c r="J8" s="16" t="s">
        <v>4252</v>
      </c>
      <c r="K8" s="15">
        <v>6120</v>
      </c>
      <c r="L8" s="16" t="s">
        <v>4253</v>
      </c>
      <c r="M8" s="20">
        <v>1</v>
      </c>
      <c r="N8" s="16" t="s">
        <v>4252</v>
      </c>
      <c r="O8" s="15">
        <v>11590</v>
      </c>
      <c r="P8" s="16" t="s">
        <v>4253</v>
      </c>
      <c r="Q8" s="20">
        <v>1</v>
      </c>
      <c r="R8" s="16" t="s">
        <v>4252</v>
      </c>
      <c r="S8" s="15">
        <v>26058</v>
      </c>
      <c r="T8" s="16" t="s">
        <v>4253</v>
      </c>
      <c r="U8" s="20">
        <v>1</v>
      </c>
      <c r="V8" s="16" t="s">
        <v>4252</v>
      </c>
      <c r="W8" s="15">
        <v>144617</v>
      </c>
      <c r="X8" s="16" t="s">
        <v>4252</v>
      </c>
      <c r="Y8" s="15">
        <v>144617</v>
      </c>
      <c r="Z8" s="16" t="s">
        <v>4254</v>
      </c>
      <c r="AA8" s="15">
        <v>83985</v>
      </c>
      <c r="AB8" s="16" t="s">
        <v>4255</v>
      </c>
      <c r="AC8" s="20">
        <v>1.0101199999999999</v>
      </c>
      <c r="AD8" s="16" t="s">
        <v>4254</v>
      </c>
      <c r="AE8" s="15">
        <v>4276</v>
      </c>
      <c r="AF8" s="16" t="s">
        <v>4255</v>
      </c>
      <c r="AG8" s="20">
        <v>0.98768</v>
      </c>
      <c r="AH8" s="16" t="s">
        <v>4254</v>
      </c>
      <c r="AI8" s="15">
        <v>8564</v>
      </c>
      <c r="AJ8" s="16" t="s">
        <v>4255</v>
      </c>
      <c r="AK8" s="20">
        <v>0.99887999999999999</v>
      </c>
      <c r="AL8" s="16" t="s">
        <v>4254</v>
      </c>
      <c r="AM8" s="15">
        <v>30750</v>
      </c>
      <c r="AN8" s="16" t="s">
        <v>4255</v>
      </c>
      <c r="AO8" s="20">
        <v>1.00692</v>
      </c>
      <c r="AP8" s="16" t="s">
        <v>4256</v>
      </c>
      <c r="AQ8" s="15">
        <v>91355</v>
      </c>
      <c r="AR8" s="16" t="s">
        <v>4257</v>
      </c>
      <c r="AS8" s="20">
        <v>1.0525100000000001</v>
      </c>
      <c r="AT8" s="16" t="s">
        <v>4256</v>
      </c>
      <c r="AU8" s="15">
        <v>6335</v>
      </c>
      <c r="AV8" s="16" t="s">
        <v>4257</v>
      </c>
      <c r="AW8" s="20">
        <v>1.04793</v>
      </c>
      <c r="AX8" s="16" t="s">
        <v>4256</v>
      </c>
      <c r="AY8" s="15">
        <v>19108</v>
      </c>
      <c r="AZ8" s="16" t="s">
        <v>4257</v>
      </c>
      <c r="BA8" s="20">
        <v>1.05626</v>
      </c>
      <c r="BB8" s="16" t="s">
        <v>4256</v>
      </c>
      <c r="BC8" s="15">
        <v>37155</v>
      </c>
      <c r="BD8" s="16" t="s">
        <v>4257</v>
      </c>
      <c r="BE8" s="20">
        <v>1.0519099999999999</v>
      </c>
      <c r="BF8" s="16" t="s">
        <v>4258</v>
      </c>
      <c r="BG8" s="15">
        <v>78605</v>
      </c>
      <c r="BH8" s="16" t="s">
        <v>4259</v>
      </c>
      <c r="BI8" s="20">
        <v>1.0862000000000001</v>
      </c>
      <c r="BJ8" s="16" t="s">
        <v>4258</v>
      </c>
      <c r="BK8" s="15">
        <v>5823</v>
      </c>
      <c r="BL8" s="16" t="s">
        <v>4259</v>
      </c>
      <c r="BM8" s="20">
        <v>1.0833299999999999</v>
      </c>
      <c r="BN8" s="16" t="s">
        <v>4258</v>
      </c>
      <c r="BO8" s="15">
        <v>10952</v>
      </c>
      <c r="BP8" s="16" t="s">
        <v>4259</v>
      </c>
      <c r="BQ8" s="20">
        <v>1.1973199999999999</v>
      </c>
      <c r="BR8" s="16" t="s">
        <v>4258</v>
      </c>
      <c r="BS8" s="15">
        <v>36865</v>
      </c>
      <c r="BT8" s="16" t="s">
        <v>4259</v>
      </c>
      <c r="BU8" s="20">
        <v>1.0859099999999999</v>
      </c>
      <c r="BV8" s="16" t="s">
        <v>4260</v>
      </c>
      <c r="BW8" s="15">
        <v>73472</v>
      </c>
      <c r="BX8" s="16" t="s">
        <v>4261</v>
      </c>
      <c r="BY8" s="20">
        <v>1.1093900000000001</v>
      </c>
      <c r="BZ8" s="16" t="s">
        <v>4260</v>
      </c>
      <c r="CA8" s="15">
        <v>4693</v>
      </c>
      <c r="CB8" s="16" t="s">
        <v>4261</v>
      </c>
      <c r="CC8" s="20">
        <v>1.0864799999999999</v>
      </c>
      <c r="CD8" s="16" t="s">
        <v>4260</v>
      </c>
      <c r="CE8" s="15">
        <v>15190</v>
      </c>
      <c r="CF8" s="16" t="s">
        <v>4261</v>
      </c>
      <c r="CG8" s="20">
        <v>1.27979</v>
      </c>
      <c r="CH8" s="16" t="s">
        <v>4260</v>
      </c>
      <c r="CI8" s="15">
        <v>32886</v>
      </c>
      <c r="CJ8" s="16" t="s">
        <v>4261</v>
      </c>
      <c r="CK8" s="20">
        <v>1.10592</v>
      </c>
      <c r="CL8" s="16" t="s">
        <v>4789</v>
      </c>
      <c r="CM8" s="15">
        <f>SUM(A2L301C10)/A2L301C1</f>
        <v>144617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667119</v>
      </c>
      <c r="H9" s="16" t="s">
        <v>4253</v>
      </c>
      <c r="I9" s="20">
        <v>1</v>
      </c>
      <c r="J9" s="16" t="s">
        <v>4252</v>
      </c>
      <c r="K9" s="15">
        <v>265</v>
      </c>
      <c r="L9" s="16" t="s">
        <v>4253</v>
      </c>
      <c r="M9" s="20">
        <v>1</v>
      </c>
      <c r="N9" s="16" t="s">
        <v>4252</v>
      </c>
      <c r="O9" s="15">
        <v>27067</v>
      </c>
      <c r="P9" s="16" t="s">
        <v>4253</v>
      </c>
      <c r="Q9" s="20">
        <v>1</v>
      </c>
      <c r="R9" s="16" t="s">
        <v>4252</v>
      </c>
      <c r="S9" s="15">
        <v>18817</v>
      </c>
      <c r="T9" s="16" t="s">
        <v>4253</v>
      </c>
      <c r="U9" s="20">
        <v>1</v>
      </c>
      <c r="V9" s="16" t="s">
        <v>4252</v>
      </c>
      <c r="W9" s="15">
        <v>713268</v>
      </c>
      <c r="X9" s="16" t="s">
        <v>4252</v>
      </c>
      <c r="Y9" s="15">
        <v>713268</v>
      </c>
      <c r="Z9" s="16" t="s">
        <v>4254</v>
      </c>
      <c r="AA9" s="15">
        <v>649902</v>
      </c>
      <c r="AB9" s="16" t="s">
        <v>4255</v>
      </c>
      <c r="AC9" s="20">
        <v>1.0101199999999999</v>
      </c>
      <c r="AD9" s="16" t="s">
        <v>4254</v>
      </c>
      <c r="AE9" s="15">
        <v>160</v>
      </c>
      <c r="AF9" s="16" t="s">
        <v>4255</v>
      </c>
      <c r="AG9" s="20">
        <v>0.98768</v>
      </c>
      <c r="AH9" s="16" t="s">
        <v>4254</v>
      </c>
      <c r="AI9" s="15">
        <v>25182</v>
      </c>
      <c r="AJ9" s="16" t="s">
        <v>4255</v>
      </c>
      <c r="AK9" s="20">
        <v>0.99887999999999999</v>
      </c>
      <c r="AL9" s="16" t="s">
        <v>4254</v>
      </c>
      <c r="AM9" s="15">
        <v>20462</v>
      </c>
      <c r="AN9" s="16" t="s">
        <v>4255</v>
      </c>
      <c r="AO9" s="20">
        <v>1.00692</v>
      </c>
      <c r="AP9" s="16" t="s">
        <v>4256</v>
      </c>
      <c r="AQ9" s="15">
        <v>674685</v>
      </c>
      <c r="AR9" s="16" t="s">
        <v>4257</v>
      </c>
      <c r="AS9" s="20">
        <v>1.0525100000000001</v>
      </c>
      <c r="AT9" s="16" t="s">
        <v>4256</v>
      </c>
      <c r="AU9" s="15">
        <v>208</v>
      </c>
      <c r="AV9" s="16" t="s">
        <v>4257</v>
      </c>
      <c r="AW9" s="20">
        <v>1.04793</v>
      </c>
      <c r="AX9" s="16" t="s">
        <v>4256</v>
      </c>
      <c r="AY9" s="15">
        <v>28060</v>
      </c>
      <c r="AZ9" s="16" t="s">
        <v>4257</v>
      </c>
      <c r="BA9" s="20">
        <v>1.05626</v>
      </c>
      <c r="BB9" s="16" t="s">
        <v>4256</v>
      </c>
      <c r="BC9" s="15">
        <v>18328</v>
      </c>
      <c r="BD9" s="16" t="s">
        <v>4257</v>
      </c>
      <c r="BE9" s="20">
        <v>1.0519099999999999</v>
      </c>
      <c r="BF9" s="16" t="s">
        <v>4258</v>
      </c>
      <c r="BG9" s="15">
        <v>601072</v>
      </c>
      <c r="BH9" s="16" t="s">
        <v>4259</v>
      </c>
      <c r="BI9" s="20">
        <v>1.0862000000000001</v>
      </c>
      <c r="BJ9" s="16" t="s">
        <v>4258</v>
      </c>
      <c r="BK9" s="15">
        <v>94</v>
      </c>
      <c r="BL9" s="16" t="s">
        <v>4259</v>
      </c>
      <c r="BM9" s="20">
        <v>1.0833299999999999</v>
      </c>
      <c r="BN9" s="16" t="s">
        <v>4258</v>
      </c>
      <c r="BO9" s="15">
        <v>24093</v>
      </c>
      <c r="BP9" s="16" t="s">
        <v>4259</v>
      </c>
      <c r="BQ9" s="20">
        <v>1.1973199999999999</v>
      </c>
      <c r="BR9" s="16" t="s">
        <v>4258</v>
      </c>
      <c r="BS9" s="15">
        <v>15868</v>
      </c>
      <c r="BT9" s="16" t="s">
        <v>4259</v>
      </c>
      <c r="BU9" s="20">
        <v>1.0859099999999999</v>
      </c>
      <c r="BV9" s="16" t="s">
        <v>4260</v>
      </c>
      <c r="BW9" s="15">
        <v>507539</v>
      </c>
      <c r="BX9" s="16" t="s">
        <v>4261</v>
      </c>
      <c r="BY9" s="20">
        <v>1.1093900000000001</v>
      </c>
      <c r="BZ9" s="16" t="s">
        <v>4260</v>
      </c>
      <c r="CA9" s="15">
        <v>55</v>
      </c>
      <c r="CB9" s="16" t="s">
        <v>4261</v>
      </c>
      <c r="CC9" s="20">
        <v>1.0864799999999999</v>
      </c>
      <c r="CD9" s="16" t="s">
        <v>4260</v>
      </c>
      <c r="CE9" s="15">
        <v>22958</v>
      </c>
      <c r="CF9" s="16" t="s">
        <v>4261</v>
      </c>
      <c r="CG9" s="20">
        <v>1.27979</v>
      </c>
      <c r="CH9" s="16" t="s">
        <v>4260</v>
      </c>
      <c r="CI9" s="15">
        <v>12944</v>
      </c>
      <c r="CJ9" s="16" t="s">
        <v>4261</v>
      </c>
      <c r="CK9" s="20">
        <v>1.10592</v>
      </c>
      <c r="CL9" s="16" t="s">
        <v>4790</v>
      </c>
      <c r="CM9" s="15">
        <f>SUM(A2L302C10)/A2L302C1</f>
        <v>713268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747815</v>
      </c>
      <c r="H10" s="16" t="s">
        <v>4253</v>
      </c>
      <c r="I10" s="20">
        <v>1</v>
      </c>
      <c r="J10" s="16" t="s">
        <v>4252</v>
      </c>
      <c r="K10" s="15">
        <v>3055</v>
      </c>
      <c r="L10" s="16" t="s">
        <v>4253</v>
      </c>
      <c r="M10" s="20">
        <v>1</v>
      </c>
      <c r="N10" s="16" t="s">
        <v>4252</v>
      </c>
      <c r="O10" s="15">
        <v>21625</v>
      </c>
      <c r="P10" s="16" t="s">
        <v>4253</v>
      </c>
      <c r="Q10" s="20">
        <v>1</v>
      </c>
      <c r="R10" s="16" t="s">
        <v>4252</v>
      </c>
      <c r="S10" s="15">
        <v>106273</v>
      </c>
      <c r="T10" s="16" t="s">
        <v>4253</v>
      </c>
      <c r="U10" s="20">
        <v>1</v>
      </c>
      <c r="V10" s="16" t="s">
        <v>4252</v>
      </c>
      <c r="W10" s="15">
        <v>878768</v>
      </c>
      <c r="X10" s="16" t="s">
        <v>4252</v>
      </c>
      <c r="Y10" s="15">
        <v>878768</v>
      </c>
      <c r="Z10" s="16" t="s">
        <v>4254</v>
      </c>
      <c r="AA10" s="15">
        <v>785365</v>
      </c>
      <c r="AB10" s="16" t="s">
        <v>4255</v>
      </c>
      <c r="AC10" s="20">
        <v>1.0101199999999999</v>
      </c>
      <c r="AD10" s="16" t="s">
        <v>4254</v>
      </c>
      <c r="AE10" s="15">
        <v>3609</v>
      </c>
      <c r="AF10" s="16" t="s">
        <v>4255</v>
      </c>
      <c r="AG10" s="20">
        <v>0.98768</v>
      </c>
      <c r="AH10" s="16" t="s">
        <v>4254</v>
      </c>
      <c r="AI10" s="15">
        <v>18398</v>
      </c>
      <c r="AJ10" s="16" t="s">
        <v>4255</v>
      </c>
      <c r="AK10" s="20">
        <v>0.99887999999999999</v>
      </c>
      <c r="AL10" s="16" t="s">
        <v>4254</v>
      </c>
      <c r="AM10" s="15">
        <v>109660</v>
      </c>
      <c r="AN10" s="16" t="s">
        <v>4255</v>
      </c>
      <c r="AO10" s="20">
        <v>1.00692</v>
      </c>
      <c r="AP10" s="16" t="s">
        <v>4256</v>
      </c>
      <c r="AQ10" s="15">
        <v>790081</v>
      </c>
      <c r="AR10" s="16" t="s">
        <v>4257</v>
      </c>
      <c r="AS10" s="20">
        <v>1.0525100000000001</v>
      </c>
      <c r="AT10" s="16" t="s">
        <v>4256</v>
      </c>
      <c r="AU10" s="15">
        <v>3720</v>
      </c>
      <c r="AV10" s="16" t="s">
        <v>4257</v>
      </c>
      <c r="AW10" s="20">
        <v>1.04793</v>
      </c>
      <c r="AX10" s="16" t="s">
        <v>4256</v>
      </c>
      <c r="AY10" s="15">
        <v>23643</v>
      </c>
      <c r="AZ10" s="16" t="s">
        <v>4257</v>
      </c>
      <c r="BA10" s="20">
        <v>1.05626</v>
      </c>
      <c r="BB10" s="16" t="s">
        <v>4256</v>
      </c>
      <c r="BC10" s="15">
        <v>107387</v>
      </c>
      <c r="BD10" s="16" t="s">
        <v>4257</v>
      </c>
      <c r="BE10" s="20">
        <v>1.0519099999999999</v>
      </c>
      <c r="BF10" s="16" t="s">
        <v>4258</v>
      </c>
      <c r="BG10" s="15">
        <v>726783</v>
      </c>
      <c r="BH10" s="16" t="s">
        <v>4259</v>
      </c>
      <c r="BI10" s="20">
        <v>1.0862000000000001</v>
      </c>
      <c r="BJ10" s="16" t="s">
        <v>4258</v>
      </c>
      <c r="BK10" s="15">
        <v>2913</v>
      </c>
      <c r="BL10" s="16" t="s">
        <v>4259</v>
      </c>
      <c r="BM10" s="20">
        <v>1.0833299999999999</v>
      </c>
      <c r="BN10" s="16" t="s">
        <v>4258</v>
      </c>
      <c r="BO10" s="15">
        <v>19441</v>
      </c>
      <c r="BP10" s="16" t="s">
        <v>4259</v>
      </c>
      <c r="BQ10" s="20">
        <v>1.1973199999999999</v>
      </c>
      <c r="BR10" s="16" t="s">
        <v>4258</v>
      </c>
      <c r="BS10" s="15">
        <v>93880</v>
      </c>
      <c r="BT10" s="16" t="s">
        <v>4259</v>
      </c>
      <c r="BU10" s="20">
        <v>1.0859099999999999</v>
      </c>
      <c r="BV10" s="16" t="s">
        <v>4260</v>
      </c>
      <c r="BW10" s="15">
        <v>658066</v>
      </c>
      <c r="BX10" s="16" t="s">
        <v>4261</v>
      </c>
      <c r="BY10" s="20">
        <v>1.1093900000000001</v>
      </c>
      <c r="BZ10" s="16" t="s">
        <v>4260</v>
      </c>
      <c r="CA10" s="15">
        <v>2106</v>
      </c>
      <c r="CB10" s="16" t="s">
        <v>4261</v>
      </c>
      <c r="CC10" s="20">
        <v>1.0864799999999999</v>
      </c>
      <c r="CD10" s="16" t="s">
        <v>4260</v>
      </c>
      <c r="CE10" s="15">
        <v>17296</v>
      </c>
      <c r="CF10" s="16" t="s">
        <v>4261</v>
      </c>
      <c r="CG10" s="20">
        <v>1.27979</v>
      </c>
      <c r="CH10" s="16" t="s">
        <v>4260</v>
      </c>
      <c r="CI10" s="15">
        <v>82994</v>
      </c>
      <c r="CJ10" s="16" t="s">
        <v>4261</v>
      </c>
      <c r="CK10" s="20">
        <v>1.10592</v>
      </c>
      <c r="CL10" s="16" t="s">
        <v>4791</v>
      </c>
      <c r="CM10" s="15">
        <f>SUM(A2L303C10)/A2L303C1</f>
        <v>878768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115249</v>
      </c>
      <c r="H11" s="16" t="s">
        <v>4253</v>
      </c>
      <c r="I11" s="20">
        <v>1</v>
      </c>
      <c r="J11" s="16" t="s">
        <v>4252</v>
      </c>
      <c r="K11" s="15">
        <v>200</v>
      </c>
      <c r="L11" s="16" t="s">
        <v>4253</v>
      </c>
      <c r="M11" s="20">
        <v>1</v>
      </c>
      <c r="N11" s="16" t="s">
        <v>4252</v>
      </c>
      <c r="O11" s="15">
        <v>8042</v>
      </c>
      <c r="P11" s="16" t="s">
        <v>4253</v>
      </c>
      <c r="Q11" s="20">
        <v>1</v>
      </c>
      <c r="R11" s="16" t="s">
        <v>4252</v>
      </c>
      <c r="S11" s="15">
        <v>4191</v>
      </c>
      <c r="T11" s="16" t="s">
        <v>4253</v>
      </c>
      <c r="U11" s="20">
        <v>1</v>
      </c>
      <c r="V11" s="16" t="s">
        <v>4252</v>
      </c>
      <c r="W11" s="15">
        <v>127682</v>
      </c>
      <c r="X11" s="16" t="s">
        <v>4252</v>
      </c>
      <c r="Y11" s="15">
        <v>127682</v>
      </c>
      <c r="Z11" s="16" t="s">
        <v>4254</v>
      </c>
      <c r="AA11" s="15">
        <v>119470</v>
      </c>
      <c r="AB11" s="16" t="s">
        <v>4255</v>
      </c>
      <c r="AC11" s="20">
        <v>1.0101199999999999</v>
      </c>
      <c r="AD11" s="16" t="s">
        <v>4254</v>
      </c>
      <c r="AE11" s="15">
        <v>181</v>
      </c>
      <c r="AF11" s="16" t="s">
        <v>4255</v>
      </c>
      <c r="AG11" s="20">
        <v>0.98768</v>
      </c>
      <c r="AH11" s="16" t="s">
        <v>4254</v>
      </c>
      <c r="AI11" s="15">
        <v>7248</v>
      </c>
      <c r="AJ11" s="16" t="s">
        <v>4255</v>
      </c>
      <c r="AK11" s="20">
        <v>0.99887999999999999</v>
      </c>
      <c r="AL11" s="16" t="s">
        <v>4254</v>
      </c>
      <c r="AM11" s="15">
        <v>4198</v>
      </c>
      <c r="AN11" s="16" t="s">
        <v>4255</v>
      </c>
      <c r="AO11" s="20">
        <v>1.00692</v>
      </c>
      <c r="AP11" s="16" t="s">
        <v>4256</v>
      </c>
      <c r="AQ11" s="15">
        <v>115716</v>
      </c>
      <c r="AR11" s="16" t="s">
        <v>4257</v>
      </c>
      <c r="AS11" s="20">
        <v>1.0525100000000001</v>
      </c>
      <c r="AT11" s="16" t="s">
        <v>4256</v>
      </c>
      <c r="AU11" s="15">
        <v>140</v>
      </c>
      <c r="AV11" s="16" t="s">
        <v>4257</v>
      </c>
      <c r="AW11" s="20">
        <v>1.04793</v>
      </c>
      <c r="AX11" s="16" t="s">
        <v>4256</v>
      </c>
      <c r="AY11" s="15">
        <v>7201</v>
      </c>
      <c r="AZ11" s="16" t="s">
        <v>4257</v>
      </c>
      <c r="BA11" s="20">
        <v>1.05626</v>
      </c>
      <c r="BB11" s="16" t="s">
        <v>4256</v>
      </c>
      <c r="BC11" s="15">
        <v>4430</v>
      </c>
      <c r="BD11" s="16" t="s">
        <v>4257</v>
      </c>
      <c r="BE11" s="20">
        <v>1.0519099999999999</v>
      </c>
      <c r="BF11" s="16" t="s">
        <v>4258</v>
      </c>
      <c r="BG11" s="15">
        <v>106994</v>
      </c>
      <c r="BH11" s="16" t="s">
        <v>4259</v>
      </c>
      <c r="BI11" s="20">
        <v>1.0862000000000001</v>
      </c>
      <c r="BJ11" s="16" t="s">
        <v>4258</v>
      </c>
      <c r="BK11" s="15">
        <v>100</v>
      </c>
      <c r="BL11" s="16" t="s">
        <v>4259</v>
      </c>
      <c r="BM11" s="20">
        <v>1.0833299999999999</v>
      </c>
      <c r="BN11" s="16" t="s">
        <v>4258</v>
      </c>
      <c r="BO11" s="15">
        <v>7752</v>
      </c>
      <c r="BP11" s="16" t="s">
        <v>4259</v>
      </c>
      <c r="BQ11" s="20">
        <v>1.1973199999999999</v>
      </c>
      <c r="BR11" s="16" t="s">
        <v>4258</v>
      </c>
      <c r="BS11" s="15">
        <v>2808</v>
      </c>
      <c r="BT11" s="16" t="s">
        <v>4259</v>
      </c>
      <c r="BU11" s="20">
        <v>1.0859099999999999</v>
      </c>
      <c r="BV11" s="16" t="s">
        <v>4260</v>
      </c>
      <c r="BW11" s="15">
        <v>94846</v>
      </c>
      <c r="BX11" s="16" t="s">
        <v>4261</v>
      </c>
      <c r="BY11" s="20">
        <v>1.1093900000000001</v>
      </c>
      <c r="BZ11" s="16" t="s">
        <v>4260</v>
      </c>
      <c r="CA11" s="15">
        <v>108</v>
      </c>
      <c r="CB11" s="16" t="s">
        <v>4261</v>
      </c>
      <c r="CC11" s="20">
        <v>1.0864799999999999</v>
      </c>
      <c r="CD11" s="16" t="s">
        <v>4260</v>
      </c>
      <c r="CE11" s="15">
        <v>7843</v>
      </c>
      <c r="CF11" s="16" t="s">
        <v>4261</v>
      </c>
      <c r="CG11" s="20">
        <v>1.27979</v>
      </c>
      <c r="CH11" s="16" t="s">
        <v>4260</v>
      </c>
      <c r="CI11" s="15">
        <v>2164</v>
      </c>
      <c r="CJ11" s="16" t="s">
        <v>4261</v>
      </c>
      <c r="CK11" s="20">
        <v>1.10592</v>
      </c>
      <c r="CL11" s="16" t="s">
        <v>4792</v>
      </c>
      <c r="CM11" s="15">
        <f>SUM(A2L304C10)/A2L304C1</f>
        <v>127682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40529</v>
      </c>
      <c r="H12" s="16" t="s">
        <v>4253</v>
      </c>
      <c r="I12" s="20">
        <v>1</v>
      </c>
      <c r="J12" s="16" t="s">
        <v>4252</v>
      </c>
      <c r="K12" s="15">
        <v>491</v>
      </c>
      <c r="L12" s="16" t="s">
        <v>4253</v>
      </c>
      <c r="M12" s="20">
        <v>1</v>
      </c>
      <c r="N12" s="16" t="s">
        <v>4252</v>
      </c>
      <c r="O12" s="15">
        <v>4792</v>
      </c>
      <c r="P12" s="16" t="s">
        <v>4253</v>
      </c>
      <c r="Q12" s="20">
        <v>1</v>
      </c>
      <c r="R12" s="16" t="s">
        <v>4252</v>
      </c>
      <c r="S12" s="15">
        <v>806</v>
      </c>
      <c r="T12" s="16" t="s">
        <v>4253</v>
      </c>
      <c r="U12" s="20">
        <v>1</v>
      </c>
      <c r="V12" s="16" t="s">
        <v>4252</v>
      </c>
      <c r="W12" s="15">
        <v>46618</v>
      </c>
      <c r="X12" s="16" t="s">
        <v>4252</v>
      </c>
      <c r="Y12" s="15">
        <v>46618</v>
      </c>
      <c r="Z12" s="16" t="s">
        <v>4254</v>
      </c>
      <c r="AA12" s="15">
        <v>30647</v>
      </c>
      <c r="AB12" s="16" t="s">
        <v>4255</v>
      </c>
      <c r="AC12" s="20">
        <v>1.0101199999999999</v>
      </c>
      <c r="AD12" s="16" t="s">
        <v>4254</v>
      </c>
      <c r="AE12" s="15">
        <v>820</v>
      </c>
      <c r="AF12" s="16" t="s">
        <v>4255</v>
      </c>
      <c r="AG12" s="20">
        <v>0.98768</v>
      </c>
      <c r="AH12" s="16" t="s">
        <v>4254</v>
      </c>
      <c r="AI12" s="15">
        <v>4845</v>
      </c>
      <c r="AJ12" s="16" t="s">
        <v>4255</v>
      </c>
      <c r="AK12" s="20">
        <v>0.99887999999999999</v>
      </c>
      <c r="AL12" s="16" t="s">
        <v>4254</v>
      </c>
      <c r="AM12" s="15">
        <v>896</v>
      </c>
      <c r="AN12" s="16" t="s">
        <v>4255</v>
      </c>
      <c r="AO12" s="20">
        <v>1.00692</v>
      </c>
      <c r="AP12" s="16" t="s">
        <v>4256</v>
      </c>
      <c r="AQ12" s="15">
        <v>27797</v>
      </c>
      <c r="AR12" s="16" t="s">
        <v>4257</v>
      </c>
      <c r="AS12" s="20">
        <v>1.0525100000000001</v>
      </c>
      <c r="AT12" s="16" t="s">
        <v>4256</v>
      </c>
      <c r="AU12" s="15">
        <v>671</v>
      </c>
      <c r="AV12" s="16" t="s">
        <v>4257</v>
      </c>
      <c r="AW12" s="20">
        <v>1.04793</v>
      </c>
      <c r="AX12" s="16" t="s">
        <v>4256</v>
      </c>
      <c r="AY12" s="15">
        <v>3923</v>
      </c>
      <c r="AZ12" s="16" t="s">
        <v>4257</v>
      </c>
      <c r="BA12" s="20">
        <v>1.05626</v>
      </c>
      <c r="BB12" s="16" t="s">
        <v>4256</v>
      </c>
      <c r="BC12" s="15">
        <v>391</v>
      </c>
      <c r="BD12" s="16" t="s">
        <v>4257</v>
      </c>
      <c r="BE12" s="20">
        <v>1.0519099999999999</v>
      </c>
      <c r="BF12" s="16" t="s">
        <v>4258</v>
      </c>
      <c r="BG12" s="15">
        <v>26332</v>
      </c>
      <c r="BH12" s="16" t="s">
        <v>4259</v>
      </c>
      <c r="BI12" s="20">
        <v>1.0862000000000001</v>
      </c>
      <c r="BJ12" s="16" t="s">
        <v>4258</v>
      </c>
      <c r="BK12" s="15">
        <v>578</v>
      </c>
      <c r="BL12" s="16" t="s">
        <v>4259</v>
      </c>
      <c r="BM12" s="20">
        <v>1.0833299999999999</v>
      </c>
      <c r="BN12" s="16" t="s">
        <v>4258</v>
      </c>
      <c r="BO12" s="15">
        <v>3811</v>
      </c>
      <c r="BP12" s="16" t="s">
        <v>4259</v>
      </c>
      <c r="BQ12" s="20">
        <v>1.1973199999999999</v>
      </c>
      <c r="BR12" s="16" t="s">
        <v>4258</v>
      </c>
      <c r="BS12" s="15">
        <v>314</v>
      </c>
      <c r="BT12" s="16" t="s">
        <v>4259</v>
      </c>
      <c r="BU12" s="20">
        <v>1.0859099999999999</v>
      </c>
      <c r="BV12" s="16" t="s">
        <v>4260</v>
      </c>
      <c r="BW12" s="15">
        <v>24787</v>
      </c>
      <c r="BX12" s="16" t="s">
        <v>4261</v>
      </c>
      <c r="BY12" s="20">
        <v>1.1093900000000001</v>
      </c>
      <c r="BZ12" s="16" t="s">
        <v>4260</v>
      </c>
      <c r="CA12" s="15">
        <v>412</v>
      </c>
      <c r="CB12" s="16" t="s">
        <v>4261</v>
      </c>
      <c r="CC12" s="20">
        <v>1.0864799999999999</v>
      </c>
      <c r="CD12" s="16" t="s">
        <v>4260</v>
      </c>
      <c r="CE12" s="15">
        <v>2352</v>
      </c>
      <c r="CF12" s="16" t="s">
        <v>4261</v>
      </c>
      <c r="CG12" s="20">
        <v>1.27979</v>
      </c>
      <c r="CH12" s="16" t="s">
        <v>4260</v>
      </c>
      <c r="CI12" s="15">
        <v>289</v>
      </c>
      <c r="CJ12" s="16" t="s">
        <v>4261</v>
      </c>
      <c r="CK12" s="20">
        <v>1.10592</v>
      </c>
      <c r="CL12" s="16" t="s">
        <v>4793</v>
      </c>
      <c r="CM12" s="15">
        <f>SUM(A2L305C10)/A2L305C1</f>
        <v>46618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6329</v>
      </c>
      <c r="H13" s="16" t="s">
        <v>4253</v>
      </c>
      <c r="I13" s="20">
        <v>1</v>
      </c>
      <c r="J13" s="16" t="s">
        <v>4252</v>
      </c>
      <c r="K13" s="15">
        <v>22</v>
      </c>
      <c r="L13" s="16" t="s">
        <v>4253</v>
      </c>
      <c r="M13" s="20">
        <v>1</v>
      </c>
      <c r="N13" s="16" t="s">
        <v>4252</v>
      </c>
      <c r="O13" s="15">
        <v>7</v>
      </c>
      <c r="P13" s="16" t="s">
        <v>4253</v>
      </c>
      <c r="Q13" s="20">
        <v>1</v>
      </c>
      <c r="R13" s="16" t="s">
        <v>4252</v>
      </c>
      <c r="S13" s="15">
        <v>73</v>
      </c>
      <c r="T13" s="16" t="s">
        <v>4253</v>
      </c>
      <c r="U13" s="20">
        <v>1</v>
      </c>
      <c r="V13" s="16" t="s">
        <v>4252</v>
      </c>
      <c r="W13" s="15">
        <v>6431</v>
      </c>
      <c r="X13" s="16" t="s">
        <v>4252</v>
      </c>
      <c r="Y13" s="15">
        <v>6431</v>
      </c>
      <c r="Z13" s="16" t="s">
        <v>4254</v>
      </c>
      <c r="AA13" s="15">
        <v>8309</v>
      </c>
      <c r="AB13" s="16" t="s">
        <v>4255</v>
      </c>
      <c r="AC13" s="20">
        <v>1.0101199999999999</v>
      </c>
      <c r="AD13" s="16" t="s">
        <v>4254</v>
      </c>
      <c r="AE13" s="15">
        <v>1</v>
      </c>
      <c r="AF13" s="16" t="s">
        <v>4255</v>
      </c>
      <c r="AG13" s="20">
        <v>0.98768</v>
      </c>
      <c r="AH13" s="16" t="s">
        <v>4254</v>
      </c>
      <c r="AI13" s="15">
        <v>5</v>
      </c>
      <c r="AJ13" s="16" t="s">
        <v>4255</v>
      </c>
      <c r="AK13" s="20">
        <v>0.99887999999999999</v>
      </c>
      <c r="AL13" s="16" t="s">
        <v>4254</v>
      </c>
      <c r="AM13" s="15">
        <v>68</v>
      </c>
      <c r="AN13" s="16" t="s">
        <v>4255</v>
      </c>
      <c r="AO13" s="20">
        <v>1.00692</v>
      </c>
      <c r="AP13" s="16" t="s">
        <v>4256</v>
      </c>
      <c r="AQ13" s="15">
        <v>7390</v>
      </c>
      <c r="AR13" s="16" t="s">
        <v>4257</v>
      </c>
      <c r="AS13" s="20">
        <v>1.0525100000000001</v>
      </c>
      <c r="AT13" s="16" t="s">
        <v>4256</v>
      </c>
      <c r="AU13" s="15">
        <v>2</v>
      </c>
      <c r="AV13" s="16" t="s">
        <v>4257</v>
      </c>
      <c r="AW13" s="20">
        <v>1.04793</v>
      </c>
      <c r="AX13" s="16" t="s">
        <v>4256</v>
      </c>
      <c r="AY13" s="15">
        <v>5</v>
      </c>
      <c r="AZ13" s="16" t="s">
        <v>4257</v>
      </c>
      <c r="BA13" s="20">
        <v>1.05626</v>
      </c>
      <c r="BB13" s="16" t="s">
        <v>4256</v>
      </c>
      <c r="BC13" s="15">
        <v>76</v>
      </c>
      <c r="BD13" s="16" t="s">
        <v>4257</v>
      </c>
      <c r="BE13" s="20">
        <v>1.0519099999999999</v>
      </c>
      <c r="BF13" s="16" t="s">
        <v>4258</v>
      </c>
      <c r="BG13" s="15">
        <v>7532</v>
      </c>
      <c r="BH13" s="16" t="s">
        <v>4259</v>
      </c>
      <c r="BI13" s="20">
        <v>1.0862000000000001</v>
      </c>
      <c r="BJ13" s="16" t="s">
        <v>4258</v>
      </c>
      <c r="BK13" s="15">
        <v>1</v>
      </c>
      <c r="BL13" s="16" t="s">
        <v>4259</v>
      </c>
      <c r="BM13" s="20">
        <v>1.0833299999999999</v>
      </c>
      <c r="BN13" s="16" t="s">
        <v>4258</v>
      </c>
      <c r="BO13" s="15">
        <v>3</v>
      </c>
      <c r="BP13" s="16" t="s">
        <v>4259</v>
      </c>
      <c r="BQ13" s="20">
        <v>1.1973199999999999</v>
      </c>
      <c r="BR13" s="16" t="s">
        <v>4258</v>
      </c>
      <c r="BS13" s="15">
        <v>75</v>
      </c>
      <c r="BT13" s="16" t="s">
        <v>4259</v>
      </c>
      <c r="BU13" s="20">
        <v>1.0859099999999999</v>
      </c>
      <c r="BV13" s="16" t="s">
        <v>4260</v>
      </c>
      <c r="BW13" s="15">
        <v>7469</v>
      </c>
      <c r="BX13" s="16" t="s">
        <v>4261</v>
      </c>
      <c r="BY13" s="20">
        <v>1.1093900000000001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1</v>
      </c>
      <c r="CF13" s="16" t="s">
        <v>4261</v>
      </c>
      <c r="CG13" s="20">
        <v>1.27979</v>
      </c>
      <c r="CH13" s="16" t="s">
        <v>4260</v>
      </c>
      <c r="CI13" s="15">
        <v>52</v>
      </c>
      <c r="CJ13" s="16" t="s">
        <v>4261</v>
      </c>
      <c r="CK13" s="20">
        <v>1.10592</v>
      </c>
      <c r="CL13" s="16" t="s">
        <v>4794</v>
      </c>
      <c r="CM13" s="15">
        <f>SUM(A2L306C10)/A2L306C1</f>
        <v>6431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336</v>
      </c>
      <c r="H14" s="16" t="s">
        <v>4253</v>
      </c>
      <c r="I14" s="20">
        <v>1</v>
      </c>
      <c r="J14" s="16" t="s">
        <v>4252</v>
      </c>
      <c r="K14" s="15">
        <v>91</v>
      </c>
      <c r="L14" s="16" t="s">
        <v>4253</v>
      </c>
      <c r="M14" s="20">
        <v>1</v>
      </c>
      <c r="N14" s="16" t="s">
        <v>4252</v>
      </c>
      <c r="O14" s="15">
        <v>5958</v>
      </c>
      <c r="P14" s="16" t="s">
        <v>4253</v>
      </c>
      <c r="Q14" s="20">
        <v>1</v>
      </c>
      <c r="R14" s="16" t="s">
        <v>4252</v>
      </c>
      <c r="S14" s="15">
        <v>149</v>
      </c>
      <c r="T14" s="16" t="s">
        <v>4253</v>
      </c>
      <c r="U14" s="20">
        <v>1</v>
      </c>
      <c r="V14" s="16" t="s">
        <v>4252</v>
      </c>
      <c r="W14" s="15">
        <v>6534</v>
      </c>
      <c r="X14" s="16" t="s">
        <v>4252</v>
      </c>
      <c r="Y14" s="15">
        <v>6534</v>
      </c>
      <c r="Z14" s="16" t="s">
        <v>4254</v>
      </c>
      <c r="AA14" s="15">
        <v>774</v>
      </c>
      <c r="AB14" s="16" t="s">
        <v>4255</v>
      </c>
      <c r="AC14" s="20">
        <v>1.0101199999999999</v>
      </c>
      <c r="AD14" s="16" t="s">
        <v>4254</v>
      </c>
      <c r="AE14" s="15">
        <v>101</v>
      </c>
      <c r="AF14" s="16" t="s">
        <v>4255</v>
      </c>
      <c r="AG14" s="20">
        <v>0.98768</v>
      </c>
      <c r="AH14" s="16" t="s">
        <v>4254</v>
      </c>
      <c r="AI14" s="15">
        <v>5048</v>
      </c>
      <c r="AJ14" s="16" t="s">
        <v>4255</v>
      </c>
      <c r="AK14" s="20">
        <v>0.99887999999999999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31</v>
      </c>
      <c r="AR14" s="16" t="s">
        <v>4257</v>
      </c>
      <c r="AS14" s="20">
        <v>1.0525100000000001</v>
      </c>
      <c r="AT14" s="16" t="s">
        <v>4256</v>
      </c>
      <c r="AU14" s="15">
        <v>113</v>
      </c>
      <c r="AV14" s="16" t="s">
        <v>4257</v>
      </c>
      <c r="AW14" s="20">
        <v>1.04793</v>
      </c>
      <c r="AX14" s="16" t="s">
        <v>4256</v>
      </c>
      <c r="AY14" s="15">
        <v>8290</v>
      </c>
      <c r="AZ14" s="16" t="s">
        <v>4257</v>
      </c>
      <c r="BA14" s="20">
        <v>1.05626</v>
      </c>
      <c r="BB14" s="16" t="s">
        <v>4256</v>
      </c>
      <c r="BC14" s="15">
        <v>1</v>
      </c>
      <c r="BD14" s="16" t="s">
        <v>4257</v>
      </c>
      <c r="BE14" s="20">
        <v>1.0519099999999999</v>
      </c>
      <c r="BF14" s="16" t="s">
        <v>4258</v>
      </c>
      <c r="BG14" s="15">
        <v>22</v>
      </c>
      <c r="BH14" s="16" t="s">
        <v>4259</v>
      </c>
      <c r="BI14" s="20">
        <v>1.0862000000000001</v>
      </c>
      <c r="BJ14" s="16" t="s">
        <v>4258</v>
      </c>
      <c r="BK14" s="15">
        <v>84</v>
      </c>
      <c r="BL14" s="16" t="s">
        <v>4259</v>
      </c>
      <c r="BM14" s="20">
        <v>1.0833299999999999</v>
      </c>
      <c r="BN14" s="16" t="s">
        <v>4258</v>
      </c>
      <c r="BO14" s="15">
        <v>8248</v>
      </c>
      <c r="BP14" s="16" t="s">
        <v>4259</v>
      </c>
      <c r="BQ14" s="20">
        <v>1.1973199999999999</v>
      </c>
      <c r="BR14" s="16" t="s">
        <v>4258</v>
      </c>
      <c r="BS14" s="15">
        <v>1</v>
      </c>
      <c r="BT14" s="16" t="s">
        <v>4259</v>
      </c>
      <c r="BU14" s="20">
        <v>1.0859099999999999</v>
      </c>
      <c r="BV14" s="16" t="s">
        <v>4260</v>
      </c>
      <c r="BW14" s="15">
        <v>47</v>
      </c>
      <c r="BX14" s="16" t="s">
        <v>4261</v>
      </c>
      <c r="BY14" s="20">
        <v>1.1093900000000001</v>
      </c>
      <c r="BZ14" s="16" t="s">
        <v>4260</v>
      </c>
      <c r="CA14" s="15">
        <v>102</v>
      </c>
      <c r="CB14" s="16" t="s">
        <v>4261</v>
      </c>
      <c r="CC14" s="20">
        <v>1.0864799999999999</v>
      </c>
      <c r="CD14" s="16" t="s">
        <v>4260</v>
      </c>
      <c r="CE14" s="15">
        <v>7898</v>
      </c>
      <c r="CF14" s="16" t="s">
        <v>4261</v>
      </c>
      <c r="CG14" s="20">
        <v>1.27979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6534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136570</v>
      </c>
      <c r="H15" s="16" t="s">
        <v>4253</v>
      </c>
      <c r="I15" s="20">
        <v>1</v>
      </c>
      <c r="J15" s="16" t="s">
        <v>4252</v>
      </c>
      <c r="K15" s="15">
        <v>13037</v>
      </c>
      <c r="L15" s="16" t="s">
        <v>4253</v>
      </c>
      <c r="M15" s="20">
        <v>1</v>
      </c>
      <c r="N15" s="16" t="s">
        <v>4252</v>
      </c>
      <c r="O15" s="15">
        <v>1142</v>
      </c>
      <c r="P15" s="16" t="s">
        <v>4253</v>
      </c>
      <c r="Q15" s="20">
        <v>1</v>
      </c>
      <c r="R15" s="16" t="s">
        <v>4252</v>
      </c>
      <c r="S15" s="15">
        <v>404</v>
      </c>
      <c r="T15" s="16" t="s">
        <v>4253</v>
      </c>
      <c r="U15" s="20">
        <v>1</v>
      </c>
      <c r="V15" s="16" t="s">
        <v>4252</v>
      </c>
      <c r="W15" s="15">
        <v>151153</v>
      </c>
      <c r="X15" s="16" t="s">
        <v>4252</v>
      </c>
      <c r="Y15" s="15">
        <v>151153</v>
      </c>
      <c r="Z15" s="16" t="s">
        <v>4254</v>
      </c>
      <c r="AA15" s="15">
        <v>135208</v>
      </c>
      <c r="AB15" s="16" t="s">
        <v>4255</v>
      </c>
      <c r="AC15" s="20">
        <v>1.0101199999999999</v>
      </c>
      <c r="AD15" s="16" t="s">
        <v>4254</v>
      </c>
      <c r="AE15" s="15">
        <v>17343</v>
      </c>
      <c r="AF15" s="16" t="s">
        <v>4255</v>
      </c>
      <c r="AG15" s="20">
        <v>0.98768</v>
      </c>
      <c r="AH15" s="16" t="s">
        <v>4254</v>
      </c>
      <c r="AI15" s="15">
        <v>9740</v>
      </c>
      <c r="AJ15" s="16" t="s">
        <v>4255</v>
      </c>
      <c r="AK15" s="20">
        <v>0.99887999999999999</v>
      </c>
      <c r="AL15" s="16" t="s">
        <v>4254</v>
      </c>
      <c r="AM15" s="15">
        <v>1005</v>
      </c>
      <c r="AN15" s="16" t="s">
        <v>4255</v>
      </c>
      <c r="AO15" s="20">
        <v>1.00692</v>
      </c>
      <c r="AP15" s="16" t="s">
        <v>4256</v>
      </c>
      <c r="AQ15" s="15">
        <v>140414</v>
      </c>
      <c r="AR15" s="16" t="s">
        <v>4257</v>
      </c>
      <c r="AS15" s="20">
        <v>1.0525100000000001</v>
      </c>
      <c r="AT15" s="16" t="s">
        <v>4256</v>
      </c>
      <c r="AU15" s="15">
        <v>12838</v>
      </c>
      <c r="AV15" s="16" t="s">
        <v>4257</v>
      </c>
      <c r="AW15" s="20">
        <v>1.04793</v>
      </c>
      <c r="AX15" s="16" t="s">
        <v>4256</v>
      </c>
      <c r="AY15" s="15">
        <v>3590</v>
      </c>
      <c r="AZ15" s="16" t="s">
        <v>4257</v>
      </c>
      <c r="BA15" s="20">
        <v>1.05626</v>
      </c>
      <c r="BB15" s="16" t="s">
        <v>4256</v>
      </c>
      <c r="BC15" s="15">
        <v>1273</v>
      </c>
      <c r="BD15" s="16" t="s">
        <v>4257</v>
      </c>
      <c r="BE15" s="20">
        <v>1.0519099999999999</v>
      </c>
      <c r="BF15" s="16" t="s">
        <v>4258</v>
      </c>
      <c r="BG15" s="15">
        <v>130271</v>
      </c>
      <c r="BH15" s="16" t="s">
        <v>4259</v>
      </c>
      <c r="BI15" s="20">
        <v>1.0862000000000001</v>
      </c>
      <c r="BJ15" s="16" t="s">
        <v>4258</v>
      </c>
      <c r="BK15" s="15">
        <v>10678</v>
      </c>
      <c r="BL15" s="16" t="s">
        <v>4259</v>
      </c>
      <c r="BM15" s="20">
        <v>1.0833299999999999</v>
      </c>
      <c r="BN15" s="16" t="s">
        <v>4258</v>
      </c>
      <c r="BO15" s="15">
        <v>3780</v>
      </c>
      <c r="BP15" s="16" t="s">
        <v>4259</v>
      </c>
      <c r="BQ15" s="20">
        <v>1.1973199999999999</v>
      </c>
      <c r="BR15" s="16" t="s">
        <v>4258</v>
      </c>
      <c r="BS15" s="15">
        <v>1020</v>
      </c>
      <c r="BT15" s="16" t="s">
        <v>4259</v>
      </c>
      <c r="BU15" s="20">
        <v>1.0859099999999999</v>
      </c>
      <c r="BV15" s="16" t="s">
        <v>4260</v>
      </c>
      <c r="BW15" s="15">
        <v>119060</v>
      </c>
      <c r="BX15" s="16" t="s">
        <v>4261</v>
      </c>
      <c r="BY15" s="20">
        <v>1.1093900000000001</v>
      </c>
      <c r="BZ15" s="16" t="s">
        <v>4260</v>
      </c>
      <c r="CA15" s="15">
        <v>9234</v>
      </c>
      <c r="CB15" s="16" t="s">
        <v>4261</v>
      </c>
      <c r="CC15" s="20">
        <v>1.0864799999999999</v>
      </c>
      <c r="CD15" s="16" t="s">
        <v>4260</v>
      </c>
      <c r="CE15" s="15">
        <v>3234</v>
      </c>
      <c r="CF15" s="16" t="s">
        <v>4261</v>
      </c>
      <c r="CG15" s="20">
        <v>1.27979</v>
      </c>
      <c r="CH15" s="16" t="s">
        <v>4260</v>
      </c>
      <c r="CI15" s="15">
        <v>537</v>
      </c>
      <c r="CJ15" s="16" t="s">
        <v>4261</v>
      </c>
      <c r="CK15" s="20">
        <v>1.10592</v>
      </c>
      <c r="CL15" s="16" t="s">
        <v>4796</v>
      </c>
      <c r="CM15" s="15">
        <f>SUM(A2L308C10)/A2L308C1</f>
        <v>151153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3125321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3125321</v>
      </c>
      <c r="X16" s="16" t="s">
        <v>4252</v>
      </c>
      <c r="Y16" s="15">
        <v>3125321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3035473</v>
      </c>
      <c r="AF16" s="16" t="s">
        <v>4255</v>
      </c>
      <c r="AG16" s="20">
        <v>0.97794999999999999</v>
      </c>
      <c r="AH16" s="16" t="s">
        <v>4254</v>
      </c>
      <c r="AI16" s="15">
        <v>30</v>
      </c>
      <c r="AJ16" s="16" t="s">
        <v>4255</v>
      </c>
      <c r="AK16" s="20">
        <v>0.99887999999999999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3030760</v>
      </c>
      <c r="AV16" s="16" t="s">
        <v>4257</v>
      </c>
      <c r="AW16" s="20">
        <v>1.00518</v>
      </c>
      <c r="AX16" s="16" t="s">
        <v>4256</v>
      </c>
      <c r="AY16" s="15">
        <v>263</v>
      </c>
      <c r="AZ16" s="16" t="s">
        <v>4257</v>
      </c>
      <c r="BA16" s="20">
        <v>1.05626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2100719</v>
      </c>
      <c r="BL16" s="16" t="s">
        <v>4259</v>
      </c>
      <c r="BM16" s="20">
        <v>1.3768199999999999</v>
      </c>
      <c r="BN16" s="16" t="s">
        <v>4258</v>
      </c>
      <c r="BO16" s="15">
        <v>283</v>
      </c>
      <c r="BP16" s="16" t="s">
        <v>4259</v>
      </c>
      <c r="BQ16" s="20">
        <v>1.1973199999999999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3</v>
      </c>
      <c r="BX16" s="16" t="s">
        <v>4261</v>
      </c>
      <c r="BY16" s="20">
        <v>1.1093900000000001</v>
      </c>
      <c r="BZ16" s="16" t="s">
        <v>4260</v>
      </c>
      <c r="CA16" s="15">
        <v>1419397</v>
      </c>
      <c r="CB16" s="16" t="s">
        <v>4261</v>
      </c>
      <c r="CC16" s="20">
        <v>1.8169500000000001</v>
      </c>
      <c r="CD16" s="16" t="s">
        <v>4260</v>
      </c>
      <c r="CE16" s="15">
        <v>396</v>
      </c>
      <c r="CF16" s="16" t="s">
        <v>4261</v>
      </c>
      <c r="CG16" s="20">
        <v>1.27979</v>
      </c>
      <c r="CH16" s="16" t="s">
        <v>4260</v>
      </c>
      <c r="CI16" s="15">
        <v>52</v>
      </c>
      <c r="CJ16" s="16" t="s">
        <v>4261</v>
      </c>
      <c r="CK16" s="20">
        <v>1.10592</v>
      </c>
      <c r="CL16" s="16" t="s">
        <v>4797</v>
      </c>
      <c r="CM16" s="15">
        <f>SUM(A2L309C10)/A2L309C1</f>
        <v>3125321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79557</v>
      </c>
      <c r="H18" s="16" t="s">
        <v>4253</v>
      </c>
      <c r="I18" s="20">
        <v>1</v>
      </c>
      <c r="J18" s="16" t="s">
        <v>4252</v>
      </c>
      <c r="K18" s="15">
        <v>10322</v>
      </c>
      <c r="L18" s="16" t="s">
        <v>4253</v>
      </c>
      <c r="M18" s="20">
        <v>1</v>
      </c>
      <c r="N18" s="16" t="s">
        <v>4252</v>
      </c>
      <c r="O18" s="15">
        <v>10440</v>
      </c>
      <c r="P18" s="16" t="s">
        <v>4253</v>
      </c>
      <c r="Q18" s="20">
        <v>1</v>
      </c>
      <c r="R18" s="16" t="s">
        <v>4252</v>
      </c>
      <c r="S18" s="15">
        <v>1986</v>
      </c>
      <c r="T18" s="16" t="s">
        <v>4253</v>
      </c>
      <c r="U18" s="20">
        <v>1</v>
      </c>
      <c r="V18" s="16" t="s">
        <v>4252</v>
      </c>
      <c r="W18" s="15">
        <v>102305</v>
      </c>
      <c r="X18" s="16" t="s">
        <v>4252</v>
      </c>
      <c r="Y18" s="15">
        <v>102305</v>
      </c>
      <c r="Z18" s="16" t="s">
        <v>4254</v>
      </c>
      <c r="AA18" s="15">
        <v>76822</v>
      </c>
      <c r="AB18" s="16" t="s">
        <v>4255</v>
      </c>
      <c r="AC18" s="20">
        <v>1.0101199999999999</v>
      </c>
      <c r="AD18" s="16" t="s">
        <v>4254</v>
      </c>
      <c r="AE18" s="15">
        <v>7530</v>
      </c>
      <c r="AF18" s="16" t="s">
        <v>4255</v>
      </c>
      <c r="AG18" s="20">
        <v>0.98768</v>
      </c>
      <c r="AH18" s="16" t="s">
        <v>4254</v>
      </c>
      <c r="AI18" s="15">
        <v>9966</v>
      </c>
      <c r="AJ18" s="16" t="s">
        <v>4255</v>
      </c>
      <c r="AK18" s="20">
        <v>0.99887999999999999</v>
      </c>
      <c r="AL18" s="16" t="s">
        <v>4254</v>
      </c>
      <c r="AM18" s="15">
        <v>2664</v>
      </c>
      <c r="AN18" s="16" t="s">
        <v>4255</v>
      </c>
      <c r="AO18" s="20">
        <v>1.00692</v>
      </c>
      <c r="AP18" s="16" t="s">
        <v>4256</v>
      </c>
      <c r="AQ18" s="15">
        <v>76786</v>
      </c>
      <c r="AR18" s="16" t="s">
        <v>4257</v>
      </c>
      <c r="AS18" s="20">
        <v>1.0525100000000001</v>
      </c>
      <c r="AT18" s="16" t="s">
        <v>4256</v>
      </c>
      <c r="AU18" s="15">
        <v>15360</v>
      </c>
      <c r="AV18" s="16" t="s">
        <v>4257</v>
      </c>
      <c r="AW18" s="20">
        <v>1.04793</v>
      </c>
      <c r="AX18" s="16" t="s">
        <v>4256</v>
      </c>
      <c r="AY18" s="15">
        <v>8820</v>
      </c>
      <c r="AZ18" s="16" t="s">
        <v>4257</v>
      </c>
      <c r="BA18" s="20">
        <v>1.05626</v>
      </c>
      <c r="BB18" s="16" t="s">
        <v>4256</v>
      </c>
      <c r="BC18" s="15">
        <v>2754</v>
      </c>
      <c r="BD18" s="16" t="s">
        <v>4257</v>
      </c>
      <c r="BE18" s="20">
        <v>1.0519099999999999</v>
      </c>
      <c r="BF18" s="16" t="s">
        <v>4258</v>
      </c>
      <c r="BG18" s="15">
        <v>70846</v>
      </c>
      <c r="BH18" s="16" t="s">
        <v>4259</v>
      </c>
      <c r="BI18" s="20">
        <v>1.0862000000000001</v>
      </c>
      <c r="BJ18" s="16" t="s">
        <v>4258</v>
      </c>
      <c r="BK18" s="15">
        <v>12461</v>
      </c>
      <c r="BL18" s="16" t="s">
        <v>4259</v>
      </c>
      <c r="BM18" s="20">
        <v>1.0833299999999999</v>
      </c>
      <c r="BN18" s="16" t="s">
        <v>4258</v>
      </c>
      <c r="BO18" s="15">
        <v>8166</v>
      </c>
      <c r="BP18" s="16" t="s">
        <v>4259</v>
      </c>
      <c r="BQ18" s="20">
        <v>1.1973199999999999</v>
      </c>
      <c r="BR18" s="16" t="s">
        <v>4258</v>
      </c>
      <c r="BS18" s="15">
        <v>2236</v>
      </c>
      <c r="BT18" s="16" t="s">
        <v>4259</v>
      </c>
      <c r="BU18" s="20">
        <v>1.0859099999999999</v>
      </c>
      <c r="BV18" s="16" t="s">
        <v>4260</v>
      </c>
      <c r="BW18" s="15">
        <v>68834</v>
      </c>
      <c r="BX18" s="16" t="s">
        <v>4261</v>
      </c>
      <c r="BY18" s="20">
        <v>1.1093900000000001</v>
      </c>
      <c r="BZ18" s="16" t="s">
        <v>4260</v>
      </c>
      <c r="CA18" s="15">
        <v>12490</v>
      </c>
      <c r="CB18" s="16" t="s">
        <v>4261</v>
      </c>
      <c r="CC18" s="20">
        <v>1.0864799999999999</v>
      </c>
      <c r="CD18" s="16" t="s">
        <v>4260</v>
      </c>
      <c r="CE18" s="15">
        <v>8273</v>
      </c>
      <c r="CF18" s="16" t="s">
        <v>4261</v>
      </c>
      <c r="CG18" s="20">
        <v>1.27979</v>
      </c>
      <c r="CH18" s="16" t="s">
        <v>4260</v>
      </c>
      <c r="CI18" s="15">
        <v>1845</v>
      </c>
      <c r="CJ18" s="16" t="s">
        <v>4261</v>
      </c>
      <c r="CK18" s="20">
        <v>1.10592</v>
      </c>
      <c r="CL18" s="16" t="s">
        <v>4799</v>
      </c>
      <c r="CM18" s="15">
        <f>SUM(A2L311C10)/A2L311C1</f>
        <v>102305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1151</v>
      </c>
      <c r="BD19" s="16" t="s">
        <v>4257</v>
      </c>
      <c r="BE19" s="20">
        <v>1.0519099999999999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3295</v>
      </c>
      <c r="BT19" s="16" t="s">
        <v>4259</v>
      </c>
      <c r="BU19" s="20">
        <v>1.0859099999999999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3600</v>
      </c>
      <c r="CJ19" s="16" t="s">
        <v>4261</v>
      </c>
      <c r="CK19" s="20">
        <v>1.10592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716</v>
      </c>
      <c r="H20" s="16" t="s">
        <v>4253</v>
      </c>
      <c r="I20" s="20">
        <v>1</v>
      </c>
      <c r="J20" s="16" t="s">
        <v>4252</v>
      </c>
      <c r="K20" s="15">
        <v>11</v>
      </c>
      <c r="L20" s="16" t="s">
        <v>4253</v>
      </c>
      <c r="M20" s="20">
        <v>1</v>
      </c>
      <c r="N20" s="16" t="s">
        <v>4252</v>
      </c>
      <c r="O20" s="15">
        <v>40216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40943</v>
      </c>
      <c r="X20" s="16" t="s">
        <v>4252</v>
      </c>
      <c r="Y20" s="15">
        <v>40943</v>
      </c>
      <c r="Z20" s="16" t="s">
        <v>4254</v>
      </c>
      <c r="AA20" s="15">
        <v>390</v>
      </c>
      <c r="AB20" s="16" t="s">
        <v>4255</v>
      </c>
      <c r="AC20" s="20">
        <v>1.0101199999999999</v>
      </c>
      <c r="AD20" s="16" t="s">
        <v>4254</v>
      </c>
      <c r="AE20" s="15">
        <v>15</v>
      </c>
      <c r="AF20" s="16" t="s">
        <v>4255</v>
      </c>
      <c r="AG20" s="20">
        <v>0.98768</v>
      </c>
      <c r="AH20" s="16" t="s">
        <v>4254</v>
      </c>
      <c r="AI20" s="15">
        <v>28549</v>
      </c>
      <c r="AJ20" s="16" t="s">
        <v>4255</v>
      </c>
      <c r="AK20" s="20">
        <v>0.99887999999999999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549</v>
      </c>
      <c r="AR20" s="16" t="s">
        <v>4257</v>
      </c>
      <c r="AS20" s="20">
        <v>1.0525100000000001</v>
      </c>
      <c r="AT20" s="16" t="s">
        <v>4256</v>
      </c>
      <c r="AU20" s="15">
        <v>257</v>
      </c>
      <c r="AV20" s="16" t="s">
        <v>4257</v>
      </c>
      <c r="AW20" s="20">
        <v>1.04793</v>
      </c>
      <c r="AX20" s="16" t="s">
        <v>4256</v>
      </c>
      <c r="AY20" s="15">
        <v>28460</v>
      </c>
      <c r="AZ20" s="16" t="s">
        <v>4257</v>
      </c>
      <c r="BA20" s="20">
        <v>1.05626</v>
      </c>
      <c r="BB20" s="16" t="s">
        <v>4256</v>
      </c>
      <c r="BC20" s="15">
        <v>-634</v>
      </c>
      <c r="BD20" s="16" t="s">
        <v>4257</v>
      </c>
      <c r="BE20" s="20">
        <v>1.0519099999999999</v>
      </c>
      <c r="BF20" s="16" t="s">
        <v>4258</v>
      </c>
      <c r="BG20" s="15">
        <v>478</v>
      </c>
      <c r="BH20" s="16" t="s">
        <v>4259</v>
      </c>
      <c r="BI20" s="20">
        <v>1.0862000000000001</v>
      </c>
      <c r="BJ20" s="16" t="s">
        <v>4258</v>
      </c>
      <c r="BK20" s="15">
        <v>128</v>
      </c>
      <c r="BL20" s="16" t="s">
        <v>4259</v>
      </c>
      <c r="BM20" s="20">
        <v>1.0833299999999999</v>
      </c>
      <c r="BN20" s="16" t="s">
        <v>4258</v>
      </c>
      <c r="BO20" s="15">
        <v>26660</v>
      </c>
      <c r="BP20" s="16" t="s">
        <v>4259</v>
      </c>
      <c r="BQ20" s="20">
        <v>1.1973199999999999</v>
      </c>
      <c r="BR20" s="16" t="s">
        <v>4258</v>
      </c>
      <c r="BS20" s="15">
        <v>-5</v>
      </c>
      <c r="BT20" s="16" t="s">
        <v>4259</v>
      </c>
      <c r="BU20" s="20">
        <v>1.0859099999999999</v>
      </c>
      <c r="BV20" s="16" t="s">
        <v>4260</v>
      </c>
      <c r="BW20" s="15">
        <v>572</v>
      </c>
      <c r="BX20" s="16" t="s">
        <v>4261</v>
      </c>
      <c r="BY20" s="20">
        <v>1.1093900000000001</v>
      </c>
      <c r="BZ20" s="16" t="s">
        <v>4260</v>
      </c>
      <c r="CA20" s="15">
        <v>76</v>
      </c>
      <c r="CB20" s="16" t="s">
        <v>4261</v>
      </c>
      <c r="CC20" s="20">
        <v>1.0864799999999999</v>
      </c>
      <c r="CD20" s="16" t="s">
        <v>4260</v>
      </c>
      <c r="CE20" s="15">
        <v>20885</v>
      </c>
      <c r="CF20" s="16" t="s">
        <v>4261</v>
      </c>
      <c r="CG20" s="20">
        <v>1.27979</v>
      </c>
      <c r="CH20" s="16" t="s">
        <v>4260</v>
      </c>
      <c r="CI20" s="15">
        <v>1522</v>
      </c>
      <c r="CJ20" s="16" t="s">
        <v>4261</v>
      </c>
      <c r="CK20" s="20">
        <v>1.10592</v>
      </c>
      <c r="CL20" s="16" t="s">
        <v>4801</v>
      </c>
      <c r="CM20" s="15">
        <f>SUM(A2L313C10)/A2L313C1</f>
        <v>40943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828772</v>
      </c>
      <c r="T21" s="16" t="s">
        <v>4253</v>
      </c>
      <c r="U21" s="20">
        <v>1</v>
      </c>
      <c r="V21" s="16" t="s">
        <v>4252</v>
      </c>
      <c r="W21" s="15">
        <v>828772</v>
      </c>
      <c r="X21" s="16" t="s">
        <v>4252</v>
      </c>
      <c r="Y21" s="15">
        <v>828772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794134</v>
      </c>
      <c r="AN21" s="16" t="s">
        <v>4255</v>
      </c>
      <c r="AO21" s="20">
        <v>1.00692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838471</v>
      </c>
      <c r="BD21" s="16" t="s">
        <v>4257</v>
      </c>
      <c r="BE21" s="20">
        <v>1.0519099999999999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755545</v>
      </c>
      <c r="BT21" s="16" t="s">
        <v>4259</v>
      </c>
      <c r="BU21" s="20">
        <v>1.0859099999999999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648757</v>
      </c>
      <c r="CJ21" s="16" t="s">
        <v>4261</v>
      </c>
      <c r="CK21" s="20">
        <v>1.10592</v>
      </c>
      <c r="CL21" s="16" t="s">
        <v>4802</v>
      </c>
      <c r="CM21" s="15">
        <f>SUM(A2L314C10)/A2L314C1</f>
        <v>828772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77255</v>
      </c>
      <c r="T22" s="16" t="s">
        <v>4253</v>
      </c>
      <c r="U22" s="20">
        <v>1</v>
      </c>
      <c r="V22" s="16" t="s">
        <v>4252</v>
      </c>
      <c r="W22" s="15">
        <v>77255</v>
      </c>
      <c r="X22" s="16" t="s">
        <v>4252</v>
      </c>
      <c r="Y22" s="15">
        <v>77255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73628</v>
      </c>
      <c r="AN22" s="16" t="s">
        <v>4255</v>
      </c>
      <c r="AO22" s="20">
        <v>1.00692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127579</v>
      </c>
      <c r="BD22" s="16" t="s">
        <v>4257</v>
      </c>
      <c r="BE22" s="20">
        <v>1.0519099999999999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66256</v>
      </c>
      <c r="BT22" s="16" t="s">
        <v>4259</v>
      </c>
      <c r="BU22" s="20">
        <v>1.0859099999999999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31648</v>
      </c>
      <c r="CJ22" s="16" t="s">
        <v>4261</v>
      </c>
      <c r="CK22" s="20">
        <v>1.10592</v>
      </c>
      <c r="CL22" s="16" t="s">
        <v>4803</v>
      </c>
      <c r="CM22" s="15">
        <f>SUM(A2L315C10)/A2L315C1</f>
        <v>77255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104427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104427</v>
      </c>
      <c r="X23" s="16" t="s">
        <v>4252</v>
      </c>
      <c r="Y23" s="15">
        <v>104427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89616</v>
      </c>
      <c r="AJ23" s="16" t="s">
        <v>4255</v>
      </c>
      <c r="AK23" s="20">
        <v>0.99887999999999999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78150</v>
      </c>
      <c r="AZ23" s="16" t="s">
        <v>4257</v>
      </c>
      <c r="BA23" s="20">
        <v>1.05626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73747</v>
      </c>
      <c r="BP23" s="16" t="s">
        <v>4259</v>
      </c>
      <c r="BQ23" s="20">
        <v>1.1973199999999999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72602</v>
      </c>
      <c r="CF23" s="16" t="s">
        <v>4261</v>
      </c>
      <c r="CG23" s="20">
        <v>1.27979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104427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11761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11761</v>
      </c>
      <c r="X24" s="16" t="s">
        <v>4252</v>
      </c>
      <c r="Y24" s="15">
        <v>11761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15709</v>
      </c>
      <c r="AJ24" s="16" t="s">
        <v>4255</v>
      </c>
      <c r="AK24" s="20">
        <v>0.99887999999999999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4140</v>
      </c>
      <c r="AZ24" s="16" t="s">
        <v>4257</v>
      </c>
      <c r="BA24" s="20">
        <v>1.05626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3163</v>
      </c>
      <c r="BP24" s="16" t="s">
        <v>4259</v>
      </c>
      <c r="BQ24" s="20">
        <v>1.1973199999999999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3658</v>
      </c>
      <c r="CF24" s="16" t="s">
        <v>4261</v>
      </c>
      <c r="CG24" s="20">
        <v>1.27979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11761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14565</v>
      </c>
      <c r="H25" s="16" t="s">
        <v>4253</v>
      </c>
      <c r="I25" s="20">
        <v>1</v>
      </c>
      <c r="J25" s="16" t="s">
        <v>4252</v>
      </c>
      <c r="K25" s="15">
        <v>3954</v>
      </c>
      <c r="L25" s="16" t="s">
        <v>4253</v>
      </c>
      <c r="M25" s="20">
        <v>1</v>
      </c>
      <c r="N25" s="16" t="s">
        <v>4252</v>
      </c>
      <c r="O25" s="15">
        <v>100889</v>
      </c>
      <c r="P25" s="16" t="s">
        <v>4253</v>
      </c>
      <c r="Q25" s="20">
        <v>1</v>
      </c>
      <c r="R25" s="16" t="s">
        <v>4252</v>
      </c>
      <c r="S25" s="15">
        <v>2525</v>
      </c>
      <c r="T25" s="16" t="s">
        <v>4253</v>
      </c>
      <c r="U25" s="20">
        <v>1</v>
      </c>
      <c r="V25" s="16" t="s">
        <v>4252</v>
      </c>
      <c r="W25" s="15">
        <v>121933</v>
      </c>
      <c r="X25" s="16" t="s">
        <v>4252</v>
      </c>
      <c r="Y25" s="15">
        <v>121933</v>
      </c>
      <c r="Z25" s="16" t="s">
        <v>4254</v>
      </c>
      <c r="AA25" s="15">
        <v>10569</v>
      </c>
      <c r="AB25" s="16" t="s">
        <v>4255</v>
      </c>
      <c r="AC25" s="20">
        <v>1.0101199999999999</v>
      </c>
      <c r="AD25" s="16" t="s">
        <v>4254</v>
      </c>
      <c r="AE25" s="15">
        <v>4368</v>
      </c>
      <c r="AF25" s="16" t="s">
        <v>4255</v>
      </c>
      <c r="AG25" s="20">
        <v>0.98768</v>
      </c>
      <c r="AH25" s="16" t="s">
        <v>4254</v>
      </c>
      <c r="AI25" s="15">
        <v>102257</v>
      </c>
      <c r="AJ25" s="16" t="s">
        <v>4255</v>
      </c>
      <c r="AK25" s="20">
        <v>0.99887999999999999</v>
      </c>
      <c r="AL25" s="16" t="s">
        <v>4254</v>
      </c>
      <c r="AM25" s="15">
        <v>1798</v>
      </c>
      <c r="AN25" s="16" t="s">
        <v>4255</v>
      </c>
      <c r="AO25" s="20">
        <v>1.00692</v>
      </c>
      <c r="AP25" s="16" t="s">
        <v>4256</v>
      </c>
      <c r="AQ25" s="15">
        <v>8776</v>
      </c>
      <c r="AR25" s="16" t="s">
        <v>4257</v>
      </c>
      <c r="AS25" s="20">
        <v>1.0525100000000001</v>
      </c>
      <c r="AT25" s="16" t="s">
        <v>4256</v>
      </c>
      <c r="AU25" s="15">
        <v>1475</v>
      </c>
      <c r="AV25" s="16" t="s">
        <v>4257</v>
      </c>
      <c r="AW25" s="20">
        <v>1.04793</v>
      </c>
      <c r="AX25" s="16" t="s">
        <v>4256</v>
      </c>
      <c r="AY25" s="15">
        <v>124547</v>
      </c>
      <c r="AZ25" s="16" t="s">
        <v>4257</v>
      </c>
      <c r="BA25" s="20">
        <v>1.05626</v>
      </c>
      <c r="BB25" s="16" t="s">
        <v>4256</v>
      </c>
      <c r="BC25" s="15">
        <v>1359</v>
      </c>
      <c r="BD25" s="16" t="s">
        <v>4257</v>
      </c>
      <c r="BE25" s="20">
        <v>1.0519099999999999</v>
      </c>
      <c r="BF25" s="16" t="s">
        <v>4258</v>
      </c>
      <c r="BG25" s="15">
        <v>10401</v>
      </c>
      <c r="BH25" s="16" t="s">
        <v>4259</v>
      </c>
      <c r="BI25" s="20">
        <v>1.0862000000000001</v>
      </c>
      <c r="BJ25" s="16" t="s">
        <v>4258</v>
      </c>
      <c r="BK25" s="15">
        <v>1337</v>
      </c>
      <c r="BL25" s="16" t="s">
        <v>4259</v>
      </c>
      <c r="BM25" s="20">
        <v>1.0833299999999999</v>
      </c>
      <c r="BN25" s="16" t="s">
        <v>4258</v>
      </c>
      <c r="BO25" s="15">
        <v>114086</v>
      </c>
      <c r="BP25" s="16" t="s">
        <v>4259</v>
      </c>
      <c r="BQ25" s="20">
        <v>1.1973199999999999</v>
      </c>
      <c r="BR25" s="16" t="s">
        <v>4258</v>
      </c>
      <c r="BS25" s="15">
        <v>1055</v>
      </c>
      <c r="BT25" s="16" t="s">
        <v>4259</v>
      </c>
      <c r="BU25" s="20">
        <v>1.0859099999999999</v>
      </c>
      <c r="BV25" s="16" t="s">
        <v>4260</v>
      </c>
      <c r="BW25" s="15">
        <v>10060</v>
      </c>
      <c r="BX25" s="16" t="s">
        <v>4261</v>
      </c>
      <c r="BY25" s="20">
        <v>1.1093900000000001</v>
      </c>
      <c r="BZ25" s="16" t="s">
        <v>4260</v>
      </c>
      <c r="CA25" s="15">
        <v>1226</v>
      </c>
      <c r="CB25" s="16" t="s">
        <v>4261</v>
      </c>
      <c r="CC25" s="20">
        <v>1.0864799999999999</v>
      </c>
      <c r="CD25" s="16" t="s">
        <v>4260</v>
      </c>
      <c r="CE25" s="15">
        <v>86033</v>
      </c>
      <c r="CF25" s="16" t="s">
        <v>4261</v>
      </c>
      <c r="CG25" s="20">
        <v>1.27979</v>
      </c>
      <c r="CH25" s="16" t="s">
        <v>4260</v>
      </c>
      <c r="CI25" s="15">
        <v>1003</v>
      </c>
      <c r="CJ25" s="16" t="s">
        <v>4261</v>
      </c>
      <c r="CK25" s="20">
        <v>1.10592</v>
      </c>
      <c r="CL25" s="16" t="s">
        <v>4806</v>
      </c>
      <c r="CM25" s="15">
        <f>SUM(A2L318C10)/A2L318C1</f>
        <v>121933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1909634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3162889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324434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1067309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6464266</v>
      </c>
      <c r="X26" s="16" t="s">
        <v>4812</v>
      </c>
      <c r="Y26" s="17">
        <f>SUM(A2L301C11:A2L318C11)-2*SUM(A2L317C11)</f>
        <v>6464266</v>
      </c>
      <c r="Z26" s="16" t="s">
        <v>4813</v>
      </c>
      <c r="AA26" s="17">
        <f>SUM(A2L301C12:A2L318C12)-2*SUM(A2L317C12)</f>
        <v>1901441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3073877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293739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1039263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1933580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3071879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329920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1139721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1759336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2134916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297859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979213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1564755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1449899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261303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820293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6464266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9604</v>
      </c>
      <c r="H27" s="16" t="s">
        <v>4253</v>
      </c>
      <c r="I27" s="20">
        <v>1</v>
      </c>
      <c r="J27" s="16" t="s">
        <v>4252</v>
      </c>
      <c r="K27" s="15">
        <v>2248</v>
      </c>
      <c r="L27" s="16" t="s">
        <v>4253</v>
      </c>
      <c r="M27" s="20">
        <v>1</v>
      </c>
      <c r="N27" s="16" t="s">
        <v>4252</v>
      </c>
      <c r="O27" s="15">
        <v>3678</v>
      </c>
      <c r="P27" s="16" t="s">
        <v>4253</v>
      </c>
      <c r="Q27" s="20">
        <v>1</v>
      </c>
      <c r="R27" s="16" t="s">
        <v>4252</v>
      </c>
      <c r="S27" s="15">
        <v>10091</v>
      </c>
      <c r="T27" s="16" t="s">
        <v>4253</v>
      </c>
      <c r="U27" s="20">
        <v>1</v>
      </c>
      <c r="V27" s="16" t="s">
        <v>4252</v>
      </c>
      <c r="W27" s="15">
        <v>25621</v>
      </c>
      <c r="X27" s="16" t="s">
        <v>4252</v>
      </c>
      <c r="Y27" s="15">
        <v>25621</v>
      </c>
      <c r="Z27" s="16" t="s">
        <v>4254</v>
      </c>
      <c r="AA27" s="15">
        <v>13608</v>
      </c>
      <c r="AB27" s="16" t="s">
        <v>4255</v>
      </c>
      <c r="AC27" s="20">
        <v>1.0101199999999999</v>
      </c>
      <c r="AD27" s="16" t="s">
        <v>4254</v>
      </c>
      <c r="AE27" s="15">
        <v>2237</v>
      </c>
      <c r="AF27" s="16" t="s">
        <v>4255</v>
      </c>
      <c r="AG27" s="20">
        <v>0.98768</v>
      </c>
      <c r="AH27" s="16" t="s">
        <v>4254</v>
      </c>
      <c r="AI27" s="15">
        <v>3875</v>
      </c>
      <c r="AJ27" s="16" t="s">
        <v>4255</v>
      </c>
      <c r="AK27" s="20">
        <v>0.99887999999999999</v>
      </c>
      <c r="AL27" s="16" t="s">
        <v>4254</v>
      </c>
      <c r="AM27" s="15">
        <v>10102</v>
      </c>
      <c r="AN27" s="16" t="s">
        <v>4255</v>
      </c>
      <c r="AO27" s="20">
        <v>1.00692</v>
      </c>
      <c r="AP27" s="16" t="s">
        <v>4256</v>
      </c>
      <c r="AQ27" s="15">
        <v>11461</v>
      </c>
      <c r="AR27" s="16" t="s">
        <v>4257</v>
      </c>
      <c r="AS27" s="20">
        <v>1.0525100000000001</v>
      </c>
      <c r="AT27" s="16" t="s">
        <v>4256</v>
      </c>
      <c r="AU27" s="15">
        <v>2708</v>
      </c>
      <c r="AV27" s="16" t="s">
        <v>4257</v>
      </c>
      <c r="AW27" s="20">
        <v>1.04793</v>
      </c>
      <c r="AX27" s="16" t="s">
        <v>4256</v>
      </c>
      <c r="AY27" s="15">
        <v>4881</v>
      </c>
      <c r="AZ27" s="16" t="s">
        <v>4257</v>
      </c>
      <c r="BA27" s="20">
        <v>1.05626</v>
      </c>
      <c r="BB27" s="16" t="s">
        <v>4256</v>
      </c>
      <c r="BC27" s="15">
        <v>12990</v>
      </c>
      <c r="BD27" s="16" t="s">
        <v>4257</v>
      </c>
      <c r="BE27" s="20">
        <v>1.0519099999999999</v>
      </c>
      <c r="BF27" s="16" t="s">
        <v>4258</v>
      </c>
      <c r="BG27" s="15">
        <v>10124</v>
      </c>
      <c r="BH27" s="16" t="s">
        <v>4259</v>
      </c>
      <c r="BI27" s="20">
        <v>1.0862000000000001</v>
      </c>
      <c r="BJ27" s="16" t="s">
        <v>4258</v>
      </c>
      <c r="BK27" s="15">
        <v>2475</v>
      </c>
      <c r="BL27" s="16" t="s">
        <v>4259</v>
      </c>
      <c r="BM27" s="20">
        <v>1.0833299999999999</v>
      </c>
      <c r="BN27" s="16" t="s">
        <v>4258</v>
      </c>
      <c r="BO27" s="15">
        <v>4371</v>
      </c>
      <c r="BP27" s="16" t="s">
        <v>4259</v>
      </c>
      <c r="BQ27" s="20">
        <v>1.1973199999999999</v>
      </c>
      <c r="BR27" s="16" t="s">
        <v>4258</v>
      </c>
      <c r="BS27" s="15">
        <v>9856</v>
      </c>
      <c r="BT27" s="16" t="s">
        <v>4259</v>
      </c>
      <c r="BU27" s="20">
        <v>1.0859099999999999</v>
      </c>
      <c r="BV27" s="16" t="s">
        <v>4260</v>
      </c>
      <c r="BW27" s="15">
        <v>10432</v>
      </c>
      <c r="BX27" s="16" t="s">
        <v>4261</v>
      </c>
      <c r="BY27" s="20">
        <v>1.1093900000000001</v>
      </c>
      <c r="BZ27" s="16" t="s">
        <v>4260</v>
      </c>
      <c r="CA27" s="15">
        <v>2130</v>
      </c>
      <c r="CB27" s="16" t="s">
        <v>4261</v>
      </c>
      <c r="CC27" s="20">
        <v>1.0864799999999999</v>
      </c>
      <c r="CD27" s="16" t="s">
        <v>4260</v>
      </c>
      <c r="CE27" s="15">
        <v>4533</v>
      </c>
      <c r="CF27" s="16" t="s">
        <v>4261</v>
      </c>
      <c r="CG27" s="20">
        <v>1.27979</v>
      </c>
      <c r="CH27" s="16" t="s">
        <v>4260</v>
      </c>
      <c r="CI27" s="15">
        <v>6661</v>
      </c>
      <c r="CJ27" s="16" t="s">
        <v>4261</v>
      </c>
      <c r="CK27" s="20">
        <v>1.10592</v>
      </c>
      <c r="CL27" s="16" t="s">
        <v>4830</v>
      </c>
      <c r="CM27" s="15">
        <f>SUM(A2L320C10)/A2L320C1</f>
        <v>25621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403531</v>
      </c>
      <c r="H28" s="16" t="s">
        <v>4253</v>
      </c>
      <c r="I28" s="20">
        <v>1</v>
      </c>
      <c r="J28" s="16" t="s">
        <v>4252</v>
      </c>
      <c r="K28" s="15">
        <v>2151</v>
      </c>
      <c r="L28" s="16" t="s">
        <v>4253</v>
      </c>
      <c r="M28" s="20">
        <v>1</v>
      </c>
      <c r="N28" s="16" t="s">
        <v>4252</v>
      </c>
      <c r="O28" s="15">
        <v>27999</v>
      </c>
      <c r="P28" s="16" t="s">
        <v>4253</v>
      </c>
      <c r="Q28" s="20">
        <v>1</v>
      </c>
      <c r="R28" s="16" t="s">
        <v>4252</v>
      </c>
      <c r="S28" s="15">
        <v>16367</v>
      </c>
      <c r="T28" s="16" t="s">
        <v>4253</v>
      </c>
      <c r="U28" s="20">
        <v>1</v>
      </c>
      <c r="V28" s="16" t="s">
        <v>4252</v>
      </c>
      <c r="W28" s="15">
        <v>450048</v>
      </c>
      <c r="X28" s="16" t="s">
        <v>4252</v>
      </c>
      <c r="Y28" s="15">
        <v>450048</v>
      </c>
      <c r="Z28" s="16" t="s">
        <v>4254</v>
      </c>
      <c r="AA28" s="15">
        <v>402941</v>
      </c>
      <c r="AB28" s="16" t="s">
        <v>4255</v>
      </c>
      <c r="AC28" s="20">
        <v>1.0101199999999999</v>
      </c>
      <c r="AD28" s="16" t="s">
        <v>4254</v>
      </c>
      <c r="AE28" s="15">
        <v>2438</v>
      </c>
      <c r="AF28" s="16" t="s">
        <v>4255</v>
      </c>
      <c r="AG28" s="20">
        <v>0.98768</v>
      </c>
      <c r="AH28" s="16" t="s">
        <v>4254</v>
      </c>
      <c r="AI28" s="15">
        <v>26456</v>
      </c>
      <c r="AJ28" s="16" t="s">
        <v>4255</v>
      </c>
      <c r="AK28" s="20">
        <v>0.99887999999999999</v>
      </c>
      <c r="AL28" s="16" t="s">
        <v>4254</v>
      </c>
      <c r="AM28" s="15">
        <v>17000</v>
      </c>
      <c r="AN28" s="16" t="s">
        <v>4255</v>
      </c>
      <c r="AO28" s="20">
        <v>1.00692</v>
      </c>
      <c r="AP28" s="16" t="s">
        <v>4256</v>
      </c>
      <c r="AQ28" s="15">
        <v>407528</v>
      </c>
      <c r="AR28" s="16" t="s">
        <v>4257</v>
      </c>
      <c r="AS28" s="20">
        <v>1.0525100000000001</v>
      </c>
      <c r="AT28" s="16" t="s">
        <v>4256</v>
      </c>
      <c r="AU28" s="15">
        <v>2780</v>
      </c>
      <c r="AV28" s="16" t="s">
        <v>4257</v>
      </c>
      <c r="AW28" s="20">
        <v>1.04793</v>
      </c>
      <c r="AX28" s="16" t="s">
        <v>4256</v>
      </c>
      <c r="AY28" s="15">
        <v>27165</v>
      </c>
      <c r="AZ28" s="16" t="s">
        <v>4257</v>
      </c>
      <c r="BA28" s="20">
        <v>1.05626</v>
      </c>
      <c r="BB28" s="16" t="s">
        <v>4256</v>
      </c>
      <c r="BC28" s="15">
        <v>16169</v>
      </c>
      <c r="BD28" s="16" t="s">
        <v>4257</v>
      </c>
      <c r="BE28" s="20">
        <v>1.0519099999999999</v>
      </c>
      <c r="BF28" s="16" t="s">
        <v>4258</v>
      </c>
      <c r="BG28" s="15">
        <v>389197</v>
      </c>
      <c r="BH28" s="16" t="s">
        <v>4259</v>
      </c>
      <c r="BI28" s="20">
        <v>1.0862000000000001</v>
      </c>
      <c r="BJ28" s="16" t="s">
        <v>4258</v>
      </c>
      <c r="BK28" s="15">
        <v>2245</v>
      </c>
      <c r="BL28" s="16" t="s">
        <v>4259</v>
      </c>
      <c r="BM28" s="20">
        <v>1.0833299999999999</v>
      </c>
      <c r="BN28" s="16" t="s">
        <v>4258</v>
      </c>
      <c r="BO28" s="15">
        <v>23034</v>
      </c>
      <c r="BP28" s="16" t="s">
        <v>4259</v>
      </c>
      <c r="BQ28" s="20">
        <v>1.1973199999999999</v>
      </c>
      <c r="BR28" s="16" t="s">
        <v>4258</v>
      </c>
      <c r="BS28" s="15">
        <v>14383</v>
      </c>
      <c r="BT28" s="16" t="s">
        <v>4259</v>
      </c>
      <c r="BU28" s="20">
        <v>1.0859099999999999</v>
      </c>
      <c r="BV28" s="16" t="s">
        <v>4260</v>
      </c>
      <c r="BW28" s="15">
        <v>368381</v>
      </c>
      <c r="BX28" s="16" t="s">
        <v>4261</v>
      </c>
      <c r="BY28" s="20">
        <v>1.1093900000000001</v>
      </c>
      <c r="BZ28" s="16" t="s">
        <v>4260</v>
      </c>
      <c r="CA28" s="15">
        <v>1893</v>
      </c>
      <c r="CB28" s="16" t="s">
        <v>4261</v>
      </c>
      <c r="CC28" s="20">
        <v>1.0864799999999999</v>
      </c>
      <c r="CD28" s="16" t="s">
        <v>4260</v>
      </c>
      <c r="CE28" s="15">
        <v>22715</v>
      </c>
      <c r="CF28" s="16" t="s">
        <v>4261</v>
      </c>
      <c r="CG28" s="20">
        <v>1.27979</v>
      </c>
      <c r="CH28" s="16" t="s">
        <v>4260</v>
      </c>
      <c r="CI28" s="15">
        <v>13234</v>
      </c>
      <c r="CJ28" s="16" t="s">
        <v>4261</v>
      </c>
      <c r="CK28" s="20">
        <v>1.10592</v>
      </c>
      <c r="CL28" s="16" t="s">
        <v>4831</v>
      </c>
      <c r="CM28" s="15">
        <f>SUM(A2L321C10)/A2L321C1</f>
        <v>450048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83652</v>
      </c>
      <c r="H29" s="16" t="s">
        <v>4253</v>
      </c>
      <c r="I29" s="20">
        <v>1</v>
      </c>
      <c r="J29" s="16" t="s">
        <v>4252</v>
      </c>
      <c r="K29" s="15">
        <v>189</v>
      </c>
      <c r="L29" s="16" t="s">
        <v>4253</v>
      </c>
      <c r="M29" s="20">
        <v>1</v>
      </c>
      <c r="N29" s="16" t="s">
        <v>4252</v>
      </c>
      <c r="O29" s="15">
        <v>2696</v>
      </c>
      <c r="P29" s="16" t="s">
        <v>4253</v>
      </c>
      <c r="Q29" s="20">
        <v>1</v>
      </c>
      <c r="R29" s="16" t="s">
        <v>4252</v>
      </c>
      <c r="S29" s="15">
        <v>2996</v>
      </c>
      <c r="T29" s="16" t="s">
        <v>4253</v>
      </c>
      <c r="U29" s="20">
        <v>1</v>
      </c>
      <c r="V29" s="16" t="s">
        <v>4252</v>
      </c>
      <c r="W29" s="15">
        <v>89533</v>
      </c>
      <c r="X29" s="16" t="s">
        <v>4252</v>
      </c>
      <c r="Y29" s="15">
        <v>89533</v>
      </c>
      <c r="Z29" s="16" t="s">
        <v>4254</v>
      </c>
      <c r="AA29" s="15">
        <v>79495</v>
      </c>
      <c r="AB29" s="16" t="s">
        <v>4255</v>
      </c>
      <c r="AC29" s="20">
        <v>1.0101199999999999</v>
      </c>
      <c r="AD29" s="16" t="s">
        <v>4254</v>
      </c>
      <c r="AE29" s="15">
        <v>151</v>
      </c>
      <c r="AF29" s="16" t="s">
        <v>4255</v>
      </c>
      <c r="AG29" s="20">
        <v>0.98768</v>
      </c>
      <c r="AH29" s="16" t="s">
        <v>4254</v>
      </c>
      <c r="AI29" s="15">
        <v>2420</v>
      </c>
      <c r="AJ29" s="16" t="s">
        <v>4255</v>
      </c>
      <c r="AK29" s="20">
        <v>0.99887999999999999</v>
      </c>
      <c r="AL29" s="16" t="s">
        <v>4254</v>
      </c>
      <c r="AM29" s="15">
        <v>3256</v>
      </c>
      <c r="AN29" s="16" t="s">
        <v>4255</v>
      </c>
      <c r="AO29" s="20">
        <v>1.00692</v>
      </c>
      <c r="AP29" s="16" t="s">
        <v>4256</v>
      </c>
      <c r="AQ29" s="15">
        <v>81048</v>
      </c>
      <c r="AR29" s="16" t="s">
        <v>4257</v>
      </c>
      <c r="AS29" s="20">
        <v>1.0525100000000001</v>
      </c>
      <c r="AT29" s="16" t="s">
        <v>4256</v>
      </c>
      <c r="AU29" s="15">
        <v>155</v>
      </c>
      <c r="AV29" s="16" t="s">
        <v>4257</v>
      </c>
      <c r="AW29" s="20">
        <v>1.04793</v>
      </c>
      <c r="AX29" s="16" t="s">
        <v>4256</v>
      </c>
      <c r="AY29" s="15">
        <v>2429</v>
      </c>
      <c r="AZ29" s="16" t="s">
        <v>4257</v>
      </c>
      <c r="BA29" s="20">
        <v>1.05626</v>
      </c>
      <c r="BB29" s="16" t="s">
        <v>4256</v>
      </c>
      <c r="BC29" s="15">
        <v>3076</v>
      </c>
      <c r="BD29" s="16" t="s">
        <v>4257</v>
      </c>
      <c r="BE29" s="20">
        <v>1.0519099999999999</v>
      </c>
      <c r="BF29" s="16" t="s">
        <v>4258</v>
      </c>
      <c r="BG29" s="15">
        <v>79952</v>
      </c>
      <c r="BH29" s="16" t="s">
        <v>4259</v>
      </c>
      <c r="BI29" s="20">
        <v>1.0862000000000001</v>
      </c>
      <c r="BJ29" s="16" t="s">
        <v>4258</v>
      </c>
      <c r="BK29" s="15">
        <v>149</v>
      </c>
      <c r="BL29" s="16" t="s">
        <v>4259</v>
      </c>
      <c r="BM29" s="20">
        <v>1.0833299999999999</v>
      </c>
      <c r="BN29" s="16" t="s">
        <v>4258</v>
      </c>
      <c r="BO29" s="15">
        <v>2662</v>
      </c>
      <c r="BP29" s="16" t="s">
        <v>4259</v>
      </c>
      <c r="BQ29" s="20">
        <v>1.1973199999999999</v>
      </c>
      <c r="BR29" s="16" t="s">
        <v>4258</v>
      </c>
      <c r="BS29" s="15">
        <v>2835</v>
      </c>
      <c r="BT29" s="16" t="s">
        <v>4259</v>
      </c>
      <c r="BU29" s="20">
        <v>1.0859099999999999</v>
      </c>
      <c r="BV29" s="16" t="s">
        <v>4260</v>
      </c>
      <c r="BW29" s="15">
        <v>80011</v>
      </c>
      <c r="BX29" s="16" t="s">
        <v>4261</v>
      </c>
      <c r="BY29" s="20">
        <v>1.1093900000000001</v>
      </c>
      <c r="BZ29" s="16" t="s">
        <v>4260</v>
      </c>
      <c r="CA29" s="15">
        <v>104</v>
      </c>
      <c r="CB29" s="16" t="s">
        <v>4261</v>
      </c>
      <c r="CC29" s="20">
        <v>1.0864799999999999</v>
      </c>
      <c r="CD29" s="16" t="s">
        <v>4260</v>
      </c>
      <c r="CE29" s="15">
        <v>1935</v>
      </c>
      <c r="CF29" s="16" t="s">
        <v>4261</v>
      </c>
      <c r="CG29" s="20">
        <v>1.27979</v>
      </c>
      <c r="CH29" s="16" t="s">
        <v>4260</v>
      </c>
      <c r="CI29" s="15">
        <v>2678</v>
      </c>
      <c r="CJ29" s="16" t="s">
        <v>4261</v>
      </c>
      <c r="CK29" s="20">
        <v>1.10592</v>
      </c>
      <c r="CL29" s="16" t="s">
        <v>4832</v>
      </c>
      <c r="CM29" s="15">
        <f>SUM(A2L322C10)/A2L322C1</f>
        <v>89533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32229</v>
      </c>
      <c r="H30" s="16" t="s">
        <v>4253</v>
      </c>
      <c r="I30" s="20">
        <v>1</v>
      </c>
      <c r="J30" s="16" t="s">
        <v>4252</v>
      </c>
      <c r="K30" s="15">
        <v>5575</v>
      </c>
      <c r="L30" s="16" t="s">
        <v>4253</v>
      </c>
      <c r="M30" s="20">
        <v>1</v>
      </c>
      <c r="N30" s="16" t="s">
        <v>4252</v>
      </c>
      <c r="O30" s="15">
        <v>3636</v>
      </c>
      <c r="P30" s="16" t="s">
        <v>4253</v>
      </c>
      <c r="Q30" s="20">
        <v>1</v>
      </c>
      <c r="R30" s="16" t="s">
        <v>4252</v>
      </c>
      <c r="S30" s="15">
        <v>1510</v>
      </c>
      <c r="T30" s="16" t="s">
        <v>4253</v>
      </c>
      <c r="U30" s="20">
        <v>1</v>
      </c>
      <c r="V30" s="16" t="s">
        <v>4252</v>
      </c>
      <c r="W30" s="15">
        <v>42950</v>
      </c>
      <c r="X30" s="16" t="s">
        <v>4252</v>
      </c>
      <c r="Y30" s="15">
        <v>42950</v>
      </c>
      <c r="Z30" s="16" t="s">
        <v>4254</v>
      </c>
      <c r="AA30" s="15">
        <v>39396</v>
      </c>
      <c r="AB30" s="16" t="s">
        <v>4255</v>
      </c>
      <c r="AC30" s="20">
        <v>1.0101199999999999</v>
      </c>
      <c r="AD30" s="16" t="s">
        <v>4254</v>
      </c>
      <c r="AE30" s="15">
        <v>6167</v>
      </c>
      <c r="AF30" s="16" t="s">
        <v>4255</v>
      </c>
      <c r="AG30" s="20">
        <v>0.98768</v>
      </c>
      <c r="AH30" s="16" t="s">
        <v>4254</v>
      </c>
      <c r="AI30" s="15">
        <v>6377</v>
      </c>
      <c r="AJ30" s="16" t="s">
        <v>4255</v>
      </c>
      <c r="AK30" s="20">
        <v>0.99887999999999999</v>
      </c>
      <c r="AL30" s="16" t="s">
        <v>4254</v>
      </c>
      <c r="AM30" s="15">
        <v>1678</v>
      </c>
      <c r="AN30" s="16" t="s">
        <v>4255</v>
      </c>
      <c r="AO30" s="20">
        <v>1.00692</v>
      </c>
      <c r="AP30" s="16" t="s">
        <v>4256</v>
      </c>
      <c r="AQ30" s="15">
        <v>40391</v>
      </c>
      <c r="AR30" s="16" t="s">
        <v>4257</v>
      </c>
      <c r="AS30" s="20">
        <v>1.0525100000000001</v>
      </c>
      <c r="AT30" s="16" t="s">
        <v>4256</v>
      </c>
      <c r="AU30" s="15">
        <v>7338</v>
      </c>
      <c r="AV30" s="16" t="s">
        <v>4257</v>
      </c>
      <c r="AW30" s="20">
        <v>1.04793</v>
      </c>
      <c r="AX30" s="16" t="s">
        <v>4256</v>
      </c>
      <c r="AY30" s="15">
        <v>6227</v>
      </c>
      <c r="AZ30" s="16" t="s">
        <v>4257</v>
      </c>
      <c r="BA30" s="20">
        <v>1.05626</v>
      </c>
      <c r="BB30" s="16" t="s">
        <v>4256</v>
      </c>
      <c r="BC30" s="15">
        <v>1618</v>
      </c>
      <c r="BD30" s="16" t="s">
        <v>4257</v>
      </c>
      <c r="BE30" s="20">
        <v>1.0519099999999999</v>
      </c>
      <c r="BF30" s="16" t="s">
        <v>4258</v>
      </c>
      <c r="BG30" s="15">
        <v>43286</v>
      </c>
      <c r="BH30" s="16" t="s">
        <v>4259</v>
      </c>
      <c r="BI30" s="20">
        <v>1.0862000000000001</v>
      </c>
      <c r="BJ30" s="16" t="s">
        <v>4258</v>
      </c>
      <c r="BK30" s="15">
        <v>6382</v>
      </c>
      <c r="BL30" s="16" t="s">
        <v>4259</v>
      </c>
      <c r="BM30" s="20">
        <v>1.0833299999999999</v>
      </c>
      <c r="BN30" s="16" t="s">
        <v>4258</v>
      </c>
      <c r="BO30" s="15">
        <v>5490</v>
      </c>
      <c r="BP30" s="16" t="s">
        <v>4259</v>
      </c>
      <c r="BQ30" s="20">
        <v>1.1973199999999999</v>
      </c>
      <c r="BR30" s="16" t="s">
        <v>4258</v>
      </c>
      <c r="BS30" s="15">
        <v>1535</v>
      </c>
      <c r="BT30" s="16" t="s">
        <v>4259</v>
      </c>
      <c r="BU30" s="20">
        <v>1.0859099999999999</v>
      </c>
      <c r="BV30" s="16" t="s">
        <v>4260</v>
      </c>
      <c r="BW30" s="15">
        <v>41840</v>
      </c>
      <c r="BX30" s="16" t="s">
        <v>4261</v>
      </c>
      <c r="BY30" s="20">
        <v>1.1093900000000001</v>
      </c>
      <c r="BZ30" s="16" t="s">
        <v>4260</v>
      </c>
      <c r="CA30" s="15">
        <v>5956</v>
      </c>
      <c r="CB30" s="16" t="s">
        <v>4261</v>
      </c>
      <c r="CC30" s="20">
        <v>1.0864799999999999</v>
      </c>
      <c r="CD30" s="16" t="s">
        <v>4260</v>
      </c>
      <c r="CE30" s="15">
        <v>2835</v>
      </c>
      <c r="CF30" s="16" t="s">
        <v>4261</v>
      </c>
      <c r="CG30" s="20">
        <v>1.27979</v>
      </c>
      <c r="CH30" s="16" t="s">
        <v>4260</v>
      </c>
      <c r="CI30" s="15">
        <v>1416</v>
      </c>
      <c r="CJ30" s="16" t="s">
        <v>4261</v>
      </c>
      <c r="CK30" s="20">
        <v>1.10592</v>
      </c>
      <c r="CL30" s="16" t="s">
        <v>4833</v>
      </c>
      <c r="CM30" s="15">
        <f>SUM(A2L323C10)/A2L323C1</f>
        <v>42950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2088</v>
      </c>
      <c r="H31" s="16" t="s">
        <v>4253</v>
      </c>
      <c r="I31" s="20">
        <v>1</v>
      </c>
      <c r="J31" s="16" t="s">
        <v>4252</v>
      </c>
      <c r="K31" s="15">
        <v>1405</v>
      </c>
      <c r="L31" s="16" t="s">
        <v>4253</v>
      </c>
      <c r="M31" s="20">
        <v>1</v>
      </c>
      <c r="N31" s="16" t="s">
        <v>4252</v>
      </c>
      <c r="O31" s="15">
        <v>5750</v>
      </c>
      <c r="P31" s="16" t="s">
        <v>4253</v>
      </c>
      <c r="Q31" s="20">
        <v>1</v>
      </c>
      <c r="R31" s="16" t="s">
        <v>4252</v>
      </c>
      <c r="S31" s="15">
        <v>183</v>
      </c>
      <c r="T31" s="16" t="s">
        <v>4253</v>
      </c>
      <c r="U31" s="20">
        <v>1</v>
      </c>
      <c r="V31" s="16" t="s">
        <v>4252</v>
      </c>
      <c r="W31" s="15">
        <v>9426</v>
      </c>
      <c r="X31" s="16" t="s">
        <v>4252</v>
      </c>
      <c r="Y31" s="15">
        <v>9426</v>
      </c>
      <c r="Z31" s="16" t="s">
        <v>4254</v>
      </c>
      <c r="AA31" s="15">
        <v>2416</v>
      </c>
      <c r="AB31" s="16" t="s">
        <v>4255</v>
      </c>
      <c r="AC31" s="20">
        <v>1.0101199999999999</v>
      </c>
      <c r="AD31" s="16" t="s">
        <v>4254</v>
      </c>
      <c r="AE31" s="15">
        <v>1259</v>
      </c>
      <c r="AF31" s="16" t="s">
        <v>4255</v>
      </c>
      <c r="AG31" s="20">
        <v>0.98768</v>
      </c>
      <c r="AH31" s="16" t="s">
        <v>4254</v>
      </c>
      <c r="AI31" s="15">
        <v>5674</v>
      </c>
      <c r="AJ31" s="16" t="s">
        <v>4255</v>
      </c>
      <c r="AK31" s="20">
        <v>0.99887999999999999</v>
      </c>
      <c r="AL31" s="16" t="s">
        <v>4254</v>
      </c>
      <c r="AM31" s="15">
        <v>202</v>
      </c>
      <c r="AN31" s="16" t="s">
        <v>4255</v>
      </c>
      <c r="AO31" s="20">
        <v>1.00692</v>
      </c>
      <c r="AP31" s="16" t="s">
        <v>4256</v>
      </c>
      <c r="AQ31" s="15">
        <v>2493</v>
      </c>
      <c r="AR31" s="16" t="s">
        <v>4257</v>
      </c>
      <c r="AS31" s="20">
        <v>1.0525100000000001</v>
      </c>
      <c r="AT31" s="16" t="s">
        <v>4256</v>
      </c>
      <c r="AU31" s="15">
        <v>1095</v>
      </c>
      <c r="AV31" s="16" t="s">
        <v>4257</v>
      </c>
      <c r="AW31" s="20">
        <v>1.04793</v>
      </c>
      <c r="AX31" s="16" t="s">
        <v>4256</v>
      </c>
      <c r="AY31" s="15">
        <v>4798</v>
      </c>
      <c r="AZ31" s="16" t="s">
        <v>4257</v>
      </c>
      <c r="BA31" s="20">
        <v>1.05626</v>
      </c>
      <c r="BB31" s="16" t="s">
        <v>4256</v>
      </c>
      <c r="BC31" s="15">
        <v>209</v>
      </c>
      <c r="BD31" s="16" t="s">
        <v>4257</v>
      </c>
      <c r="BE31" s="20">
        <v>1.0519099999999999</v>
      </c>
      <c r="BF31" s="16" t="s">
        <v>4258</v>
      </c>
      <c r="BG31" s="15">
        <v>2297</v>
      </c>
      <c r="BH31" s="16" t="s">
        <v>4259</v>
      </c>
      <c r="BI31" s="20">
        <v>1.0862000000000001</v>
      </c>
      <c r="BJ31" s="16" t="s">
        <v>4258</v>
      </c>
      <c r="BK31" s="15">
        <v>1220</v>
      </c>
      <c r="BL31" s="16" t="s">
        <v>4259</v>
      </c>
      <c r="BM31" s="20">
        <v>1.0833299999999999</v>
      </c>
      <c r="BN31" s="16" t="s">
        <v>4258</v>
      </c>
      <c r="BO31" s="15">
        <v>4755</v>
      </c>
      <c r="BP31" s="16" t="s">
        <v>4259</v>
      </c>
      <c r="BQ31" s="20">
        <v>1.1973199999999999</v>
      </c>
      <c r="BR31" s="16" t="s">
        <v>4258</v>
      </c>
      <c r="BS31" s="15">
        <v>176</v>
      </c>
      <c r="BT31" s="16" t="s">
        <v>4259</v>
      </c>
      <c r="BU31" s="20">
        <v>1.0859099999999999</v>
      </c>
      <c r="BV31" s="16" t="s">
        <v>4260</v>
      </c>
      <c r="BW31" s="15">
        <v>2291</v>
      </c>
      <c r="BX31" s="16" t="s">
        <v>4261</v>
      </c>
      <c r="BY31" s="20">
        <v>1.1093900000000001</v>
      </c>
      <c r="BZ31" s="16" t="s">
        <v>4260</v>
      </c>
      <c r="CA31" s="15">
        <v>999</v>
      </c>
      <c r="CB31" s="16" t="s">
        <v>4261</v>
      </c>
      <c r="CC31" s="20">
        <v>1.0864799999999999</v>
      </c>
      <c r="CD31" s="16" t="s">
        <v>4260</v>
      </c>
      <c r="CE31" s="15">
        <v>3229</v>
      </c>
      <c r="CF31" s="16" t="s">
        <v>4261</v>
      </c>
      <c r="CG31" s="20">
        <v>1.27979</v>
      </c>
      <c r="CH31" s="16" t="s">
        <v>4260</v>
      </c>
      <c r="CI31" s="15">
        <v>187</v>
      </c>
      <c r="CJ31" s="16" t="s">
        <v>4261</v>
      </c>
      <c r="CK31" s="20">
        <v>1.10592</v>
      </c>
      <c r="CL31" s="16" t="s">
        <v>4834</v>
      </c>
      <c r="CM31" s="15">
        <f>SUM(A2L324C10)/A2L324C1</f>
        <v>9426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257944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257944</v>
      </c>
      <c r="X32" s="16" t="s">
        <v>4252</v>
      </c>
      <c r="Y32" s="15">
        <v>257944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270722</v>
      </c>
      <c r="AF32" s="16" t="s">
        <v>4255</v>
      </c>
      <c r="AG32" s="20">
        <v>0.97794999999999999</v>
      </c>
      <c r="AH32" s="16" t="s">
        <v>4254</v>
      </c>
      <c r="AI32" s="15">
        <v>3</v>
      </c>
      <c r="AJ32" s="16" t="s">
        <v>4255</v>
      </c>
      <c r="AK32" s="20">
        <v>0.99887999999999999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285708</v>
      </c>
      <c r="AV32" s="16" t="s">
        <v>4257</v>
      </c>
      <c r="AW32" s="20">
        <v>1.00518</v>
      </c>
      <c r="AX32" s="16" t="s">
        <v>4256</v>
      </c>
      <c r="AY32" s="15">
        <v>29</v>
      </c>
      <c r="AZ32" s="16" t="s">
        <v>4257</v>
      </c>
      <c r="BA32" s="20">
        <v>1.05626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193208</v>
      </c>
      <c r="BL32" s="16" t="s">
        <v>4259</v>
      </c>
      <c r="BM32" s="20">
        <v>1.3768199999999999</v>
      </c>
      <c r="BN32" s="16" t="s">
        <v>4258</v>
      </c>
      <c r="BO32" s="15">
        <v>31</v>
      </c>
      <c r="BP32" s="16" t="s">
        <v>4259</v>
      </c>
      <c r="BQ32" s="20">
        <v>1.1973199999999999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135022</v>
      </c>
      <c r="CB32" s="16" t="s">
        <v>4261</v>
      </c>
      <c r="CC32" s="20">
        <v>1.8169500000000001</v>
      </c>
      <c r="CD32" s="16" t="s">
        <v>4260</v>
      </c>
      <c r="CE32" s="15">
        <v>48</v>
      </c>
      <c r="CF32" s="16" t="s">
        <v>4261</v>
      </c>
      <c r="CG32" s="20">
        <v>1.27979</v>
      </c>
      <c r="CH32" s="16" t="s">
        <v>4260</v>
      </c>
      <c r="CI32" s="15">
        <v>7</v>
      </c>
      <c r="CJ32" s="16" t="s">
        <v>4261</v>
      </c>
      <c r="CK32" s="20">
        <v>1.10592</v>
      </c>
      <c r="CL32" s="16" t="s">
        <v>4835</v>
      </c>
      <c r="CM32" s="15">
        <f>SUM(A2L325C10)/A2L325C1</f>
        <v>257944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1651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6</v>
      </c>
      <c r="T34" s="16" t="s">
        <v>4253</v>
      </c>
      <c r="U34" s="20">
        <v>1</v>
      </c>
      <c r="V34" s="16" t="s">
        <v>4252</v>
      </c>
      <c r="W34" s="15">
        <v>1657</v>
      </c>
      <c r="X34" s="16" t="s">
        <v>4252</v>
      </c>
      <c r="Y34" s="15">
        <v>1657</v>
      </c>
      <c r="Z34" s="16" t="s">
        <v>4254</v>
      </c>
      <c r="AA34" s="15">
        <v>2345</v>
      </c>
      <c r="AB34" s="16" t="s">
        <v>4255</v>
      </c>
      <c r="AC34" s="20">
        <v>1.0101199999999999</v>
      </c>
      <c r="AD34" s="16" t="s">
        <v>4254</v>
      </c>
      <c r="AE34" s="15">
        <v>1</v>
      </c>
      <c r="AF34" s="16" t="s">
        <v>4255</v>
      </c>
      <c r="AG34" s="20">
        <v>0.98768</v>
      </c>
      <c r="AH34" s="16" t="s">
        <v>4254</v>
      </c>
      <c r="AI34" s="15">
        <v>1</v>
      </c>
      <c r="AJ34" s="16" t="s">
        <v>4255</v>
      </c>
      <c r="AK34" s="20">
        <v>0.99887999999999999</v>
      </c>
      <c r="AL34" s="16" t="s">
        <v>4254</v>
      </c>
      <c r="AM34" s="15">
        <v>-163</v>
      </c>
      <c r="AN34" s="16" t="s">
        <v>4255</v>
      </c>
      <c r="AO34" s="20">
        <v>1.00692</v>
      </c>
      <c r="AP34" s="16" t="s">
        <v>4256</v>
      </c>
      <c r="AQ34" s="15">
        <v>2836</v>
      </c>
      <c r="AR34" s="16" t="s">
        <v>4257</v>
      </c>
      <c r="AS34" s="20">
        <v>1.0525100000000001</v>
      </c>
      <c r="AT34" s="16" t="s">
        <v>4256</v>
      </c>
      <c r="AU34" s="15">
        <v>55</v>
      </c>
      <c r="AV34" s="16" t="s">
        <v>4257</v>
      </c>
      <c r="AW34" s="20">
        <v>1.04793</v>
      </c>
      <c r="AX34" s="16" t="s">
        <v>4256</v>
      </c>
      <c r="AY34" s="15">
        <v>7</v>
      </c>
      <c r="AZ34" s="16" t="s">
        <v>4257</v>
      </c>
      <c r="BA34" s="20">
        <v>1.05626</v>
      </c>
      <c r="BB34" s="16" t="s">
        <v>4256</v>
      </c>
      <c r="BC34" s="15">
        <v>19</v>
      </c>
      <c r="BD34" s="16" t="s">
        <v>4257</v>
      </c>
      <c r="BE34" s="20">
        <v>1.0519099999999999</v>
      </c>
      <c r="BF34" s="16" t="s">
        <v>4258</v>
      </c>
      <c r="BG34" s="15">
        <v>3593</v>
      </c>
      <c r="BH34" s="16" t="s">
        <v>4259</v>
      </c>
      <c r="BI34" s="20">
        <v>1.0862000000000001</v>
      </c>
      <c r="BJ34" s="16" t="s">
        <v>4258</v>
      </c>
      <c r="BK34" s="15">
        <v>208</v>
      </c>
      <c r="BL34" s="16" t="s">
        <v>4259</v>
      </c>
      <c r="BM34" s="20">
        <v>1.0833299999999999</v>
      </c>
      <c r="BN34" s="16" t="s">
        <v>4258</v>
      </c>
      <c r="BO34" s="15">
        <v>11</v>
      </c>
      <c r="BP34" s="16" t="s">
        <v>4259</v>
      </c>
      <c r="BQ34" s="20">
        <v>1.1973199999999999</v>
      </c>
      <c r="BR34" s="16" t="s">
        <v>4258</v>
      </c>
      <c r="BS34" s="15">
        <v>15</v>
      </c>
      <c r="BT34" s="16" t="s">
        <v>4259</v>
      </c>
      <c r="BU34" s="20">
        <v>1.0859099999999999</v>
      </c>
      <c r="BV34" s="16" t="s">
        <v>4260</v>
      </c>
      <c r="BW34" s="15">
        <v>3896</v>
      </c>
      <c r="BX34" s="16" t="s">
        <v>4261</v>
      </c>
      <c r="BY34" s="20">
        <v>1.1093900000000001</v>
      </c>
      <c r="BZ34" s="16" t="s">
        <v>4260</v>
      </c>
      <c r="CA34" s="15">
        <v>230</v>
      </c>
      <c r="CB34" s="16" t="s">
        <v>4261</v>
      </c>
      <c r="CC34" s="20">
        <v>1.0864799999999999</v>
      </c>
      <c r="CD34" s="16" t="s">
        <v>4260</v>
      </c>
      <c r="CE34" s="15">
        <v>9</v>
      </c>
      <c r="CF34" s="16" t="s">
        <v>4261</v>
      </c>
      <c r="CG34" s="20">
        <v>1.27979</v>
      </c>
      <c r="CH34" s="16" t="s">
        <v>4260</v>
      </c>
      <c r="CI34" s="15">
        <v>40</v>
      </c>
      <c r="CJ34" s="16" t="s">
        <v>4261</v>
      </c>
      <c r="CK34" s="20">
        <v>1.10592</v>
      </c>
      <c r="CL34" s="16" t="s">
        <v>4837</v>
      </c>
      <c r="CM34" s="15">
        <f>SUM(A2L327C10)/A2L327C1</f>
        <v>1657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343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6364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6707</v>
      </c>
      <c r="X36" s="16" t="s">
        <v>4252</v>
      </c>
      <c r="Y36" s="15">
        <v>6707</v>
      </c>
      <c r="Z36" s="16" t="s">
        <v>4254</v>
      </c>
      <c r="AA36" s="15">
        <v>289</v>
      </c>
      <c r="AB36" s="16" t="s">
        <v>4255</v>
      </c>
      <c r="AC36" s="20">
        <v>1.0101199999999999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6723</v>
      </c>
      <c r="AJ36" s="16" t="s">
        <v>4255</v>
      </c>
      <c r="AK36" s="20">
        <v>0.99887999999999999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328</v>
      </c>
      <c r="AR36" s="16" t="s">
        <v>4257</v>
      </c>
      <c r="AS36" s="20">
        <v>1.0525100000000001</v>
      </c>
      <c r="AT36" s="16" t="s">
        <v>4256</v>
      </c>
      <c r="AU36" s="15">
        <v>2</v>
      </c>
      <c r="AV36" s="16" t="s">
        <v>4257</v>
      </c>
      <c r="AW36" s="20">
        <v>1.04793</v>
      </c>
      <c r="AX36" s="16" t="s">
        <v>4256</v>
      </c>
      <c r="AY36" s="15">
        <v>7823</v>
      </c>
      <c r="AZ36" s="16" t="s">
        <v>4257</v>
      </c>
      <c r="BA36" s="20">
        <v>1.05626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374</v>
      </c>
      <c r="BH36" s="16" t="s">
        <v>4259</v>
      </c>
      <c r="BI36" s="20">
        <v>1.0862000000000001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7768</v>
      </c>
      <c r="BP36" s="16" t="s">
        <v>4259</v>
      </c>
      <c r="BQ36" s="20">
        <v>1.1973199999999999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290</v>
      </c>
      <c r="BX36" s="16" t="s">
        <v>4261</v>
      </c>
      <c r="BY36" s="20">
        <v>1.1093900000000001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6786</v>
      </c>
      <c r="CF36" s="16" t="s">
        <v>4261</v>
      </c>
      <c r="CG36" s="20">
        <v>1.27979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6707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246340</v>
      </c>
      <c r="T37" s="16" t="s">
        <v>4253</v>
      </c>
      <c r="U37" s="20">
        <v>1</v>
      </c>
      <c r="V37" s="16" t="s">
        <v>4252</v>
      </c>
      <c r="W37" s="15">
        <v>246340</v>
      </c>
      <c r="X37" s="16" t="s">
        <v>4252</v>
      </c>
      <c r="Y37" s="15">
        <v>246340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236304</v>
      </c>
      <c r="AN37" s="16" t="s">
        <v>4255</v>
      </c>
      <c r="AO37" s="20">
        <v>1.00692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259000</v>
      </c>
      <c r="BD37" s="16" t="s">
        <v>4257</v>
      </c>
      <c r="BE37" s="20">
        <v>1.0519099999999999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242554</v>
      </c>
      <c r="BT37" s="16" t="s">
        <v>4259</v>
      </c>
      <c r="BU37" s="20">
        <v>1.0859099999999999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212559</v>
      </c>
      <c r="CJ37" s="16" t="s">
        <v>4261</v>
      </c>
      <c r="CK37" s="20">
        <v>1.10592</v>
      </c>
      <c r="CL37" s="16" t="s">
        <v>4840</v>
      </c>
      <c r="CM37" s="15">
        <f>SUM(A2L330C10)/A2L330C1</f>
        <v>246340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31306</v>
      </c>
      <c r="T38" s="16" t="s">
        <v>4253</v>
      </c>
      <c r="U38" s="20">
        <v>1</v>
      </c>
      <c r="V38" s="16" t="s">
        <v>4252</v>
      </c>
      <c r="W38" s="15">
        <v>31306</v>
      </c>
      <c r="X38" s="16" t="s">
        <v>4252</v>
      </c>
      <c r="Y38" s="15">
        <v>31306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30607</v>
      </c>
      <c r="AN38" s="16" t="s">
        <v>4255</v>
      </c>
      <c r="AO38" s="20">
        <v>1.00692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49860</v>
      </c>
      <c r="BD38" s="16" t="s">
        <v>4257</v>
      </c>
      <c r="BE38" s="20">
        <v>1.0519099999999999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26642</v>
      </c>
      <c r="BT38" s="16" t="s">
        <v>4259</v>
      </c>
      <c r="BU38" s="20">
        <v>1.0859099999999999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5858</v>
      </c>
      <c r="CJ38" s="16" t="s">
        <v>4261</v>
      </c>
      <c r="CK38" s="20">
        <v>1.10592</v>
      </c>
      <c r="CL38" s="16" t="s">
        <v>4841</v>
      </c>
      <c r="CM38" s="15">
        <f>SUM(A2L331C10)/A2L331C1</f>
        <v>31306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50312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50312</v>
      </c>
      <c r="X39" s="16" t="s">
        <v>4252</v>
      </c>
      <c r="Y39" s="15">
        <v>50312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57371</v>
      </c>
      <c r="AJ39" s="16" t="s">
        <v>4255</v>
      </c>
      <c r="AK39" s="20">
        <v>0.99887999999999999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47206</v>
      </c>
      <c r="AZ39" s="16" t="s">
        <v>4257</v>
      </c>
      <c r="BA39" s="20">
        <v>1.05626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48676</v>
      </c>
      <c r="BP39" s="16" t="s">
        <v>4259</v>
      </c>
      <c r="BQ39" s="20">
        <v>1.1973199999999999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49763</v>
      </c>
      <c r="CF39" s="16" t="s">
        <v>4261</v>
      </c>
      <c r="CG39" s="20">
        <v>1.27979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50312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60859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60859</v>
      </c>
      <c r="X40" s="16" t="s">
        <v>4252</v>
      </c>
      <c r="Y40" s="15">
        <v>60859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51039</v>
      </c>
      <c r="AJ40" s="16" t="s">
        <v>4255</v>
      </c>
      <c r="AK40" s="20">
        <v>0.99887999999999999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51510</v>
      </c>
      <c r="AZ40" s="16" t="s">
        <v>4257</v>
      </c>
      <c r="BA40" s="20">
        <v>1.05626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52667</v>
      </c>
      <c r="BP40" s="16" t="s">
        <v>4259</v>
      </c>
      <c r="BQ40" s="20">
        <v>1.1973199999999999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52575</v>
      </c>
      <c r="CF40" s="16" t="s">
        <v>4261</v>
      </c>
      <c r="CG40" s="20">
        <v>1.27979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60859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4584</v>
      </c>
      <c r="H41" s="16" t="s">
        <v>4253</v>
      </c>
      <c r="I41" s="20">
        <v>1</v>
      </c>
      <c r="J41" s="16" t="s">
        <v>4252</v>
      </c>
      <c r="K41" s="15">
        <v>1172</v>
      </c>
      <c r="L41" s="16" t="s">
        <v>4253</v>
      </c>
      <c r="M41" s="20">
        <v>1</v>
      </c>
      <c r="N41" s="16" t="s">
        <v>4252</v>
      </c>
      <c r="O41" s="15">
        <v>10633</v>
      </c>
      <c r="P41" s="16" t="s">
        <v>4253</v>
      </c>
      <c r="Q41" s="20">
        <v>1</v>
      </c>
      <c r="R41" s="16" t="s">
        <v>4252</v>
      </c>
      <c r="S41" s="15">
        <v>725</v>
      </c>
      <c r="T41" s="16" t="s">
        <v>4253</v>
      </c>
      <c r="U41" s="20">
        <v>1</v>
      </c>
      <c r="V41" s="16" t="s">
        <v>4252</v>
      </c>
      <c r="W41" s="15">
        <v>17114</v>
      </c>
      <c r="X41" s="16" t="s">
        <v>4252</v>
      </c>
      <c r="Y41" s="15">
        <v>17114</v>
      </c>
      <c r="Z41" s="16" t="s">
        <v>4254</v>
      </c>
      <c r="AA41" s="15">
        <v>4050</v>
      </c>
      <c r="AB41" s="16" t="s">
        <v>4255</v>
      </c>
      <c r="AC41" s="20">
        <v>1.0101199999999999</v>
      </c>
      <c r="AD41" s="16" t="s">
        <v>4254</v>
      </c>
      <c r="AE41" s="15">
        <v>1060</v>
      </c>
      <c r="AF41" s="16" t="s">
        <v>4255</v>
      </c>
      <c r="AG41" s="20">
        <v>0.98768</v>
      </c>
      <c r="AH41" s="16" t="s">
        <v>4254</v>
      </c>
      <c r="AI41" s="15">
        <v>10984</v>
      </c>
      <c r="AJ41" s="16" t="s">
        <v>4255</v>
      </c>
      <c r="AK41" s="20">
        <v>0.99887999999999999</v>
      </c>
      <c r="AL41" s="16" t="s">
        <v>4254</v>
      </c>
      <c r="AM41" s="15">
        <v>762</v>
      </c>
      <c r="AN41" s="16" t="s">
        <v>4255</v>
      </c>
      <c r="AO41" s="20">
        <v>1.00692</v>
      </c>
      <c r="AP41" s="16" t="s">
        <v>4256</v>
      </c>
      <c r="AQ41" s="15">
        <v>3301</v>
      </c>
      <c r="AR41" s="16" t="s">
        <v>4257</v>
      </c>
      <c r="AS41" s="20">
        <v>1.0525100000000001</v>
      </c>
      <c r="AT41" s="16" t="s">
        <v>4256</v>
      </c>
      <c r="AU41" s="15">
        <v>1116</v>
      </c>
      <c r="AV41" s="16" t="s">
        <v>4257</v>
      </c>
      <c r="AW41" s="20">
        <v>1.04793</v>
      </c>
      <c r="AX41" s="16" t="s">
        <v>4256</v>
      </c>
      <c r="AY41" s="15">
        <v>10662</v>
      </c>
      <c r="AZ41" s="16" t="s">
        <v>4257</v>
      </c>
      <c r="BA41" s="20">
        <v>1.05626</v>
      </c>
      <c r="BB41" s="16" t="s">
        <v>4256</v>
      </c>
      <c r="BC41" s="15">
        <v>620</v>
      </c>
      <c r="BD41" s="16" t="s">
        <v>4257</v>
      </c>
      <c r="BE41" s="20">
        <v>1.0519099999999999</v>
      </c>
      <c r="BF41" s="16" t="s">
        <v>4258</v>
      </c>
      <c r="BG41" s="15">
        <v>3760</v>
      </c>
      <c r="BH41" s="16" t="s">
        <v>4259</v>
      </c>
      <c r="BI41" s="20">
        <v>1.0862000000000001</v>
      </c>
      <c r="BJ41" s="16" t="s">
        <v>4258</v>
      </c>
      <c r="BK41" s="15">
        <v>912</v>
      </c>
      <c r="BL41" s="16" t="s">
        <v>4259</v>
      </c>
      <c r="BM41" s="20">
        <v>1.0833299999999999</v>
      </c>
      <c r="BN41" s="16" t="s">
        <v>4258</v>
      </c>
      <c r="BO41" s="15">
        <v>11020</v>
      </c>
      <c r="BP41" s="16" t="s">
        <v>4259</v>
      </c>
      <c r="BQ41" s="20">
        <v>1.1973199999999999</v>
      </c>
      <c r="BR41" s="16" t="s">
        <v>4258</v>
      </c>
      <c r="BS41" s="15">
        <v>643</v>
      </c>
      <c r="BT41" s="16" t="s">
        <v>4259</v>
      </c>
      <c r="BU41" s="20">
        <v>1.0859099999999999</v>
      </c>
      <c r="BV41" s="16" t="s">
        <v>4260</v>
      </c>
      <c r="BW41" s="15">
        <v>4262</v>
      </c>
      <c r="BX41" s="16" t="s">
        <v>4261</v>
      </c>
      <c r="BY41" s="20">
        <v>1.1093900000000001</v>
      </c>
      <c r="BZ41" s="16" t="s">
        <v>4260</v>
      </c>
      <c r="CA41" s="15">
        <v>792</v>
      </c>
      <c r="CB41" s="16" t="s">
        <v>4261</v>
      </c>
      <c r="CC41" s="20">
        <v>1.0864799999999999</v>
      </c>
      <c r="CD41" s="16" t="s">
        <v>4260</v>
      </c>
      <c r="CE41" s="15">
        <v>9579</v>
      </c>
      <c r="CF41" s="16" t="s">
        <v>4261</v>
      </c>
      <c r="CG41" s="20">
        <v>1.27979</v>
      </c>
      <c r="CH41" s="16" t="s">
        <v>4260</v>
      </c>
      <c r="CI41" s="15">
        <v>842</v>
      </c>
      <c r="CJ41" s="16" t="s">
        <v>4261</v>
      </c>
      <c r="CK41" s="20">
        <v>1.10592</v>
      </c>
      <c r="CL41" s="16" t="s">
        <v>4844</v>
      </c>
      <c r="CM41" s="15">
        <f>SUM(A2L334C10)/A2L334C1</f>
        <v>17114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537682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270684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50209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309524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1168099</v>
      </c>
      <c r="X42" s="16" t="s">
        <v>4850</v>
      </c>
      <c r="Y42" s="17">
        <f>SUM(A2L320C11:A2L334C11)-2*SUM(A2L333C11)</f>
        <v>1168099</v>
      </c>
      <c r="Z42" s="16" t="s">
        <v>4851</v>
      </c>
      <c r="AA42" s="17">
        <f>SUM(A2L320C12:A2L334C12)-2*SUM(A2L333C12)</f>
        <v>544540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284035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68845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299748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549386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300957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59717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343561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532583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206799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55151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298639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511403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147126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48857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243482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1168099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552</v>
      </c>
      <c r="H43" s="16" t="s">
        <v>4253</v>
      </c>
      <c r="I43" s="20">
        <v>1</v>
      </c>
      <c r="J43" s="16" t="s">
        <v>4252</v>
      </c>
      <c r="K43" s="15">
        <v>1</v>
      </c>
      <c r="L43" s="16" t="s">
        <v>4253</v>
      </c>
      <c r="M43" s="20">
        <v>1</v>
      </c>
      <c r="N43" s="16" t="s">
        <v>4252</v>
      </c>
      <c r="O43" s="15">
        <v>8705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9258</v>
      </c>
      <c r="X43" s="16" t="s">
        <v>4252</v>
      </c>
      <c r="Y43" s="15">
        <v>9258</v>
      </c>
      <c r="Z43" s="16" t="s">
        <v>4254</v>
      </c>
      <c r="AA43" s="15">
        <v>682</v>
      </c>
      <c r="AB43" s="16" t="s">
        <v>4255</v>
      </c>
      <c r="AC43" s="20">
        <v>1.0101199999999999</v>
      </c>
      <c r="AD43" s="16" t="s">
        <v>4254</v>
      </c>
      <c r="AE43" s="15">
        <v>2</v>
      </c>
      <c r="AF43" s="16" t="s">
        <v>4255</v>
      </c>
      <c r="AG43" s="20">
        <v>0.98768</v>
      </c>
      <c r="AH43" s="16" t="s">
        <v>4254</v>
      </c>
      <c r="AI43" s="15">
        <v>4632</v>
      </c>
      <c r="AJ43" s="16" t="s">
        <v>4255</v>
      </c>
      <c r="AK43" s="20">
        <v>0.99887999999999999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3957</v>
      </c>
      <c r="AR43" s="16" t="s">
        <v>4257</v>
      </c>
      <c r="AS43" s="20">
        <v>1.0525100000000001</v>
      </c>
      <c r="AT43" s="16" t="s">
        <v>4256</v>
      </c>
      <c r="AU43" s="15">
        <v>3</v>
      </c>
      <c r="AV43" s="16" t="s">
        <v>4257</v>
      </c>
      <c r="AW43" s="20">
        <v>1.04793</v>
      </c>
      <c r="AX43" s="16" t="s">
        <v>4256</v>
      </c>
      <c r="AY43" s="15">
        <v>4518</v>
      </c>
      <c r="AZ43" s="16" t="s">
        <v>4257</v>
      </c>
      <c r="BA43" s="20">
        <v>1.05626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3673</v>
      </c>
      <c r="BH43" s="16" t="s">
        <v>4259</v>
      </c>
      <c r="BI43" s="20">
        <v>1.0862000000000001</v>
      </c>
      <c r="BJ43" s="16" t="s">
        <v>4258</v>
      </c>
      <c r="BK43" s="15">
        <v>5</v>
      </c>
      <c r="BL43" s="16" t="s">
        <v>4259</v>
      </c>
      <c r="BM43" s="20">
        <v>1.0833299999999999</v>
      </c>
      <c r="BN43" s="16" t="s">
        <v>4258</v>
      </c>
      <c r="BO43" s="15">
        <v>6617</v>
      </c>
      <c r="BP43" s="16" t="s">
        <v>4259</v>
      </c>
      <c r="BQ43" s="20">
        <v>1.1973199999999999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2439</v>
      </c>
      <c r="BX43" s="16" t="s">
        <v>4261</v>
      </c>
      <c r="BY43" s="20">
        <v>1.1093900000000001</v>
      </c>
      <c r="BZ43" s="16" t="s">
        <v>4260</v>
      </c>
      <c r="CA43" s="15">
        <v>2</v>
      </c>
      <c r="CB43" s="16" t="s">
        <v>4261</v>
      </c>
      <c r="CC43" s="20">
        <v>1.0864799999999999</v>
      </c>
      <c r="CD43" s="16" t="s">
        <v>4260</v>
      </c>
      <c r="CE43" s="15">
        <v>6980</v>
      </c>
      <c r="CF43" s="16" t="s">
        <v>4261</v>
      </c>
      <c r="CG43" s="20">
        <v>1.27979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9258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7419</v>
      </c>
      <c r="H44" s="16" t="s">
        <v>4253</v>
      </c>
      <c r="I44" s="20">
        <v>1</v>
      </c>
      <c r="J44" s="16" t="s">
        <v>4252</v>
      </c>
      <c r="K44" s="15">
        <v>1630</v>
      </c>
      <c r="L44" s="16" t="s">
        <v>4253</v>
      </c>
      <c r="M44" s="20">
        <v>1</v>
      </c>
      <c r="N44" s="16" t="s">
        <v>4252</v>
      </c>
      <c r="O44" s="15">
        <v>20689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29738</v>
      </c>
      <c r="X44" s="16" t="s">
        <v>4252</v>
      </c>
      <c r="Y44" s="15">
        <v>29738</v>
      </c>
      <c r="Z44" s="16" t="s">
        <v>4254</v>
      </c>
      <c r="AA44" s="15">
        <v>8227</v>
      </c>
      <c r="AB44" s="16" t="s">
        <v>4255</v>
      </c>
      <c r="AC44" s="20">
        <v>1.0101199999999999</v>
      </c>
      <c r="AD44" s="16" t="s">
        <v>4254</v>
      </c>
      <c r="AE44" s="15">
        <v>1784</v>
      </c>
      <c r="AF44" s="16" t="s">
        <v>4255</v>
      </c>
      <c r="AG44" s="20">
        <v>0.98768</v>
      </c>
      <c r="AH44" s="16" t="s">
        <v>4254</v>
      </c>
      <c r="AI44" s="15">
        <v>14766</v>
      </c>
      <c r="AJ44" s="16" t="s">
        <v>4255</v>
      </c>
      <c r="AK44" s="20">
        <v>0.99887999999999999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200</v>
      </c>
      <c r="AR44" s="16" t="s">
        <v>4257</v>
      </c>
      <c r="AS44" s="20">
        <v>1.0525100000000001</v>
      </c>
      <c r="AT44" s="16" t="s">
        <v>4256</v>
      </c>
      <c r="AU44" s="15">
        <v>87</v>
      </c>
      <c r="AV44" s="16" t="s">
        <v>4257</v>
      </c>
      <c r="AW44" s="20">
        <v>1.04793</v>
      </c>
      <c r="AX44" s="16" t="s">
        <v>4256</v>
      </c>
      <c r="AY44" s="15">
        <v>6530</v>
      </c>
      <c r="AZ44" s="16" t="s">
        <v>4257</v>
      </c>
      <c r="BA44" s="20">
        <v>1.05626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204</v>
      </c>
      <c r="BH44" s="16" t="s">
        <v>4259</v>
      </c>
      <c r="BI44" s="20">
        <v>1.0862000000000001</v>
      </c>
      <c r="BJ44" s="16" t="s">
        <v>4258</v>
      </c>
      <c r="BK44" s="15">
        <v>60</v>
      </c>
      <c r="BL44" s="16" t="s">
        <v>4259</v>
      </c>
      <c r="BM44" s="20">
        <v>1.0833299999999999</v>
      </c>
      <c r="BN44" s="16" t="s">
        <v>4258</v>
      </c>
      <c r="BO44" s="15">
        <v>10759</v>
      </c>
      <c r="BP44" s="16" t="s">
        <v>4259</v>
      </c>
      <c r="BQ44" s="20">
        <v>1.1973199999999999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329</v>
      </c>
      <c r="BX44" s="16" t="s">
        <v>4261</v>
      </c>
      <c r="BY44" s="20">
        <v>1.1093900000000001</v>
      </c>
      <c r="BZ44" s="16" t="s">
        <v>4260</v>
      </c>
      <c r="CA44" s="15">
        <v>206</v>
      </c>
      <c r="CB44" s="16" t="s">
        <v>4261</v>
      </c>
      <c r="CC44" s="20">
        <v>1.0864799999999999</v>
      </c>
      <c r="CD44" s="16" t="s">
        <v>4260</v>
      </c>
      <c r="CE44" s="15">
        <v>10560</v>
      </c>
      <c r="CF44" s="16" t="s">
        <v>4261</v>
      </c>
      <c r="CG44" s="20">
        <v>1.27979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29738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2</v>
      </c>
      <c r="H45" s="16" t="s">
        <v>4253</v>
      </c>
      <c r="I45" s="20">
        <v>1</v>
      </c>
      <c r="J45" s="16" t="s">
        <v>4252</v>
      </c>
      <c r="K45" s="15">
        <v>335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337</v>
      </c>
      <c r="X45" s="16" t="s">
        <v>4252</v>
      </c>
      <c r="Y45" s="15">
        <v>337</v>
      </c>
      <c r="Z45" s="16" t="s">
        <v>4254</v>
      </c>
      <c r="AA45" s="15">
        <v>1</v>
      </c>
      <c r="AB45" s="16" t="s">
        <v>4255</v>
      </c>
      <c r="AC45" s="20">
        <v>1.0101199999999999</v>
      </c>
      <c r="AD45" s="16" t="s">
        <v>4254</v>
      </c>
      <c r="AE45" s="15">
        <v>1138</v>
      </c>
      <c r="AF45" s="16" t="s">
        <v>4255</v>
      </c>
      <c r="AG45" s="20">
        <v>0.98768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2</v>
      </c>
      <c r="AR45" s="16" t="s">
        <v>4257</v>
      </c>
      <c r="AS45" s="20">
        <v>1.0525100000000001</v>
      </c>
      <c r="AT45" s="16" t="s">
        <v>4256</v>
      </c>
      <c r="AU45" s="15">
        <v>982</v>
      </c>
      <c r="AV45" s="16" t="s">
        <v>4257</v>
      </c>
      <c r="AW45" s="20">
        <v>1.04793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1.0862000000000001</v>
      </c>
      <c r="BJ45" s="16" t="s">
        <v>4258</v>
      </c>
      <c r="BK45" s="15">
        <v>788</v>
      </c>
      <c r="BL45" s="16" t="s">
        <v>4259</v>
      </c>
      <c r="BM45" s="20">
        <v>1.0833299999999999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7</v>
      </c>
      <c r="BX45" s="16" t="s">
        <v>4261</v>
      </c>
      <c r="BY45" s="20">
        <v>1.1093900000000001</v>
      </c>
      <c r="BZ45" s="16" t="s">
        <v>4260</v>
      </c>
      <c r="CA45" s="15">
        <v>1117</v>
      </c>
      <c r="CB45" s="16" t="s">
        <v>4261</v>
      </c>
      <c r="CC45" s="20">
        <v>1.0864799999999999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337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31068</v>
      </c>
      <c r="T46" s="16" t="s">
        <v>4253</v>
      </c>
      <c r="U46" s="20">
        <v>1</v>
      </c>
      <c r="V46" s="16" t="s">
        <v>4252</v>
      </c>
      <c r="W46" s="15">
        <v>31068</v>
      </c>
      <c r="X46" s="16" t="s">
        <v>4252</v>
      </c>
      <c r="Y46" s="15">
        <v>31068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32281</v>
      </c>
      <c r="AN46" s="16" t="s">
        <v>4255</v>
      </c>
      <c r="AO46" s="20">
        <v>1.00692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41924</v>
      </c>
      <c r="BD46" s="16" t="s">
        <v>4257</v>
      </c>
      <c r="BE46" s="20">
        <v>1.0519099999999999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22237</v>
      </c>
      <c r="BT46" s="16" t="s">
        <v>4259</v>
      </c>
      <c r="BU46" s="20">
        <v>1.0859099999999999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8418</v>
      </c>
      <c r="CJ46" s="16" t="s">
        <v>4261</v>
      </c>
      <c r="CK46" s="20">
        <v>1.10592</v>
      </c>
      <c r="CL46" s="16" t="s">
        <v>4871</v>
      </c>
      <c r="CM46" s="15">
        <f>SUM(A2L339C10)/A2L339C1</f>
        <v>31068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3136</v>
      </c>
      <c r="T47" s="16" t="s">
        <v>4253</v>
      </c>
      <c r="U47" s="20">
        <v>1</v>
      </c>
      <c r="V47" s="16" t="s">
        <v>4252</v>
      </c>
      <c r="W47" s="15">
        <v>3136</v>
      </c>
      <c r="X47" s="16" t="s">
        <v>4252</v>
      </c>
      <c r="Y47" s="15">
        <v>3136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3892</v>
      </c>
      <c r="AN47" s="16" t="s">
        <v>4255</v>
      </c>
      <c r="AO47" s="20">
        <v>1.00692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1504</v>
      </c>
      <c r="BD47" s="16" t="s">
        <v>4257</v>
      </c>
      <c r="BE47" s="20">
        <v>1.0519099999999999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1318</v>
      </c>
      <c r="BT47" s="16" t="s">
        <v>4259</v>
      </c>
      <c r="BU47" s="20">
        <v>1.0859099999999999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925</v>
      </c>
      <c r="CJ47" s="16" t="s">
        <v>4261</v>
      </c>
      <c r="CK47" s="20">
        <v>1.10592</v>
      </c>
      <c r="CL47" s="16" t="s">
        <v>4872</v>
      </c>
      <c r="CM47" s="15">
        <f>SUM(A2L340C10)/A2L340C1</f>
        <v>3136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7973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1966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29394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34204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73537</v>
      </c>
      <c r="X48" s="16" t="s">
        <v>4878</v>
      </c>
      <c r="Y48" s="15">
        <f>SUM(A2L336C11:A2L340C11)</f>
        <v>73537</v>
      </c>
      <c r="Z48" s="16" t="s">
        <v>4879</v>
      </c>
      <c r="AA48" s="15">
        <f>SUM(A2L336C12:A2L340C12)</f>
        <v>8910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2924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19398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36173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4159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1072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11048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43428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3879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853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17376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23555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2775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1325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17540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9343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73537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31451</v>
      </c>
      <c r="H49" s="16" t="s">
        <v>4253</v>
      </c>
      <c r="I49" s="20">
        <v>1</v>
      </c>
      <c r="J49" s="16" t="s">
        <v>4252</v>
      </c>
      <c r="K49" s="15">
        <v>1756</v>
      </c>
      <c r="L49" s="16" t="s">
        <v>4253</v>
      </c>
      <c r="M49" s="20">
        <v>1</v>
      </c>
      <c r="N49" s="16" t="s">
        <v>4252</v>
      </c>
      <c r="O49" s="15">
        <v>17634</v>
      </c>
      <c r="P49" s="16" t="s">
        <v>4253</v>
      </c>
      <c r="Q49" s="20">
        <v>1</v>
      </c>
      <c r="R49" s="16" t="s">
        <v>4252</v>
      </c>
      <c r="S49" s="15">
        <v>-2210</v>
      </c>
      <c r="T49" s="16" t="s">
        <v>4253</v>
      </c>
      <c r="U49" s="20">
        <v>1</v>
      </c>
      <c r="V49" s="16" t="s">
        <v>4252</v>
      </c>
      <c r="W49" s="15">
        <v>48631</v>
      </c>
      <c r="X49" s="16" t="s">
        <v>4252</v>
      </c>
      <c r="Y49" s="15">
        <v>48631</v>
      </c>
      <c r="Z49" s="16" t="s">
        <v>4254</v>
      </c>
      <c r="AA49" s="15">
        <v>28474</v>
      </c>
      <c r="AB49" s="16" t="s">
        <v>4255</v>
      </c>
      <c r="AC49" s="20">
        <v>1.0101199999999999</v>
      </c>
      <c r="AD49" s="16" t="s">
        <v>4254</v>
      </c>
      <c r="AE49" s="15">
        <v>1883</v>
      </c>
      <c r="AF49" s="16" t="s">
        <v>4255</v>
      </c>
      <c r="AG49" s="20">
        <v>0.98768</v>
      </c>
      <c r="AH49" s="16" t="s">
        <v>4254</v>
      </c>
      <c r="AI49" s="15">
        <v>17743</v>
      </c>
      <c r="AJ49" s="16" t="s">
        <v>4255</v>
      </c>
      <c r="AK49" s="20">
        <v>0.99887999999999999</v>
      </c>
      <c r="AL49" s="16" t="s">
        <v>4254</v>
      </c>
      <c r="AM49" s="15">
        <v>1793</v>
      </c>
      <c r="AN49" s="16" t="s">
        <v>4255</v>
      </c>
      <c r="AO49" s="20">
        <v>1.00692</v>
      </c>
      <c r="AP49" s="16" t="s">
        <v>4256</v>
      </c>
      <c r="AQ49" s="15">
        <v>21380</v>
      </c>
      <c r="AR49" s="16" t="s">
        <v>4257</v>
      </c>
      <c r="AS49" s="20">
        <v>1.0525100000000001</v>
      </c>
      <c r="AT49" s="16" t="s">
        <v>4256</v>
      </c>
      <c r="AU49" s="15">
        <v>1205</v>
      </c>
      <c r="AV49" s="16" t="s">
        <v>4257</v>
      </c>
      <c r="AW49" s="20">
        <v>1.04793</v>
      </c>
      <c r="AX49" s="16" t="s">
        <v>4256</v>
      </c>
      <c r="AY49" s="15">
        <v>11168</v>
      </c>
      <c r="AZ49" s="16" t="s">
        <v>4257</v>
      </c>
      <c r="BA49" s="20">
        <v>1.05626</v>
      </c>
      <c r="BB49" s="16" t="s">
        <v>4256</v>
      </c>
      <c r="BC49" s="15">
        <v>106</v>
      </c>
      <c r="BD49" s="16" t="s">
        <v>4257</v>
      </c>
      <c r="BE49" s="20">
        <v>1.0519099999999999</v>
      </c>
      <c r="BF49" s="16" t="s">
        <v>4258</v>
      </c>
      <c r="BG49" s="15">
        <v>23768</v>
      </c>
      <c r="BH49" s="16" t="s">
        <v>4259</v>
      </c>
      <c r="BI49" s="20">
        <v>1.0862000000000001</v>
      </c>
      <c r="BJ49" s="16" t="s">
        <v>4258</v>
      </c>
      <c r="BK49" s="15">
        <v>1068</v>
      </c>
      <c r="BL49" s="16" t="s">
        <v>4259</v>
      </c>
      <c r="BM49" s="20">
        <v>1.0833299999999999</v>
      </c>
      <c r="BN49" s="16" t="s">
        <v>4258</v>
      </c>
      <c r="BO49" s="15">
        <v>10265</v>
      </c>
      <c r="BP49" s="16" t="s">
        <v>4259</v>
      </c>
      <c r="BQ49" s="20">
        <v>1.1973199999999999</v>
      </c>
      <c r="BR49" s="16" t="s">
        <v>4258</v>
      </c>
      <c r="BS49" s="15">
        <v>68</v>
      </c>
      <c r="BT49" s="16" t="s">
        <v>4259</v>
      </c>
      <c r="BU49" s="20">
        <v>1.0859099999999999</v>
      </c>
      <c r="BV49" s="16" t="s">
        <v>4260</v>
      </c>
      <c r="BW49" s="15">
        <v>21478</v>
      </c>
      <c r="BX49" s="16" t="s">
        <v>4261</v>
      </c>
      <c r="BY49" s="20">
        <v>1.1093900000000001</v>
      </c>
      <c r="BZ49" s="16" t="s">
        <v>4260</v>
      </c>
      <c r="CA49" s="15">
        <v>1236</v>
      </c>
      <c r="CB49" s="16" t="s">
        <v>4261</v>
      </c>
      <c r="CC49" s="20">
        <v>1.0864799999999999</v>
      </c>
      <c r="CD49" s="16" t="s">
        <v>4260</v>
      </c>
      <c r="CE49" s="15">
        <v>10425</v>
      </c>
      <c r="CF49" s="16" t="s">
        <v>4261</v>
      </c>
      <c r="CG49" s="20">
        <v>1.27979</v>
      </c>
      <c r="CH49" s="16" t="s">
        <v>4260</v>
      </c>
      <c r="CI49" s="15">
        <v>1646</v>
      </c>
      <c r="CJ49" s="16" t="s">
        <v>4261</v>
      </c>
      <c r="CK49" s="20">
        <v>1.10592</v>
      </c>
      <c r="CL49" s="16" t="s">
        <v>4896</v>
      </c>
      <c r="CM49" s="15">
        <f>SUM(A2L342C10)/A2L342C1</f>
        <v>48631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13494</v>
      </c>
      <c r="H50" s="16" t="s">
        <v>4253</v>
      </c>
      <c r="I50" s="20">
        <v>1</v>
      </c>
      <c r="J50" s="16" t="s">
        <v>4252</v>
      </c>
      <c r="K50" s="15">
        <v>126302</v>
      </c>
      <c r="L50" s="16" t="s">
        <v>4253</v>
      </c>
      <c r="M50" s="20">
        <v>1</v>
      </c>
      <c r="N50" s="16" t="s">
        <v>4252</v>
      </c>
      <c r="O50" s="15">
        <v>205723</v>
      </c>
      <c r="P50" s="16" t="s">
        <v>4253</v>
      </c>
      <c r="Q50" s="20">
        <v>1</v>
      </c>
      <c r="R50" s="16" t="s">
        <v>4252</v>
      </c>
      <c r="S50" s="15">
        <v>1513</v>
      </c>
      <c r="T50" s="16" t="s">
        <v>4253</v>
      </c>
      <c r="U50" s="20">
        <v>1</v>
      </c>
      <c r="V50" s="16" t="s">
        <v>4252</v>
      </c>
      <c r="W50" s="15">
        <v>347032</v>
      </c>
      <c r="X50" s="16" t="s">
        <v>4252</v>
      </c>
      <c r="Y50" s="15">
        <v>347032</v>
      </c>
      <c r="Z50" s="16" t="s">
        <v>4254</v>
      </c>
      <c r="AA50" s="15">
        <v>11664</v>
      </c>
      <c r="AB50" s="16" t="s">
        <v>4255</v>
      </c>
      <c r="AC50" s="20">
        <v>1.0101199999999999</v>
      </c>
      <c r="AD50" s="16" t="s">
        <v>4254</v>
      </c>
      <c r="AE50" s="15">
        <v>139576</v>
      </c>
      <c r="AF50" s="16" t="s">
        <v>4255</v>
      </c>
      <c r="AG50" s="20">
        <v>0.98768</v>
      </c>
      <c r="AH50" s="16" t="s">
        <v>4254</v>
      </c>
      <c r="AI50" s="15">
        <v>175061</v>
      </c>
      <c r="AJ50" s="16" t="s">
        <v>4255</v>
      </c>
      <c r="AK50" s="20">
        <v>0.99887999999999999</v>
      </c>
      <c r="AL50" s="16" t="s">
        <v>4254</v>
      </c>
      <c r="AM50" s="15">
        <v>1284</v>
      </c>
      <c r="AN50" s="16" t="s">
        <v>4255</v>
      </c>
      <c r="AO50" s="20">
        <v>1.00692</v>
      </c>
      <c r="AP50" s="16" t="s">
        <v>4256</v>
      </c>
      <c r="AQ50" s="15">
        <v>19340</v>
      </c>
      <c r="AR50" s="16" t="s">
        <v>4257</v>
      </c>
      <c r="AS50" s="20">
        <v>1.0525100000000001</v>
      </c>
      <c r="AT50" s="16" t="s">
        <v>4256</v>
      </c>
      <c r="AU50" s="15">
        <v>131747</v>
      </c>
      <c r="AV50" s="16" t="s">
        <v>4257</v>
      </c>
      <c r="AW50" s="20">
        <v>1.04793</v>
      </c>
      <c r="AX50" s="16" t="s">
        <v>4256</v>
      </c>
      <c r="AY50" s="15">
        <v>167949</v>
      </c>
      <c r="AZ50" s="16" t="s">
        <v>4257</v>
      </c>
      <c r="BA50" s="20">
        <v>1.05626</v>
      </c>
      <c r="BB50" s="16" t="s">
        <v>4256</v>
      </c>
      <c r="BC50" s="15">
        <v>421</v>
      </c>
      <c r="BD50" s="16" t="s">
        <v>4257</v>
      </c>
      <c r="BE50" s="20">
        <v>1.0519099999999999</v>
      </c>
      <c r="BF50" s="16" t="s">
        <v>4258</v>
      </c>
      <c r="BG50" s="15">
        <v>17758</v>
      </c>
      <c r="BH50" s="16" t="s">
        <v>4259</v>
      </c>
      <c r="BI50" s="20">
        <v>1.0862000000000001</v>
      </c>
      <c r="BJ50" s="16" t="s">
        <v>4258</v>
      </c>
      <c r="BK50" s="15">
        <v>93792</v>
      </c>
      <c r="BL50" s="16" t="s">
        <v>4259</v>
      </c>
      <c r="BM50" s="20">
        <v>1.0833299999999999</v>
      </c>
      <c r="BN50" s="16" t="s">
        <v>4258</v>
      </c>
      <c r="BO50" s="15">
        <v>162643</v>
      </c>
      <c r="BP50" s="16" t="s">
        <v>4259</v>
      </c>
      <c r="BQ50" s="20">
        <v>1.1973199999999999</v>
      </c>
      <c r="BR50" s="16" t="s">
        <v>4258</v>
      </c>
      <c r="BS50" s="15">
        <v>764</v>
      </c>
      <c r="BT50" s="16" t="s">
        <v>4259</v>
      </c>
      <c r="BU50" s="20">
        <v>1.0859099999999999</v>
      </c>
      <c r="BV50" s="16" t="s">
        <v>4260</v>
      </c>
      <c r="BW50" s="15">
        <v>17287</v>
      </c>
      <c r="BX50" s="16" t="s">
        <v>4261</v>
      </c>
      <c r="BY50" s="20">
        <v>1.1093900000000001</v>
      </c>
      <c r="BZ50" s="16" t="s">
        <v>4260</v>
      </c>
      <c r="CA50" s="15">
        <v>41767</v>
      </c>
      <c r="CB50" s="16" t="s">
        <v>4261</v>
      </c>
      <c r="CC50" s="20">
        <v>1.0864799999999999</v>
      </c>
      <c r="CD50" s="16" t="s">
        <v>4260</v>
      </c>
      <c r="CE50" s="15">
        <v>121095</v>
      </c>
      <c r="CF50" s="16" t="s">
        <v>4261</v>
      </c>
      <c r="CG50" s="20">
        <v>1.27979</v>
      </c>
      <c r="CH50" s="16" t="s">
        <v>4260</v>
      </c>
      <c r="CI50" s="15">
        <v>236</v>
      </c>
      <c r="CJ50" s="16" t="s">
        <v>4261</v>
      </c>
      <c r="CK50" s="20">
        <v>1.10592</v>
      </c>
      <c r="CL50" s="16" t="s">
        <v>4897</v>
      </c>
      <c r="CM50" s="15">
        <f>SUM(A2L343C10)/A2L343C1</f>
        <v>347032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29705</v>
      </c>
      <c r="H51" s="16" t="s">
        <v>4253</v>
      </c>
      <c r="I51" s="20">
        <v>1</v>
      </c>
      <c r="J51" s="16" t="s">
        <v>4252</v>
      </c>
      <c r="K51" s="15">
        <v>11322</v>
      </c>
      <c r="L51" s="16" t="s">
        <v>4253</v>
      </c>
      <c r="M51" s="20">
        <v>1</v>
      </c>
      <c r="N51" s="16" t="s">
        <v>4252</v>
      </c>
      <c r="O51" s="15">
        <v>986428</v>
      </c>
      <c r="P51" s="16" t="s">
        <v>4253</v>
      </c>
      <c r="Q51" s="20">
        <v>1</v>
      </c>
      <c r="R51" s="16" t="s">
        <v>4252</v>
      </c>
      <c r="S51" s="15">
        <v>94985</v>
      </c>
      <c r="T51" s="16" t="s">
        <v>4253</v>
      </c>
      <c r="U51" s="20">
        <v>1</v>
      </c>
      <c r="V51" s="16" t="s">
        <v>4252</v>
      </c>
      <c r="W51" s="15">
        <v>1122440</v>
      </c>
      <c r="X51" s="16" t="s">
        <v>4252</v>
      </c>
      <c r="Y51" s="15">
        <v>1122440</v>
      </c>
      <c r="Z51" s="16" t="s">
        <v>4254</v>
      </c>
      <c r="AA51" s="15">
        <v>29368</v>
      </c>
      <c r="AB51" s="16" t="s">
        <v>4255</v>
      </c>
      <c r="AC51" s="20">
        <v>1.0101199999999999</v>
      </c>
      <c r="AD51" s="16" t="s">
        <v>4254</v>
      </c>
      <c r="AE51" s="15">
        <v>14701</v>
      </c>
      <c r="AF51" s="16" t="s">
        <v>4255</v>
      </c>
      <c r="AG51" s="20">
        <v>0.98768</v>
      </c>
      <c r="AH51" s="16" t="s">
        <v>4254</v>
      </c>
      <c r="AI51" s="15">
        <v>965422</v>
      </c>
      <c r="AJ51" s="16" t="s">
        <v>4255</v>
      </c>
      <c r="AK51" s="20">
        <v>0.99887999999999999</v>
      </c>
      <c r="AL51" s="16" t="s">
        <v>4254</v>
      </c>
      <c r="AM51" s="15">
        <v>89671</v>
      </c>
      <c r="AN51" s="16" t="s">
        <v>4255</v>
      </c>
      <c r="AO51" s="20">
        <v>1.00692</v>
      </c>
      <c r="AP51" s="16" t="s">
        <v>4256</v>
      </c>
      <c r="AQ51" s="15">
        <v>29813</v>
      </c>
      <c r="AR51" s="16" t="s">
        <v>4257</v>
      </c>
      <c r="AS51" s="20">
        <v>1.0525100000000001</v>
      </c>
      <c r="AT51" s="16" t="s">
        <v>4256</v>
      </c>
      <c r="AU51" s="15">
        <v>18324</v>
      </c>
      <c r="AV51" s="16" t="s">
        <v>4257</v>
      </c>
      <c r="AW51" s="20">
        <v>1.04793</v>
      </c>
      <c r="AX51" s="16" t="s">
        <v>4256</v>
      </c>
      <c r="AY51" s="15">
        <v>876344</v>
      </c>
      <c r="AZ51" s="16" t="s">
        <v>4257</v>
      </c>
      <c r="BA51" s="20">
        <v>1.05626</v>
      </c>
      <c r="BB51" s="16" t="s">
        <v>4256</v>
      </c>
      <c r="BC51" s="15">
        <v>76782</v>
      </c>
      <c r="BD51" s="16" t="s">
        <v>4257</v>
      </c>
      <c r="BE51" s="20">
        <v>1.0519099999999999</v>
      </c>
      <c r="BF51" s="16" t="s">
        <v>4258</v>
      </c>
      <c r="BG51" s="15">
        <v>26885</v>
      </c>
      <c r="BH51" s="16" t="s">
        <v>4259</v>
      </c>
      <c r="BI51" s="20">
        <v>1.0862000000000001</v>
      </c>
      <c r="BJ51" s="16" t="s">
        <v>4258</v>
      </c>
      <c r="BK51" s="15">
        <v>11270</v>
      </c>
      <c r="BL51" s="16" t="s">
        <v>4259</v>
      </c>
      <c r="BM51" s="20">
        <v>1.0833299999999999</v>
      </c>
      <c r="BN51" s="16" t="s">
        <v>4258</v>
      </c>
      <c r="BO51" s="15">
        <v>455635</v>
      </c>
      <c r="BP51" s="16" t="s">
        <v>4259</v>
      </c>
      <c r="BQ51" s="20">
        <v>1.1973199999999999</v>
      </c>
      <c r="BR51" s="16" t="s">
        <v>4258</v>
      </c>
      <c r="BS51" s="15">
        <v>27061</v>
      </c>
      <c r="BT51" s="16" t="s">
        <v>4259</v>
      </c>
      <c r="BU51" s="20">
        <v>1.0859099999999999</v>
      </c>
      <c r="BV51" s="16" t="s">
        <v>4260</v>
      </c>
      <c r="BW51" s="15">
        <v>21848</v>
      </c>
      <c r="BX51" s="16" t="s">
        <v>4261</v>
      </c>
      <c r="BY51" s="20">
        <v>1.1093900000000001</v>
      </c>
      <c r="BZ51" s="16" t="s">
        <v>4260</v>
      </c>
      <c r="CA51" s="15">
        <v>5537</v>
      </c>
      <c r="CB51" s="16" t="s">
        <v>4261</v>
      </c>
      <c r="CC51" s="20">
        <v>1.0864799999999999</v>
      </c>
      <c r="CD51" s="16" t="s">
        <v>4260</v>
      </c>
      <c r="CE51" s="15">
        <v>269693</v>
      </c>
      <c r="CF51" s="16" t="s">
        <v>4261</v>
      </c>
      <c r="CG51" s="20">
        <v>1.27979</v>
      </c>
      <c r="CH51" s="16" t="s">
        <v>4260</v>
      </c>
      <c r="CI51" s="15">
        <v>314</v>
      </c>
      <c r="CJ51" s="16" t="s">
        <v>4261</v>
      </c>
      <c r="CK51" s="20">
        <v>1.10592</v>
      </c>
      <c r="CL51" s="16" t="s">
        <v>4898</v>
      </c>
      <c r="CM51" s="15">
        <f>SUM(A2L344C10)/A2L344C1</f>
        <v>1122440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795</v>
      </c>
      <c r="L52" s="16" t="s">
        <v>4253</v>
      </c>
      <c r="M52" s="20">
        <v>1</v>
      </c>
      <c r="N52" s="16" t="s">
        <v>4252</v>
      </c>
      <c r="O52" s="15">
        <v>204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999</v>
      </c>
      <c r="X52" s="16" t="s">
        <v>4252</v>
      </c>
      <c r="Y52" s="15">
        <v>999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812</v>
      </c>
      <c r="AF52" s="16" t="s">
        <v>4255</v>
      </c>
      <c r="AG52" s="20">
        <v>0.98768</v>
      </c>
      <c r="AH52" s="16" t="s">
        <v>4254</v>
      </c>
      <c r="AI52" s="15">
        <v>332</v>
      </c>
      <c r="AJ52" s="16" t="s">
        <v>4255</v>
      </c>
      <c r="AK52" s="20">
        <v>0.99887999999999999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6</v>
      </c>
      <c r="AR52" s="16" t="s">
        <v>4257</v>
      </c>
      <c r="AS52" s="20">
        <v>1.0525100000000001</v>
      </c>
      <c r="AT52" s="16" t="s">
        <v>4256</v>
      </c>
      <c r="AU52" s="15">
        <v>906</v>
      </c>
      <c r="AV52" s="16" t="s">
        <v>4257</v>
      </c>
      <c r="AW52" s="20">
        <v>1.04793</v>
      </c>
      <c r="AX52" s="16" t="s">
        <v>4256</v>
      </c>
      <c r="AY52" s="15">
        <v>328</v>
      </c>
      <c r="AZ52" s="16" t="s">
        <v>4257</v>
      </c>
      <c r="BA52" s="20">
        <v>1.05626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1</v>
      </c>
      <c r="BH52" s="16" t="s">
        <v>4259</v>
      </c>
      <c r="BI52" s="20">
        <v>1.0862000000000001</v>
      </c>
      <c r="BJ52" s="16" t="s">
        <v>4258</v>
      </c>
      <c r="BK52" s="15">
        <v>557</v>
      </c>
      <c r="BL52" s="16" t="s">
        <v>4259</v>
      </c>
      <c r="BM52" s="20">
        <v>1.0833299999999999</v>
      </c>
      <c r="BN52" s="16" t="s">
        <v>4258</v>
      </c>
      <c r="BO52" s="15">
        <v>194</v>
      </c>
      <c r="BP52" s="16" t="s">
        <v>4259</v>
      </c>
      <c r="BQ52" s="20">
        <v>1.1973199999999999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1</v>
      </c>
      <c r="BX52" s="16" t="s">
        <v>4261</v>
      </c>
      <c r="BY52" s="20">
        <v>1.1093900000000001</v>
      </c>
      <c r="BZ52" s="16" t="s">
        <v>4260</v>
      </c>
      <c r="CA52" s="15">
        <v>439</v>
      </c>
      <c r="CB52" s="16" t="s">
        <v>4261</v>
      </c>
      <c r="CC52" s="20">
        <v>1.0864799999999999</v>
      </c>
      <c r="CD52" s="16" t="s">
        <v>4260</v>
      </c>
      <c r="CE52" s="15">
        <v>168</v>
      </c>
      <c r="CF52" s="16" t="s">
        <v>4261</v>
      </c>
      <c r="CG52" s="20">
        <v>1.27979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999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20656</v>
      </c>
      <c r="T54" s="16" t="s">
        <v>4253</v>
      </c>
      <c r="U54" s="20">
        <v>1</v>
      </c>
      <c r="V54" s="16" t="s">
        <v>4252</v>
      </c>
      <c r="W54" s="15">
        <v>20656</v>
      </c>
      <c r="X54" s="16" t="s">
        <v>4252</v>
      </c>
      <c r="Y54" s="15">
        <v>20656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23105</v>
      </c>
      <c r="AN54" s="16" t="s">
        <v>4255</v>
      </c>
      <c r="AO54" s="20">
        <v>1.00692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22836</v>
      </c>
      <c r="BD54" s="16" t="s">
        <v>4257</v>
      </c>
      <c r="BE54" s="20">
        <v>1.0519099999999999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19466</v>
      </c>
      <c r="BT54" s="16" t="s">
        <v>4259</v>
      </c>
      <c r="BU54" s="20">
        <v>1.0859099999999999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16815</v>
      </c>
      <c r="CJ54" s="16" t="s">
        <v>4261</v>
      </c>
      <c r="CK54" s="20">
        <v>1.10592</v>
      </c>
      <c r="CL54" s="16" t="s">
        <v>4901</v>
      </c>
      <c r="CM54" s="15">
        <f>SUM(A2L347C10)/A2L347C1</f>
        <v>20656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1149</v>
      </c>
      <c r="T55" s="16" t="s">
        <v>4253</v>
      </c>
      <c r="U55" s="20">
        <v>1</v>
      </c>
      <c r="V55" s="16" t="s">
        <v>4252</v>
      </c>
      <c r="W55" s="15">
        <v>1149</v>
      </c>
      <c r="X55" s="16" t="s">
        <v>4252</v>
      </c>
      <c r="Y55" s="15">
        <v>1149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4675</v>
      </c>
      <c r="AN55" s="16" t="s">
        <v>4255</v>
      </c>
      <c r="AO55" s="20">
        <v>1.00692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4048</v>
      </c>
      <c r="BD55" s="16" t="s">
        <v>4257</v>
      </c>
      <c r="BE55" s="20">
        <v>1.0519099999999999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1691</v>
      </c>
      <c r="BT55" s="16" t="s">
        <v>4259</v>
      </c>
      <c r="BU55" s="20">
        <v>1.0859099999999999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738</v>
      </c>
      <c r="CJ55" s="16" t="s">
        <v>4261</v>
      </c>
      <c r="CK55" s="20">
        <v>1.10592</v>
      </c>
      <c r="CL55" s="16" t="s">
        <v>4902</v>
      </c>
      <c r="CM55" s="15">
        <f>SUM(A2L348C10)/A2L348C1</f>
        <v>1149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6063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6063</v>
      </c>
      <c r="X56" s="16" t="s">
        <v>4252</v>
      </c>
      <c r="Y56" s="15">
        <v>6063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6396</v>
      </c>
      <c r="AJ56" s="16" t="s">
        <v>4255</v>
      </c>
      <c r="AK56" s="20">
        <v>0.99887999999999999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6675</v>
      </c>
      <c r="AZ56" s="16" t="s">
        <v>4257</v>
      </c>
      <c r="BA56" s="20">
        <v>1.05626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8322</v>
      </c>
      <c r="BP56" s="16" t="s">
        <v>4259</v>
      </c>
      <c r="BQ56" s="20">
        <v>1.1973199999999999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7340</v>
      </c>
      <c r="CF56" s="16" t="s">
        <v>4261</v>
      </c>
      <c r="CG56" s="20">
        <v>1.27979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6063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1429</v>
      </c>
      <c r="H58" s="16" t="s">
        <v>4253</v>
      </c>
      <c r="I58" s="20">
        <v>1</v>
      </c>
      <c r="J58" s="16" t="s">
        <v>4252</v>
      </c>
      <c r="K58" s="15">
        <v>3</v>
      </c>
      <c r="L58" s="16" t="s">
        <v>4253</v>
      </c>
      <c r="M58" s="20">
        <v>1</v>
      </c>
      <c r="N58" s="16" t="s">
        <v>4252</v>
      </c>
      <c r="O58" s="15">
        <v>13</v>
      </c>
      <c r="P58" s="16" t="s">
        <v>4253</v>
      </c>
      <c r="Q58" s="20">
        <v>1</v>
      </c>
      <c r="R58" s="16" t="s">
        <v>4252</v>
      </c>
      <c r="S58" s="15">
        <v>1781</v>
      </c>
      <c r="T58" s="16" t="s">
        <v>4253</v>
      </c>
      <c r="U58" s="20">
        <v>1</v>
      </c>
      <c r="V58" s="16" t="s">
        <v>4252</v>
      </c>
      <c r="W58" s="15">
        <v>3226</v>
      </c>
      <c r="X58" s="16" t="s">
        <v>4252</v>
      </c>
      <c r="Y58" s="15">
        <v>3226</v>
      </c>
      <c r="Z58" s="16" t="s">
        <v>4254</v>
      </c>
      <c r="AA58" s="15">
        <v>1385</v>
      </c>
      <c r="AB58" s="16" t="s">
        <v>4255</v>
      </c>
      <c r="AC58" s="20">
        <v>1.0101199999999999</v>
      </c>
      <c r="AD58" s="16" t="s">
        <v>4254</v>
      </c>
      <c r="AE58" s="15">
        <v>3</v>
      </c>
      <c r="AF58" s="16" t="s">
        <v>4255</v>
      </c>
      <c r="AG58" s="20">
        <v>0.98768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1442</v>
      </c>
      <c r="AN58" s="16" t="s">
        <v>4255</v>
      </c>
      <c r="AO58" s="20">
        <v>1.00692</v>
      </c>
      <c r="AP58" s="16" t="s">
        <v>4256</v>
      </c>
      <c r="AQ58" s="15">
        <v>1125</v>
      </c>
      <c r="AR58" s="16" t="s">
        <v>4257</v>
      </c>
      <c r="AS58" s="20">
        <v>1.0525100000000001</v>
      </c>
      <c r="AT58" s="16" t="s">
        <v>4256</v>
      </c>
      <c r="AU58" s="15">
        <v>133</v>
      </c>
      <c r="AV58" s="16" t="s">
        <v>4257</v>
      </c>
      <c r="AW58" s="20">
        <v>1.04793</v>
      </c>
      <c r="AX58" s="16" t="s">
        <v>4256</v>
      </c>
      <c r="AY58" s="15">
        <v>724</v>
      </c>
      <c r="AZ58" s="16" t="s">
        <v>4257</v>
      </c>
      <c r="BA58" s="20">
        <v>1.05626</v>
      </c>
      <c r="BB58" s="16" t="s">
        <v>4256</v>
      </c>
      <c r="BC58" s="15">
        <v>1124</v>
      </c>
      <c r="BD58" s="16" t="s">
        <v>4257</v>
      </c>
      <c r="BE58" s="20">
        <v>1.0519099999999999</v>
      </c>
      <c r="BF58" s="16" t="s">
        <v>4258</v>
      </c>
      <c r="BG58" s="15">
        <v>89</v>
      </c>
      <c r="BH58" s="16" t="s">
        <v>4259</v>
      </c>
      <c r="BI58" s="20">
        <v>1.0862000000000001</v>
      </c>
      <c r="BJ58" s="16" t="s">
        <v>4258</v>
      </c>
      <c r="BK58" s="15">
        <v>166</v>
      </c>
      <c r="BL58" s="16" t="s">
        <v>4259</v>
      </c>
      <c r="BM58" s="20">
        <v>1.0833299999999999</v>
      </c>
      <c r="BN58" s="16" t="s">
        <v>4258</v>
      </c>
      <c r="BO58" s="15">
        <v>2860</v>
      </c>
      <c r="BP58" s="16" t="s">
        <v>4259</v>
      </c>
      <c r="BQ58" s="20">
        <v>1.1973199999999999</v>
      </c>
      <c r="BR58" s="16" t="s">
        <v>4258</v>
      </c>
      <c r="BS58" s="15">
        <v>-122</v>
      </c>
      <c r="BT58" s="16" t="s">
        <v>4259</v>
      </c>
      <c r="BU58" s="20">
        <v>1.0859099999999999</v>
      </c>
      <c r="BV58" s="16" t="s">
        <v>4260</v>
      </c>
      <c r="BW58" s="15">
        <v>-1</v>
      </c>
      <c r="BX58" s="16" t="s">
        <v>4261</v>
      </c>
      <c r="BY58" s="20">
        <v>1.1093900000000001</v>
      </c>
      <c r="BZ58" s="16" t="s">
        <v>4260</v>
      </c>
      <c r="CA58" s="15">
        <v>107</v>
      </c>
      <c r="CB58" s="16" t="s">
        <v>4261</v>
      </c>
      <c r="CC58" s="20">
        <v>1.0864799999999999</v>
      </c>
      <c r="CD58" s="16" t="s">
        <v>4260</v>
      </c>
      <c r="CE58" s="15">
        <v>1126</v>
      </c>
      <c r="CF58" s="16" t="s">
        <v>4261</v>
      </c>
      <c r="CG58" s="20">
        <v>1.27979</v>
      </c>
      <c r="CH58" s="16" t="s">
        <v>4260</v>
      </c>
      <c r="CI58" s="15">
        <v>-324</v>
      </c>
      <c r="CJ58" s="16" t="s">
        <v>4261</v>
      </c>
      <c r="CK58" s="20">
        <v>1.10592</v>
      </c>
      <c r="CL58" s="16" t="s">
        <v>4905</v>
      </c>
      <c r="CM58" s="15">
        <f>SUM(A2L351C10)/A2L351C1</f>
        <v>3226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76079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140178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1216065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117874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1550196</v>
      </c>
      <c r="X59" s="16" t="s">
        <v>4911</v>
      </c>
      <c r="Y59" s="15">
        <f>SUM(A2L342C11:A2L351C11)-2*SUM(A2L350C11)</f>
        <v>1550196</v>
      </c>
      <c r="Z59" s="16" t="s">
        <v>4912</v>
      </c>
      <c r="AA59" s="15">
        <f>SUM(A2L342C12:A2L351C12)-2*SUM(A2L350C12)</f>
        <v>70891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156975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1164954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121970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71664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152315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1063188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105317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68501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106853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639919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48928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60613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49086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409847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19425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1550196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113231</v>
      </c>
      <c r="H60" s="16" t="s">
        <v>4253</v>
      </c>
      <c r="I60" s="20">
        <v>1</v>
      </c>
      <c r="J60" s="16" t="s">
        <v>4252</v>
      </c>
      <c r="K60" s="15">
        <v>9611</v>
      </c>
      <c r="L60" s="16" t="s">
        <v>4253</v>
      </c>
      <c r="M60" s="20">
        <v>1</v>
      </c>
      <c r="N60" s="16" t="s">
        <v>4252</v>
      </c>
      <c r="O60" s="15">
        <v>20459</v>
      </c>
      <c r="P60" s="16" t="s">
        <v>4253</v>
      </c>
      <c r="Q60" s="20">
        <v>1</v>
      </c>
      <c r="R60" s="16" t="s">
        <v>4252</v>
      </c>
      <c r="S60" s="15">
        <v>13723</v>
      </c>
      <c r="T60" s="16" t="s">
        <v>4253</v>
      </c>
      <c r="U60" s="20">
        <v>1</v>
      </c>
      <c r="V60" s="16" t="s">
        <v>4252</v>
      </c>
      <c r="W60" s="15">
        <v>157024</v>
      </c>
      <c r="X60" s="16" t="s">
        <v>4252</v>
      </c>
      <c r="Y60" s="15">
        <v>157024</v>
      </c>
      <c r="Z60" s="16" t="s">
        <v>4254</v>
      </c>
      <c r="AA60" s="15">
        <v>58330</v>
      </c>
      <c r="AB60" s="16" t="s">
        <v>4255</v>
      </c>
      <c r="AC60" s="20">
        <v>1.0101199999999999</v>
      </c>
      <c r="AD60" s="16" t="s">
        <v>4254</v>
      </c>
      <c r="AE60" s="15">
        <v>9944</v>
      </c>
      <c r="AF60" s="16" t="s">
        <v>4255</v>
      </c>
      <c r="AG60" s="20">
        <v>0.98768</v>
      </c>
      <c r="AH60" s="16" t="s">
        <v>4254</v>
      </c>
      <c r="AI60" s="15">
        <v>8119</v>
      </c>
      <c r="AJ60" s="16" t="s">
        <v>4255</v>
      </c>
      <c r="AK60" s="20">
        <v>0.99887999999999999</v>
      </c>
      <c r="AL60" s="16" t="s">
        <v>4254</v>
      </c>
      <c r="AM60" s="15">
        <v>12611</v>
      </c>
      <c r="AN60" s="16" t="s">
        <v>4255</v>
      </c>
      <c r="AO60" s="20">
        <v>1.00692</v>
      </c>
      <c r="AP60" s="16" t="s">
        <v>4256</v>
      </c>
      <c r="AQ60" s="15">
        <v>51362</v>
      </c>
      <c r="AR60" s="16" t="s">
        <v>4257</v>
      </c>
      <c r="AS60" s="20">
        <v>1.0525100000000001</v>
      </c>
      <c r="AT60" s="16" t="s">
        <v>4256</v>
      </c>
      <c r="AU60" s="15">
        <v>7465</v>
      </c>
      <c r="AV60" s="16" t="s">
        <v>4257</v>
      </c>
      <c r="AW60" s="20">
        <v>1.04793</v>
      </c>
      <c r="AX60" s="16" t="s">
        <v>4256</v>
      </c>
      <c r="AY60" s="15">
        <v>5061</v>
      </c>
      <c r="AZ60" s="16" t="s">
        <v>4257</v>
      </c>
      <c r="BA60" s="20">
        <v>1.05626</v>
      </c>
      <c r="BB60" s="16" t="s">
        <v>4256</v>
      </c>
      <c r="BC60" s="15">
        <v>10372</v>
      </c>
      <c r="BD60" s="16" t="s">
        <v>4257</v>
      </c>
      <c r="BE60" s="20">
        <v>1.0519099999999999</v>
      </c>
      <c r="BF60" s="16" t="s">
        <v>4258</v>
      </c>
      <c r="BG60" s="15">
        <v>51237</v>
      </c>
      <c r="BH60" s="16" t="s">
        <v>4259</v>
      </c>
      <c r="BI60" s="20">
        <v>1.0862000000000001</v>
      </c>
      <c r="BJ60" s="16" t="s">
        <v>4258</v>
      </c>
      <c r="BK60" s="15">
        <v>4981</v>
      </c>
      <c r="BL60" s="16" t="s">
        <v>4259</v>
      </c>
      <c r="BM60" s="20">
        <v>1.0833299999999999</v>
      </c>
      <c r="BN60" s="16" t="s">
        <v>4258</v>
      </c>
      <c r="BO60" s="15">
        <v>3961</v>
      </c>
      <c r="BP60" s="16" t="s">
        <v>4259</v>
      </c>
      <c r="BQ60" s="20">
        <v>1.1973199999999999</v>
      </c>
      <c r="BR60" s="16" t="s">
        <v>4258</v>
      </c>
      <c r="BS60" s="15">
        <v>6902</v>
      </c>
      <c r="BT60" s="16" t="s">
        <v>4259</v>
      </c>
      <c r="BU60" s="20">
        <v>1.0859099999999999</v>
      </c>
      <c r="BV60" s="16" t="s">
        <v>4260</v>
      </c>
      <c r="BW60" s="15">
        <v>49836</v>
      </c>
      <c r="BX60" s="16" t="s">
        <v>4261</v>
      </c>
      <c r="BY60" s="20">
        <v>1.1093900000000001</v>
      </c>
      <c r="BZ60" s="16" t="s">
        <v>4260</v>
      </c>
      <c r="CA60" s="15">
        <v>3600</v>
      </c>
      <c r="CB60" s="16" t="s">
        <v>4261</v>
      </c>
      <c r="CC60" s="20">
        <v>1.0864799999999999</v>
      </c>
      <c r="CD60" s="16" t="s">
        <v>4260</v>
      </c>
      <c r="CE60" s="15">
        <v>4114</v>
      </c>
      <c r="CF60" s="16" t="s">
        <v>4261</v>
      </c>
      <c r="CG60" s="20">
        <v>1.27979</v>
      </c>
      <c r="CH60" s="16" t="s">
        <v>4260</v>
      </c>
      <c r="CI60" s="15">
        <v>12917</v>
      </c>
      <c r="CJ60" s="16" t="s">
        <v>4261</v>
      </c>
      <c r="CK60" s="20">
        <v>1.10592</v>
      </c>
      <c r="CL60" s="16" t="s">
        <v>4929</v>
      </c>
      <c r="CM60" s="15">
        <f>SUM(A2L353C10)/A2L353C1</f>
        <v>157024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40862</v>
      </c>
      <c r="H61" s="16" t="s">
        <v>4253</v>
      </c>
      <c r="I61" s="20">
        <v>1</v>
      </c>
      <c r="J61" s="16" t="s">
        <v>4252</v>
      </c>
      <c r="K61" s="15">
        <v>736</v>
      </c>
      <c r="L61" s="16" t="s">
        <v>4253</v>
      </c>
      <c r="M61" s="20">
        <v>1</v>
      </c>
      <c r="N61" s="16" t="s">
        <v>4252</v>
      </c>
      <c r="O61" s="15">
        <v>3380</v>
      </c>
      <c r="P61" s="16" t="s">
        <v>4253</v>
      </c>
      <c r="Q61" s="20">
        <v>1</v>
      </c>
      <c r="R61" s="16" t="s">
        <v>4252</v>
      </c>
      <c r="S61" s="15">
        <v>3307</v>
      </c>
      <c r="T61" s="16" t="s">
        <v>4253</v>
      </c>
      <c r="U61" s="20">
        <v>1</v>
      </c>
      <c r="V61" s="16" t="s">
        <v>4252</v>
      </c>
      <c r="W61" s="15">
        <v>48285</v>
      </c>
      <c r="X61" s="16" t="s">
        <v>4252</v>
      </c>
      <c r="Y61" s="15">
        <v>48285</v>
      </c>
      <c r="Z61" s="16" t="s">
        <v>4254</v>
      </c>
      <c r="AA61" s="15">
        <v>45748</v>
      </c>
      <c r="AB61" s="16" t="s">
        <v>4255</v>
      </c>
      <c r="AC61" s="20">
        <v>1.0101199999999999</v>
      </c>
      <c r="AD61" s="16" t="s">
        <v>4254</v>
      </c>
      <c r="AE61" s="15">
        <v>811</v>
      </c>
      <c r="AF61" s="16" t="s">
        <v>4255</v>
      </c>
      <c r="AG61" s="20">
        <v>0.98768</v>
      </c>
      <c r="AH61" s="16" t="s">
        <v>4254</v>
      </c>
      <c r="AI61" s="15">
        <v>3533</v>
      </c>
      <c r="AJ61" s="16" t="s">
        <v>4255</v>
      </c>
      <c r="AK61" s="20">
        <v>0.99887999999999999</v>
      </c>
      <c r="AL61" s="16" t="s">
        <v>4254</v>
      </c>
      <c r="AM61" s="15">
        <v>2050</v>
      </c>
      <c r="AN61" s="16" t="s">
        <v>4255</v>
      </c>
      <c r="AO61" s="20">
        <v>1.00692</v>
      </c>
      <c r="AP61" s="16" t="s">
        <v>4256</v>
      </c>
      <c r="AQ61" s="15">
        <v>39633</v>
      </c>
      <c r="AR61" s="16" t="s">
        <v>4257</v>
      </c>
      <c r="AS61" s="20">
        <v>1.0525100000000001</v>
      </c>
      <c r="AT61" s="16" t="s">
        <v>4256</v>
      </c>
      <c r="AU61" s="15">
        <v>1277</v>
      </c>
      <c r="AV61" s="16" t="s">
        <v>4257</v>
      </c>
      <c r="AW61" s="20">
        <v>1.04793</v>
      </c>
      <c r="AX61" s="16" t="s">
        <v>4256</v>
      </c>
      <c r="AY61" s="15">
        <v>3723</v>
      </c>
      <c r="AZ61" s="16" t="s">
        <v>4257</v>
      </c>
      <c r="BA61" s="20">
        <v>1.05626</v>
      </c>
      <c r="BB61" s="16" t="s">
        <v>4256</v>
      </c>
      <c r="BC61" s="15">
        <v>2586</v>
      </c>
      <c r="BD61" s="16" t="s">
        <v>4257</v>
      </c>
      <c r="BE61" s="20">
        <v>1.0519099999999999</v>
      </c>
      <c r="BF61" s="16" t="s">
        <v>4258</v>
      </c>
      <c r="BG61" s="15">
        <v>41412</v>
      </c>
      <c r="BH61" s="16" t="s">
        <v>4259</v>
      </c>
      <c r="BI61" s="20">
        <v>1.0862000000000001</v>
      </c>
      <c r="BJ61" s="16" t="s">
        <v>4258</v>
      </c>
      <c r="BK61" s="15">
        <v>680</v>
      </c>
      <c r="BL61" s="16" t="s">
        <v>4259</v>
      </c>
      <c r="BM61" s="20">
        <v>1.0833299999999999</v>
      </c>
      <c r="BN61" s="16" t="s">
        <v>4258</v>
      </c>
      <c r="BO61" s="15">
        <v>3310</v>
      </c>
      <c r="BP61" s="16" t="s">
        <v>4259</v>
      </c>
      <c r="BQ61" s="20">
        <v>1.1973199999999999</v>
      </c>
      <c r="BR61" s="16" t="s">
        <v>4258</v>
      </c>
      <c r="BS61" s="15">
        <v>1646</v>
      </c>
      <c r="BT61" s="16" t="s">
        <v>4259</v>
      </c>
      <c r="BU61" s="20">
        <v>1.0859099999999999</v>
      </c>
      <c r="BV61" s="16" t="s">
        <v>4260</v>
      </c>
      <c r="BW61" s="15">
        <v>51966</v>
      </c>
      <c r="BX61" s="16" t="s">
        <v>4261</v>
      </c>
      <c r="BY61" s="20">
        <v>1.1093900000000001</v>
      </c>
      <c r="BZ61" s="16" t="s">
        <v>4260</v>
      </c>
      <c r="CA61" s="15">
        <v>797</v>
      </c>
      <c r="CB61" s="16" t="s">
        <v>4261</v>
      </c>
      <c r="CC61" s="20">
        <v>1.0864799999999999</v>
      </c>
      <c r="CD61" s="16" t="s">
        <v>4260</v>
      </c>
      <c r="CE61" s="15">
        <v>3032</v>
      </c>
      <c r="CF61" s="16" t="s">
        <v>4261</v>
      </c>
      <c r="CG61" s="20">
        <v>1.27979</v>
      </c>
      <c r="CH61" s="16" t="s">
        <v>4260</v>
      </c>
      <c r="CI61" s="15">
        <v>1595</v>
      </c>
      <c r="CJ61" s="16" t="s">
        <v>4261</v>
      </c>
      <c r="CK61" s="20">
        <v>1.10592</v>
      </c>
      <c r="CL61" s="16" t="s">
        <v>4930</v>
      </c>
      <c r="CM61" s="15">
        <f>SUM(A2L354C10)/A2L354C1</f>
        <v>48285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3781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19</v>
      </c>
      <c r="T62" s="16" t="s">
        <v>4253</v>
      </c>
      <c r="U62" s="20">
        <v>1</v>
      </c>
      <c r="V62" s="16" t="s">
        <v>4252</v>
      </c>
      <c r="W62" s="15">
        <v>3800</v>
      </c>
      <c r="X62" s="16" t="s">
        <v>4252</v>
      </c>
      <c r="Y62" s="15">
        <v>3800</v>
      </c>
      <c r="Z62" s="16" t="s">
        <v>4254</v>
      </c>
      <c r="AA62" s="15">
        <v>4935</v>
      </c>
      <c r="AB62" s="16" t="s">
        <v>4255</v>
      </c>
      <c r="AC62" s="20">
        <v>1.0101199999999999</v>
      </c>
      <c r="AD62" s="16" t="s">
        <v>4254</v>
      </c>
      <c r="AE62" s="15">
        <v>12</v>
      </c>
      <c r="AF62" s="16" t="s">
        <v>4255</v>
      </c>
      <c r="AG62" s="20">
        <v>0.98768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21</v>
      </c>
      <c r="AN62" s="16" t="s">
        <v>4255</v>
      </c>
      <c r="AO62" s="20">
        <v>1.00692</v>
      </c>
      <c r="AP62" s="16" t="s">
        <v>4256</v>
      </c>
      <c r="AQ62" s="15">
        <v>4508</v>
      </c>
      <c r="AR62" s="16" t="s">
        <v>4257</v>
      </c>
      <c r="AS62" s="20">
        <v>1.0525100000000001</v>
      </c>
      <c r="AT62" s="16" t="s">
        <v>4256</v>
      </c>
      <c r="AU62" s="15">
        <v>4</v>
      </c>
      <c r="AV62" s="16" t="s">
        <v>4257</v>
      </c>
      <c r="AW62" s="20">
        <v>1.04793</v>
      </c>
      <c r="AX62" s="16" t="s">
        <v>4256</v>
      </c>
      <c r="AY62" s="15">
        <v>519</v>
      </c>
      <c r="AZ62" s="16" t="s">
        <v>4257</v>
      </c>
      <c r="BA62" s="20">
        <v>1.05626</v>
      </c>
      <c r="BB62" s="16" t="s">
        <v>4256</v>
      </c>
      <c r="BC62" s="15">
        <v>22</v>
      </c>
      <c r="BD62" s="16" t="s">
        <v>4257</v>
      </c>
      <c r="BE62" s="20">
        <v>1.0519099999999999</v>
      </c>
      <c r="BF62" s="16" t="s">
        <v>4258</v>
      </c>
      <c r="BG62" s="15">
        <v>4276</v>
      </c>
      <c r="BH62" s="16" t="s">
        <v>4259</v>
      </c>
      <c r="BI62" s="20">
        <v>1.0862000000000001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600</v>
      </c>
      <c r="BP62" s="16" t="s">
        <v>4259</v>
      </c>
      <c r="BQ62" s="20">
        <v>1.1973199999999999</v>
      </c>
      <c r="BR62" s="16" t="s">
        <v>4258</v>
      </c>
      <c r="BS62" s="15">
        <v>18</v>
      </c>
      <c r="BT62" s="16" t="s">
        <v>4259</v>
      </c>
      <c r="BU62" s="20">
        <v>1.0859099999999999</v>
      </c>
      <c r="BV62" s="16" t="s">
        <v>4260</v>
      </c>
      <c r="BW62" s="15">
        <v>4236</v>
      </c>
      <c r="BX62" s="16" t="s">
        <v>4261</v>
      </c>
      <c r="BY62" s="20">
        <v>1.1093900000000001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1269</v>
      </c>
      <c r="CF62" s="16" t="s">
        <v>4261</v>
      </c>
      <c r="CG62" s="20">
        <v>1.27979</v>
      </c>
      <c r="CH62" s="16" t="s">
        <v>4260</v>
      </c>
      <c r="CI62" s="15">
        <v>16</v>
      </c>
      <c r="CJ62" s="16" t="s">
        <v>4261</v>
      </c>
      <c r="CK62" s="20">
        <v>1.10592</v>
      </c>
      <c r="CL62" s="16" t="s">
        <v>4931</v>
      </c>
      <c r="CM62" s="15">
        <f>SUM(A2L355C10)/A2L355C1</f>
        <v>3800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40</v>
      </c>
      <c r="L63" s="16" t="s">
        <v>4253</v>
      </c>
      <c r="M63" s="20">
        <v>1</v>
      </c>
      <c r="N63" s="16" t="s">
        <v>4252</v>
      </c>
      <c r="O63" s="15">
        <v>3878</v>
      </c>
      <c r="P63" s="16" t="s">
        <v>4253</v>
      </c>
      <c r="Q63" s="20">
        <v>1</v>
      </c>
      <c r="R63" s="16" t="s">
        <v>4252</v>
      </c>
      <c r="S63" s="15">
        <v>7</v>
      </c>
      <c r="T63" s="16" t="s">
        <v>4253</v>
      </c>
      <c r="U63" s="20">
        <v>1</v>
      </c>
      <c r="V63" s="16" t="s">
        <v>4252</v>
      </c>
      <c r="W63" s="15">
        <v>3925</v>
      </c>
      <c r="X63" s="16" t="s">
        <v>4252</v>
      </c>
      <c r="Y63" s="15">
        <v>3925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3453</v>
      </c>
      <c r="AJ63" s="16" t="s">
        <v>4255</v>
      </c>
      <c r="AK63" s="20">
        <v>0.99887999999999999</v>
      </c>
      <c r="AL63" s="16" t="s">
        <v>4254</v>
      </c>
      <c r="AM63" s="15">
        <v>78</v>
      </c>
      <c r="AN63" s="16" t="s">
        <v>4255</v>
      </c>
      <c r="AO63" s="20">
        <v>1.00692</v>
      </c>
      <c r="AP63" s="16" t="s">
        <v>4256</v>
      </c>
      <c r="AQ63" s="15">
        <v>35</v>
      </c>
      <c r="AR63" s="16" t="s">
        <v>4257</v>
      </c>
      <c r="AS63" s="20">
        <v>1.0525100000000001</v>
      </c>
      <c r="AT63" s="16" t="s">
        <v>4256</v>
      </c>
      <c r="AU63" s="15">
        <v>42</v>
      </c>
      <c r="AV63" s="16" t="s">
        <v>4257</v>
      </c>
      <c r="AW63" s="20">
        <v>1.04793</v>
      </c>
      <c r="AX63" s="16" t="s">
        <v>4256</v>
      </c>
      <c r="AY63" s="15">
        <v>4183</v>
      </c>
      <c r="AZ63" s="16" t="s">
        <v>4257</v>
      </c>
      <c r="BA63" s="20">
        <v>1.05626</v>
      </c>
      <c r="BB63" s="16" t="s">
        <v>4256</v>
      </c>
      <c r="BC63" s="15">
        <v>180</v>
      </c>
      <c r="BD63" s="16" t="s">
        <v>4257</v>
      </c>
      <c r="BE63" s="20">
        <v>1.0519099999999999</v>
      </c>
      <c r="BF63" s="16" t="s">
        <v>4258</v>
      </c>
      <c r="BG63" s="15">
        <v>57</v>
      </c>
      <c r="BH63" s="16" t="s">
        <v>4259</v>
      </c>
      <c r="BI63" s="20">
        <v>1.0862000000000001</v>
      </c>
      <c r="BJ63" s="16" t="s">
        <v>4258</v>
      </c>
      <c r="BK63" s="15">
        <v>32</v>
      </c>
      <c r="BL63" s="16" t="s">
        <v>4259</v>
      </c>
      <c r="BM63" s="20">
        <v>1.0833299999999999</v>
      </c>
      <c r="BN63" s="16" t="s">
        <v>4258</v>
      </c>
      <c r="BO63" s="15">
        <v>3844</v>
      </c>
      <c r="BP63" s="16" t="s">
        <v>4259</v>
      </c>
      <c r="BQ63" s="20">
        <v>1.1973199999999999</v>
      </c>
      <c r="BR63" s="16" t="s">
        <v>4258</v>
      </c>
      <c r="BS63" s="15">
        <v>168</v>
      </c>
      <c r="BT63" s="16" t="s">
        <v>4259</v>
      </c>
      <c r="BU63" s="20">
        <v>1.0859099999999999</v>
      </c>
      <c r="BV63" s="16" t="s">
        <v>4260</v>
      </c>
      <c r="BW63" s="15">
        <v>56</v>
      </c>
      <c r="BX63" s="16" t="s">
        <v>4261</v>
      </c>
      <c r="BY63" s="20">
        <v>1.1093900000000001</v>
      </c>
      <c r="BZ63" s="16" t="s">
        <v>4260</v>
      </c>
      <c r="CA63" s="15">
        <v>33</v>
      </c>
      <c r="CB63" s="16" t="s">
        <v>4261</v>
      </c>
      <c r="CC63" s="20">
        <v>1.0864799999999999</v>
      </c>
      <c r="CD63" s="16" t="s">
        <v>4260</v>
      </c>
      <c r="CE63" s="15">
        <v>2306</v>
      </c>
      <c r="CF63" s="16" t="s">
        <v>4261</v>
      </c>
      <c r="CG63" s="20">
        <v>1.27979</v>
      </c>
      <c r="CH63" s="16" t="s">
        <v>4260</v>
      </c>
      <c r="CI63" s="15">
        <v>151</v>
      </c>
      <c r="CJ63" s="16" t="s">
        <v>4261</v>
      </c>
      <c r="CK63" s="20">
        <v>1.10592</v>
      </c>
      <c r="CL63" s="16" t="s">
        <v>4932</v>
      </c>
      <c r="CM63" s="15">
        <f>SUM(A2L356C10)/A2L356C1</f>
        <v>3925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50094</v>
      </c>
      <c r="T64" s="16" t="s">
        <v>4253</v>
      </c>
      <c r="U64" s="20">
        <v>1</v>
      </c>
      <c r="V64" s="16" t="s">
        <v>4252</v>
      </c>
      <c r="W64" s="15">
        <v>50094</v>
      </c>
      <c r="X64" s="16" t="s">
        <v>4252</v>
      </c>
      <c r="Y64" s="15">
        <v>50094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86029</v>
      </c>
      <c r="AN64" s="16" t="s">
        <v>4255</v>
      </c>
      <c r="AO64" s="20">
        <v>1.00692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94868</v>
      </c>
      <c r="BD64" s="16" t="s">
        <v>4257</v>
      </c>
      <c r="BE64" s="20">
        <v>1.0519099999999999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94194</v>
      </c>
      <c r="BT64" s="16" t="s">
        <v>4259</v>
      </c>
      <c r="BU64" s="20">
        <v>1.0859099999999999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78551</v>
      </c>
      <c r="CJ64" s="16" t="s">
        <v>4261</v>
      </c>
      <c r="CK64" s="20">
        <v>1.10592</v>
      </c>
      <c r="CL64" s="16" t="s">
        <v>4933</v>
      </c>
      <c r="CM64" s="15">
        <f>SUM(A2L357C10)/A2L357C1</f>
        <v>50094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1388</v>
      </c>
      <c r="T65" s="16" t="s">
        <v>4253</v>
      </c>
      <c r="U65" s="20">
        <v>1</v>
      </c>
      <c r="V65" s="16" t="s">
        <v>4252</v>
      </c>
      <c r="W65" s="15">
        <v>1388</v>
      </c>
      <c r="X65" s="16" t="s">
        <v>4252</v>
      </c>
      <c r="Y65" s="15">
        <v>1388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1862</v>
      </c>
      <c r="AN65" s="16" t="s">
        <v>4255</v>
      </c>
      <c r="AO65" s="20">
        <v>1.00692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3469</v>
      </c>
      <c r="BD65" s="16" t="s">
        <v>4257</v>
      </c>
      <c r="BE65" s="20">
        <v>1.0519099999999999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1572</v>
      </c>
      <c r="BT65" s="16" t="s">
        <v>4259</v>
      </c>
      <c r="BU65" s="20">
        <v>1.0859099999999999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-412</v>
      </c>
      <c r="CJ65" s="16" t="s">
        <v>4261</v>
      </c>
      <c r="CK65" s="20">
        <v>1.10592</v>
      </c>
      <c r="CL65" s="16" t="s">
        <v>4934</v>
      </c>
      <c r="CM65" s="15">
        <f>SUM(A2L358C10)/A2L358C1</f>
        <v>1388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4</v>
      </c>
      <c r="H68" s="16" t="s">
        <v>4253</v>
      </c>
      <c r="I68" s="20">
        <v>1</v>
      </c>
      <c r="J68" s="16" t="s">
        <v>4252</v>
      </c>
      <c r="K68" s="15">
        <v>103</v>
      </c>
      <c r="L68" s="16" t="s">
        <v>4253</v>
      </c>
      <c r="M68" s="20">
        <v>1</v>
      </c>
      <c r="N68" s="16" t="s">
        <v>4252</v>
      </c>
      <c r="O68" s="15">
        <v>26599</v>
      </c>
      <c r="P68" s="16" t="s">
        <v>4253</v>
      </c>
      <c r="Q68" s="20">
        <v>1</v>
      </c>
      <c r="R68" s="16" t="s">
        <v>4252</v>
      </c>
      <c r="S68" s="15">
        <v>9755</v>
      </c>
      <c r="T68" s="16" t="s">
        <v>4253</v>
      </c>
      <c r="U68" s="20">
        <v>1</v>
      </c>
      <c r="V68" s="16" t="s">
        <v>4252</v>
      </c>
      <c r="W68" s="15">
        <v>36461</v>
      </c>
      <c r="X68" s="16" t="s">
        <v>4252</v>
      </c>
      <c r="Y68" s="15">
        <v>36461</v>
      </c>
      <c r="Z68" s="16" t="s">
        <v>4254</v>
      </c>
      <c r="AA68" s="15">
        <v>587</v>
      </c>
      <c r="AB68" s="16" t="s">
        <v>4255</v>
      </c>
      <c r="AC68" s="20">
        <v>1.0101199999999999</v>
      </c>
      <c r="AD68" s="16" t="s">
        <v>4254</v>
      </c>
      <c r="AE68" s="15">
        <v>99</v>
      </c>
      <c r="AF68" s="16" t="s">
        <v>4255</v>
      </c>
      <c r="AG68" s="20">
        <v>0.98768</v>
      </c>
      <c r="AH68" s="16" t="s">
        <v>4254</v>
      </c>
      <c r="AI68" s="15">
        <v>30578</v>
      </c>
      <c r="AJ68" s="16" t="s">
        <v>4255</v>
      </c>
      <c r="AK68" s="20">
        <v>0.99887999999999999</v>
      </c>
      <c r="AL68" s="16" t="s">
        <v>4254</v>
      </c>
      <c r="AM68" s="15">
        <v>10580</v>
      </c>
      <c r="AN68" s="16" t="s">
        <v>4255</v>
      </c>
      <c r="AO68" s="20">
        <v>1.00692</v>
      </c>
      <c r="AP68" s="16" t="s">
        <v>4256</v>
      </c>
      <c r="AQ68" s="15">
        <v>211</v>
      </c>
      <c r="AR68" s="16" t="s">
        <v>4257</v>
      </c>
      <c r="AS68" s="20">
        <v>1.0525100000000001</v>
      </c>
      <c r="AT68" s="16" t="s">
        <v>4256</v>
      </c>
      <c r="AU68" s="15">
        <v>3336</v>
      </c>
      <c r="AV68" s="16" t="s">
        <v>4257</v>
      </c>
      <c r="AW68" s="20">
        <v>1.04793</v>
      </c>
      <c r="AX68" s="16" t="s">
        <v>4256</v>
      </c>
      <c r="AY68" s="15">
        <v>29322</v>
      </c>
      <c r="AZ68" s="16" t="s">
        <v>4257</v>
      </c>
      <c r="BA68" s="20">
        <v>1.05626</v>
      </c>
      <c r="BB68" s="16" t="s">
        <v>4256</v>
      </c>
      <c r="BC68" s="15">
        <v>9910</v>
      </c>
      <c r="BD68" s="16" t="s">
        <v>4257</v>
      </c>
      <c r="BE68" s="20">
        <v>1.0519099999999999</v>
      </c>
      <c r="BF68" s="16" t="s">
        <v>4258</v>
      </c>
      <c r="BG68" s="15">
        <v>-43</v>
      </c>
      <c r="BH68" s="16" t="s">
        <v>4259</v>
      </c>
      <c r="BI68" s="20">
        <v>1.0862000000000001</v>
      </c>
      <c r="BJ68" s="16" t="s">
        <v>4258</v>
      </c>
      <c r="BK68" s="15">
        <v>3513</v>
      </c>
      <c r="BL68" s="16" t="s">
        <v>4259</v>
      </c>
      <c r="BM68" s="20">
        <v>1.0833299999999999</v>
      </c>
      <c r="BN68" s="16" t="s">
        <v>4258</v>
      </c>
      <c r="BO68" s="15">
        <v>28310</v>
      </c>
      <c r="BP68" s="16" t="s">
        <v>4259</v>
      </c>
      <c r="BQ68" s="20">
        <v>1.1973199999999999</v>
      </c>
      <c r="BR68" s="16" t="s">
        <v>4258</v>
      </c>
      <c r="BS68" s="15">
        <v>9259</v>
      </c>
      <c r="BT68" s="16" t="s">
        <v>4259</v>
      </c>
      <c r="BU68" s="20">
        <v>1.0859099999999999</v>
      </c>
      <c r="BV68" s="16" t="s">
        <v>4260</v>
      </c>
      <c r="BW68" s="15">
        <v>162</v>
      </c>
      <c r="BX68" s="16" t="s">
        <v>4261</v>
      </c>
      <c r="BY68" s="20">
        <v>1.1093900000000001</v>
      </c>
      <c r="BZ68" s="16" t="s">
        <v>4260</v>
      </c>
      <c r="CA68" s="15">
        <v>4357</v>
      </c>
      <c r="CB68" s="16" t="s">
        <v>4261</v>
      </c>
      <c r="CC68" s="20">
        <v>1.0864799999999999</v>
      </c>
      <c r="CD68" s="16" t="s">
        <v>4260</v>
      </c>
      <c r="CE68" s="15">
        <v>22499</v>
      </c>
      <c r="CF68" s="16" t="s">
        <v>4261</v>
      </c>
      <c r="CG68" s="20">
        <v>1.27979</v>
      </c>
      <c r="CH68" s="16" t="s">
        <v>4260</v>
      </c>
      <c r="CI68" s="15">
        <v>10754</v>
      </c>
      <c r="CJ68" s="16" t="s">
        <v>4261</v>
      </c>
      <c r="CK68" s="20">
        <v>1.10592</v>
      </c>
      <c r="CL68" s="16" t="s">
        <v>4937</v>
      </c>
      <c r="CM68" s="15">
        <f>SUM(A2L361C10)/A2L361C1</f>
        <v>36461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157878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10490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54316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78293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300977</v>
      </c>
      <c r="X69" s="16" t="s">
        <v>4943</v>
      </c>
      <c r="Y69" s="15">
        <f>SUM(A2L353C11:A2L361C11)-2*SUM(A2L360C11)</f>
        <v>300977</v>
      </c>
      <c r="Z69" s="16" t="s">
        <v>4944</v>
      </c>
      <c r="AA69" s="15">
        <f>SUM(A2L353C12:A2L361C12)-2*SUM(A2L360C12)</f>
        <v>109600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10866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45683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113231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95749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12124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42808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121407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96939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9206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40025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113759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106256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8787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33220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103572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300977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2689246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3586207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1674418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1607204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9557075</v>
      </c>
      <c r="X70" s="16" t="s">
        <v>4966</v>
      </c>
      <c r="Y70" s="15">
        <f>SUM(A2L319C11,A2L335C11,A2L341C11,A2L352C11,A2L362C11)</f>
        <v>9557075</v>
      </c>
      <c r="Z70" s="16" t="s">
        <v>4967</v>
      </c>
      <c r="AA70" s="15">
        <f>SUM(A2L319C12,A2L335C12,A2L341C12,A2L352C12,A2L362C12)</f>
        <v>2635382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3528677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1592619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1610385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2654538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3538347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1506681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1753434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2461238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2458627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1050330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1464094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2245802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1656223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770767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1196115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9557075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26184</v>
      </c>
      <c r="H8" s="16" t="s">
        <v>4253</v>
      </c>
      <c r="I8" s="20">
        <v>1</v>
      </c>
      <c r="J8" s="16" t="s">
        <v>4252</v>
      </c>
      <c r="K8" s="15">
        <v>4468</v>
      </c>
      <c r="L8" s="16" t="s">
        <v>4253</v>
      </c>
      <c r="M8" s="20">
        <v>1</v>
      </c>
      <c r="N8" s="16" t="s">
        <v>4252</v>
      </c>
      <c r="O8" s="15">
        <v>11248</v>
      </c>
      <c r="P8" s="16" t="s">
        <v>4253</v>
      </c>
      <c r="Q8" s="20">
        <v>1</v>
      </c>
      <c r="R8" s="16" t="s">
        <v>4252</v>
      </c>
      <c r="S8" s="15">
        <v>90209</v>
      </c>
      <c r="T8" s="16" t="s">
        <v>4253</v>
      </c>
      <c r="U8" s="20">
        <v>1</v>
      </c>
      <c r="V8" s="16" t="s">
        <v>4252</v>
      </c>
      <c r="W8" s="15">
        <v>132109</v>
      </c>
      <c r="X8" s="16" t="s">
        <v>4252</v>
      </c>
      <c r="Y8" s="15">
        <v>132109</v>
      </c>
      <c r="Z8" s="16" t="s">
        <v>4254</v>
      </c>
      <c r="AA8" s="15">
        <v>30438</v>
      </c>
      <c r="AB8" s="16" t="s">
        <v>4255</v>
      </c>
      <c r="AC8" s="20">
        <v>1.0101199999999999</v>
      </c>
      <c r="AD8" s="16" t="s">
        <v>4254</v>
      </c>
      <c r="AE8" s="15">
        <v>2923</v>
      </c>
      <c r="AF8" s="16" t="s">
        <v>4255</v>
      </c>
      <c r="AG8" s="20">
        <v>0.98768</v>
      </c>
      <c r="AH8" s="16" t="s">
        <v>4254</v>
      </c>
      <c r="AI8" s="15">
        <v>13211</v>
      </c>
      <c r="AJ8" s="16" t="s">
        <v>4255</v>
      </c>
      <c r="AK8" s="20">
        <v>0.99887999999999999</v>
      </c>
      <c r="AL8" s="16" t="s">
        <v>4254</v>
      </c>
      <c r="AM8" s="15">
        <v>96090</v>
      </c>
      <c r="AN8" s="16" t="s">
        <v>4255</v>
      </c>
      <c r="AO8" s="20">
        <v>1.00692</v>
      </c>
      <c r="AP8" s="16" t="s">
        <v>4256</v>
      </c>
      <c r="AQ8" s="15">
        <v>26436</v>
      </c>
      <c r="AR8" s="16" t="s">
        <v>4257</v>
      </c>
      <c r="AS8" s="20">
        <v>1.0525100000000001</v>
      </c>
      <c r="AT8" s="16" t="s">
        <v>4256</v>
      </c>
      <c r="AU8" s="15">
        <v>4197</v>
      </c>
      <c r="AV8" s="16" t="s">
        <v>4257</v>
      </c>
      <c r="AW8" s="20">
        <v>1.04793</v>
      </c>
      <c r="AX8" s="16" t="s">
        <v>4256</v>
      </c>
      <c r="AY8" s="15">
        <v>15122</v>
      </c>
      <c r="AZ8" s="16" t="s">
        <v>4257</v>
      </c>
      <c r="BA8" s="20">
        <v>1.05626</v>
      </c>
      <c r="BB8" s="16" t="s">
        <v>4256</v>
      </c>
      <c r="BC8" s="15">
        <v>92744</v>
      </c>
      <c r="BD8" s="16" t="s">
        <v>4257</v>
      </c>
      <c r="BE8" s="20">
        <v>1.0519099999999999</v>
      </c>
      <c r="BF8" s="16" t="s">
        <v>4258</v>
      </c>
      <c r="BG8" s="15">
        <v>25122</v>
      </c>
      <c r="BH8" s="16" t="s">
        <v>4259</v>
      </c>
      <c r="BI8" s="20">
        <v>1.0862000000000001</v>
      </c>
      <c r="BJ8" s="16" t="s">
        <v>4258</v>
      </c>
      <c r="BK8" s="15">
        <v>4679</v>
      </c>
      <c r="BL8" s="16" t="s">
        <v>4259</v>
      </c>
      <c r="BM8" s="20">
        <v>1.0833299999999999</v>
      </c>
      <c r="BN8" s="16" t="s">
        <v>4258</v>
      </c>
      <c r="BO8" s="15">
        <v>27112</v>
      </c>
      <c r="BP8" s="16" t="s">
        <v>4259</v>
      </c>
      <c r="BQ8" s="20">
        <v>1.1973199999999999</v>
      </c>
      <c r="BR8" s="16" t="s">
        <v>4258</v>
      </c>
      <c r="BS8" s="15">
        <v>61762</v>
      </c>
      <c r="BT8" s="16" t="s">
        <v>4259</v>
      </c>
      <c r="BU8" s="20">
        <v>1.0859099999999999</v>
      </c>
      <c r="BV8" s="16" t="s">
        <v>4260</v>
      </c>
      <c r="BW8" s="15">
        <v>22585</v>
      </c>
      <c r="BX8" s="16" t="s">
        <v>4261</v>
      </c>
      <c r="BY8" s="20">
        <v>1.1093900000000001</v>
      </c>
      <c r="BZ8" s="16" t="s">
        <v>4260</v>
      </c>
      <c r="CA8" s="15">
        <v>4087</v>
      </c>
      <c r="CB8" s="16" t="s">
        <v>4261</v>
      </c>
      <c r="CC8" s="20">
        <v>1.0864799999999999</v>
      </c>
      <c r="CD8" s="16" t="s">
        <v>4260</v>
      </c>
      <c r="CE8" s="15">
        <v>18378</v>
      </c>
      <c r="CF8" s="16" t="s">
        <v>4261</v>
      </c>
      <c r="CG8" s="20">
        <v>1.27979</v>
      </c>
      <c r="CH8" s="16" t="s">
        <v>4260</v>
      </c>
      <c r="CI8" s="15">
        <v>79251</v>
      </c>
      <c r="CJ8" s="16" t="s">
        <v>4261</v>
      </c>
      <c r="CK8" s="20">
        <v>1.10592</v>
      </c>
      <c r="CL8" s="16" t="s">
        <v>5056</v>
      </c>
      <c r="CM8" s="15">
        <f>SUM(A2L401C10)/A2L401C1</f>
        <v>132109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27165</v>
      </c>
      <c r="H9" s="16" t="s">
        <v>4253</v>
      </c>
      <c r="I9" s="20">
        <v>1</v>
      </c>
      <c r="J9" s="16" t="s">
        <v>4252</v>
      </c>
      <c r="K9" s="15">
        <v>184</v>
      </c>
      <c r="L9" s="16" t="s">
        <v>4253</v>
      </c>
      <c r="M9" s="20">
        <v>1</v>
      </c>
      <c r="N9" s="16" t="s">
        <v>4252</v>
      </c>
      <c r="O9" s="15">
        <v>10863</v>
      </c>
      <c r="P9" s="16" t="s">
        <v>4253</v>
      </c>
      <c r="Q9" s="20">
        <v>1</v>
      </c>
      <c r="R9" s="16" t="s">
        <v>4252</v>
      </c>
      <c r="S9" s="15">
        <v>74855</v>
      </c>
      <c r="T9" s="16" t="s">
        <v>4253</v>
      </c>
      <c r="U9" s="20">
        <v>1</v>
      </c>
      <c r="V9" s="16" t="s">
        <v>4252</v>
      </c>
      <c r="W9" s="15">
        <v>113067</v>
      </c>
      <c r="X9" s="16" t="s">
        <v>4252</v>
      </c>
      <c r="Y9" s="15">
        <v>113067</v>
      </c>
      <c r="Z9" s="16" t="s">
        <v>4254</v>
      </c>
      <c r="AA9" s="15">
        <v>29122</v>
      </c>
      <c r="AB9" s="16" t="s">
        <v>4255</v>
      </c>
      <c r="AC9" s="20">
        <v>1.0101199999999999</v>
      </c>
      <c r="AD9" s="16" t="s">
        <v>4254</v>
      </c>
      <c r="AE9" s="15">
        <v>944</v>
      </c>
      <c r="AF9" s="16" t="s">
        <v>4255</v>
      </c>
      <c r="AG9" s="20">
        <v>0.98768</v>
      </c>
      <c r="AH9" s="16" t="s">
        <v>4254</v>
      </c>
      <c r="AI9" s="15">
        <v>11697</v>
      </c>
      <c r="AJ9" s="16" t="s">
        <v>4255</v>
      </c>
      <c r="AK9" s="20">
        <v>0.99887999999999999</v>
      </c>
      <c r="AL9" s="16" t="s">
        <v>4254</v>
      </c>
      <c r="AM9" s="15">
        <v>81349</v>
      </c>
      <c r="AN9" s="16" t="s">
        <v>4255</v>
      </c>
      <c r="AO9" s="20">
        <v>1.00692</v>
      </c>
      <c r="AP9" s="16" t="s">
        <v>4256</v>
      </c>
      <c r="AQ9" s="15">
        <v>28247</v>
      </c>
      <c r="AR9" s="16" t="s">
        <v>4257</v>
      </c>
      <c r="AS9" s="20">
        <v>1.0525100000000001</v>
      </c>
      <c r="AT9" s="16" t="s">
        <v>4256</v>
      </c>
      <c r="AU9" s="15">
        <v>2100</v>
      </c>
      <c r="AV9" s="16" t="s">
        <v>4257</v>
      </c>
      <c r="AW9" s="20">
        <v>1.04793</v>
      </c>
      <c r="AX9" s="16" t="s">
        <v>4256</v>
      </c>
      <c r="AY9" s="15">
        <v>11699</v>
      </c>
      <c r="AZ9" s="16" t="s">
        <v>4257</v>
      </c>
      <c r="BA9" s="20">
        <v>1.05626</v>
      </c>
      <c r="BB9" s="16" t="s">
        <v>4256</v>
      </c>
      <c r="BC9" s="15">
        <v>72835</v>
      </c>
      <c r="BD9" s="16" t="s">
        <v>4257</v>
      </c>
      <c r="BE9" s="20">
        <v>1.0519099999999999</v>
      </c>
      <c r="BF9" s="16" t="s">
        <v>4258</v>
      </c>
      <c r="BG9" s="15">
        <v>29179</v>
      </c>
      <c r="BH9" s="16" t="s">
        <v>4259</v>
      </c>
      <c r="BI9" s="20">
        <v>1.0862000000000001</v>
      </c>
      <c r="BJ9" s="16" t="s">
        <v>4258</v>
      </c>
      <c r="BK9" s="15">
        <v>1279</v>
      </c>
      <c r="BL9" s="16" t="s">
        <v>4259</v>
      </c>
      <c r="BM9" s="20">
        <v>1.0833299999999999</v>
      </c>
      <c r="BN9" s="16" t="s">
        <v>4258</v>
      </c>
      <c r="BO9" s="15">
        <v>12426</v>
      </c>
      <c r="BP9" s="16" t="s">
        <v>4259</v>
      </c>
      <c r="BQ9" s="20">
        <v>1.1973199999999999</v>
      </c>
      <c r="BR9" s="16" t="s">
        <v>4258</v>
      </c>
      <c r="BS9" s="15">
        <v>62487</v>
      </c>
      <c r="BT9" s="16" t="s">
        <v>4259</v>
      </c>
      <c r="BU9" s="20">
        <v>1.0859099999999999</v>
      </c>
      <c r="BV9" s="16" t="s">
        <v>4260</v>
      </c>
      <c r="BW9" s="15">
        <v>18563</v>
      </c>
      <c r="BX9" s="16" t="s">
        <v>4261</v>
      </c>
      <c r="BY9" s="20">
        <v>1.1093900000000001</v>
      </c>
      <c r="BZ9" s="16" t="s">
        <v>4260</v>
      </c>
      <c r="CA9" s="15">
        <v>653</v>
      </c>
      <c r="CB9" s="16" t="s">
        <v>4261</v>
      </c>
      <c r="CC9" s="20">
        <v>1.0864799999999999</v>
      </c>
      <c r="CD9" s="16" t="s">
        <v>4260</v>
      </c>
      <c r="CE9" s="15">
        <v>11430</v>
      </c>
      <c r="CF9" s="16" t="s">
        <v>4261</v>
      </c>
      <c r="CG9" s="20">
        <v>1.27979</v>
      </c>
      <c r="CH9" s="16" t="s">
        <v>4260</v>
      </c>
      <c r="CI9" s="15">
        <v>80061</v>
      </c>
      <c r="CJ9" s="16" t="s">
        <v>4261</v>
      </c>
      <c r="CK9" s="20">
        <v>1.10592</v>
      </c>
      <c r="CL9" s="16" t="s">
        <v>5057</v>
      </c>
      <c r="CM9" s="15">
        <f>SUM(A2L402C10)/A2L402C1</f>
        <v>113067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21010</v>
      </c>
      <c r="H10" s="16" t="s">
        <v>4253</v>
      </c>
      <c r="I10" s="20">
        <v>1</v>
      </c>
      <c r="J10" s="16" t="s">
        <v>4252</v>
      </c>
      <c r="K10" s="15">
        <v>1619</v>
      </c>
      <c r="L10" s="16" t="s">
        <v>4253</v>
      </c>
      <c r="M10" s="20">
        <v>1</v>
      </c>
      <c r="N10" s="16" t="s">
        <v>4252</v>
      </c>
      <c r="O10" s="15">
        <v>332048</v>
      </c>
      <c r="P10" s="16" t="s">
        <v>4253</v>
      </c>
      <c r="Q10" s="20">
        <v>1</v>
      </c>
      <c r="R10" s="16" t="s">
        <v>4252</v>
      </c>
      <c r="S10" s="15">
        <v>6503</v>
      </c>
      <c r="T10" s="16" t="s">
        <v>4253</v>
      </c>
      <c r="U10" s="20">
        <v>1</v>
      </c>
      <c r="V10" s="16" t="s">
        <v>4252</v>
      </c>
      <c r="W10" s="15">
        <v>361180</v>
      </c>
      <c r="X10" s="16" t="s">
        <v>4252</v>
      </c>
      <c r="Y10" s="15">
        <v>361180</v>
      </c>
      <c r="Z10" s="16" t="s">
        <v>4254</v>
      </c>
      <c r="AA10" s="15">
        <v>15293</v>
      </c>
      <c r="AB10" s="16" t="s">
        <v>4255</v>
      </c>
      <c r="AC10" s="20">
        <v>1.0101199999999999</v>
      </c>
      <c r="AD10" s="16" t="s">
        <v>4254</v>
      </c>
      <c r="AE10" s="15">
        <v>2104</v>
      </c>
      <c r="AF10" s="16" t="s">
        <v>4255</v>
      </c>
      <c r="AG10" s="20">
        <v>0.98768</v>
      </c>
      <c r="AH10" s="16" t="s">
        <v>4254</v>
      </c>
      <c r="AI10" s="15">
        <v>278055</v>
      </c>
      <c r="AJ10" s="16" t="s">
        <v>4255</v>
      </c>
      <c r="AK10" s="20">
        <v>0.99887999999999999</v>
      </c>
      <c r="AL10" s="16" t="s">
        <v>4254</v>
      </c>
      <c r="AM10" s="15">
        <v>3871</v>
      </c>
      <c r="AN10" s="16" t="s">
        <v>4255</v>
      </c>
      <c r="AO10" s="20">
        <v>1.00692</v>
      </c>
      <c r="AP10" s="16" t="s">
        <v>4256</v>
      </c>
      <c r="AQ10" s="15">
        <v>7871</v>
      </c>
      <c r="AR10" s="16" t="s">
        <v>4257</v>
      </c>
      <c r="AS10" s="20">
        <v>1.0525100000000001</v>
      </c>
      <c r="AT10" s="16" t="s">
        <v>4256</v>
      </c>
      <c r="AU10" s="15">
        <v>558</v>
      </c>
      <c r="AV10" s="16" t="s">
        <v>4257</v>
      </c>
      <c r="AW10" s="20">
        <v>1.04793</v>
      </c>
      <c r="AX10" s="16" t="s">
        <v>4256</v>
      </c>
      <c r="AY10" s="15">
        <v>236858</v>
      </c>
      <c r="AZ10" s="16" t="s">
        <v>4257</v>
      </c>
      <c r="BA10" s="20">
        <v>1.05626</v>
      </c>
      <c r="BB10" s="16" t="s">
        <v>4256</v>
      </c>
      <c r="BC10" s="15">
        <v>4290</v>
      </c>
      <c r="BD10" s="16" t="s">
        <v>4257</v>
      </c>
      <c r="BE10" s="20">
        <v>1.0519099999999999</v>
      </c>
      <c r="BF10" s="16" t="s">
        <v>4258</v>
      </c>
      <c r="BG10" s="15">
        <v>6713</v>
      </c>
      <c r="BH10" s="16" t="s">
        <v>4259</v>
      </c>
      <c r="BI10" s="20">
        <v>1.0862000000000001</v>
      </c>
      <c r="BJ10" s="16" t="s">
        <v>4258</v>
      </c>
      <c r="BK10" s="15">
        <v>1001</v>
      </c>
      <c r="BL10" s="16" t="s">
        <v>4259</v>
      </c>
      <c r="BM10" s="20">
        <v>1.0833299999999999</v>
      </c>
      <c r="BN10" s="16" t="s">
        <v>4258</v>
      </c>
      <c r="BO10" s="15">
        <v>201521</v>
      </c>
      <c r="BP10" s="16" t="s">
        <v>4259</v>
      </c>
      <c r="BQ10" s="20">
        <v>1.1973199999999999</v>
      </c>
      <c r="BR10" s="16" t="s">
        <v>4258</v>
      </c>
      <c r="BS10" s="15">
        <v>3278</v>
      </c>
      <c r="BT10" s="16" t="s">
        <v>4259</v>
      </c>
      <c r="BU10" s="20">
        <v>1.0859099999999999</v>
      </c>
      <c r="BV10" s="16" t="s">
        <v>4260</v>
      </c>
      <c r="BW10" s="15">
        <v>4065</v>
      </c>
      <c r="BX10" s="16" t="s">
        <v>4261</v>
      </c>
      <c r="BY10" s="20">
        <v>1.1093900000000001</v>
      </c>
      <c r="BZ10" s="16" t="s">
        <v>4260</v>
      </c>
      <c r="CA10" s="15">
        <v>1491</v>
      </c>
      <c r="CB10" s="16" t="s">
        <v>4261</v>
      </c>
      <c r="CC10" s="20">
        <v>1.0864799999999999</v>
      </c>
      <c r="CD10" s="16" t="s">
        <v>4260</v>
      </c>
      <c r="CE10" s="15">
        <v>184481</v>
      </c>
      <c r="CF10" s="16" t="s">
        <v>4261</v>
      </c>
      <c r="CG10" s="20">
        <v>1.27979</v>
      </c>
      <c r="CH10" s="16" t="s">
        <v>4260</v>
      </c>
      <c r="CI10" s="15">
        <v>2093</v>
      </c>
      <c r="CJ10" s="16" t="s">
        <v>4261</v>
      </c>
      <c r="CK10" s="20">
        <v>1.10592</v>
      </c>
      <c r="CL10" s="16" t="s">
        <v>5058</v>
      </c>
      <c r="CM10" s="15">
        <f>SUM(A2L403C10)/A2L403C1</f>
        <v>361180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22492</v>
      </c>
      <c r="H11" s="16" t="s">
        <v>4253</v>
      </c>
      <c r="I11" s="20">
        <v>1</v>
      </c>
      <c r="J11" s="16" t="s">
        <v>4252</v>
      </c>
      <c r="K11" s="15">
        <v>218</v>
      </c>
      <c r="L11" s="16" t="s">
        <v>4253</v>
      </c>
      <c r="M11" s="20">
        <v>1</v>
      </c>
      <c r="N11" s="16" t="s">
        <v>4252</v>
      </c>
      <c r="O11" s="15">
        <v>17223</v>
      </c>
      <c r="P11" s="16" t="s">
        <v>4253</v>
      </c>
      <c r="Q11" s="20">
        <v>1</v>
      </c>
      <c r="R11" s="16" t="s">
        <v>4252</v>
      </c>
      <c r="S11" s="15">
        <v>19030</v>
      </c>
      <c r="T11" s="16" t="s">
        <v>4253</v>
      </c>
      <c r="U11" s="20">
        <v>1</v>
      </c>
      <c r="V11" s="16" t="s">
        <v>4252</v>
      </c>
      <c r="W11" s="15">
        <v>58963</v>
      </c>
      <c r="X11" s="16" t="s">
        <v>4252</v>
      </c>
      <c r="Y11" s="15">
        <v>58963</v>
      </c>
      <c r="Z11" s="16" t="s">
        <v>4254</v>
      </c>
      <c r="AA11" s="15">
        <v>23801</v>
      </c>
      <c r="AB11" s="16" t="s">
        <v>4255</v>
      </c>
      <c r="AC11" s="20">
        <v>1.0101199999999999</v>
      </c>
      <c r="AD11" s="16" t="s">
        <v>4254</v>
      </c>
      <c r="AE11" s="15">
        <v>499</v>
      </c>
      <c r="AF11" s="16" t="s">
        <v>4255</v>
      </c>
      <c r="AG11" s="20">
        <v>0.98768</v>
      </c>
      <c r="AH11" s="16" t="s">
        <v>4254</v>
      </c>
      <c r="AI11" s="15">
        <v>15695</v>
      </c>
      <c r="AJ11" s="16" t="s">
        <v>4255</v>
      </c>
      <c r="AK11" s="20">
        <v>0.99887999999999999</v>
      </c>
      <c r="AL11" s="16" t="s">
        <v>4254</v>
      </c>
      <c r="AM11" s="15">
        <v>32079</v>
      </c>
      <c r="AN11" s="16" t="s">
        <v>4255</v>
      </c>
      <c r="AO11" s="20">
        <v>1.00692</v>
      </c>
      <c r="AP11" s="16" t="s">
        <v>4256</v>
      </c>
      <c r="AQ11" s="15">
        <v>26151</v>
      </c>
      <c r="AR11" s="16" t="s">
        <v>4257</v>
      </c>
      <c r="AS11" s="20">
        <v>1.0525100000000001</v>
      </c>
      <c r="AT11" s="16" t="s">
        <v>4256</v>
      </c>
      <c r="AU11" s="15">
        <v>657</v>
      </c>
      <c r="AV11" s="16" t="s">
        <v>4257</v>
      </c>
      <c r="AW11" s="20">
        <v>1.04793</v>
      </c>
      <c r="AX11" s="16" t="s">
        <v>4256</v>
      </c>
      <c r="AY11" s="15">
        <v>28877</v>
      </c>
      <c r="AZ11" s="16" t="s">
        <v>4257</v>
      </c>
      <c r="BA11" s="20">
        <v>1.05626</v>
      </c>
      <c r="BB11" s="16" t="s">
        <v>4256</v>
      </c>
      <c r="BC11" s="15">
        <v>41967</v>
      </c>
      <c r="BD11" s="16" t="s">
        <v>4257</v>
      </c>
      <c r="BE11" s="20">
        <v>1.0519099999999999</v>
      </c>
      <c r="BF11" s="16" t="s">
        <v>4258</v>
      </c>
      <c r="BG11" s="15">
        <v>24075</v>
      </c>
      <c r="BH11" s="16" t="s">
        <v>4259</v>
      </c>
      <c r="BI11" s="20">
        <v>1.0862000000000001</v>
      </c>
      <c r="BJ11" s="16" t="s">
        <v>4258</v>
      </c>
      <c r="BK11" s="15">
        <v>480</v>
      </c>
      <c r="BL11" s="16" t="s">
        <v>4259</v>
      </c>
      <c r="BM11" s="20">
        <v>1.0833299999999999</v>
      </c>
      <c r="BN11" s="16" t="s">
        <v>4258</v>
      </c>
      <c r="BO11" s="15">
        <v>19349</v>
      </c>
      <c r="BP11" s="16" t="s">
        <v>4259</v>
      </c>
      <c r="BQ11" s="20">
        <v>1.1973199999999999</v>
      </c>
      <c r="BR11" s="16" t="s">
        <v>4258</v>
      </c>
      <c r="BS11" s="15">
        <v>48352</v>
      </c>
      <c r="BT11" s="16" t="s">
        <v>4259</v>
      </c>
      <c r="BU11" s="20">
        <v>1.0859099999999999</v>
      </c>
      <c r="BV11" s="16" t="s">
        <v>4260</v>
      </c>
      <c r="BW11" s="15">
        <v>23905</v>
      </c>
      <c r="BX11" s="16" t="s">
        <v>4261</v>
      </c>
      <c r="BY11" s="20">
        <v>1.1093900000000001</v>
      </c>
      <c r="BZ11" s="16" t="s">
        <v>4260</v>
      </c>
      <c r="CA11" s="15">
        <v>410</v>
      </c>
      <c r="CB11" s="16" t="s">
        <v>4261</v>
      </c>
      <c r="CC11" s="20">
        <v>1.0864799999999999</v>
      </c>
      <c r="CD11" s="16" t="s">
        <v>4260</v>
      </c>
      <c r="CE11" s="15">
        <v>14897</v>
      </c>
      <c r="CF11" s="16" t="s">
        <v>4261</v>
      </c>
      <c r="CG11" s="20">
        <v>1.27979</v>
      </c>
      <c r="CH11" s="16" t="s">
        <v>4260</v>
      </c>
      <c r="CI11" s="15">
        <v>40642</v>
      </c>
      <c r="CJ11" s="16" t="s">
        <v>4261</v>
      </c>
      <c r="CK11" s="20">
        <v>1.10592</v>
      </c>
      <c r="CL11" s="16" t="s">
        <v>5059</v>
      </c>
      <c r="CM11" s="15">
        <f>SUM(A2L404C10)/A2L404C1</f>
        <v>58963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28440</v>
      </c>
      <c r="H12" s="16" t="s">
        <v>4253</v>
      </c>
      <c r="I12" s="20">
        <v>1</v>
      </c>
      <c r="J12" s="16" t="s">
        <v>4252</v>
      </c>
      <c r="K12" s="15">
        <v>85</v>
      </c>
      <c r="L12" s="16" t="s">
        <v>4253</v>
      </c>
      <c r="M12" s="20">
        <v>1</v>
      </c>
      <c r="N12" s="16" t="s">
        <v>4252</v>
      </c>
      <c r="O12" s="15">
        <v>6817</v>
      </c>
      <c r="P12" s="16" t="s">
        <v>4253</v>
      </c>
      <c r="Q12" s="20">
        <v>1</v>
      </c>
      <c r="R12" s="16" t="s">
        <v>4252</v>
      </c>
      <c r="S12" s="15">
        <v>6567</v>
      </c>
      <c r="T12" s="16" t="s">
        <v>4253</v>
      </c>
      <c r="U12" s="20">
        <v>1</v>
      </c>
      <c r="V12" s="16" t="s">
        <v>4252</v>
      </c>
      <c r="W12" s="15">
        <v>41909</v>
      </c>
      <c r="X12" s="16" t="s">
        <v>4252</v>
      </c>
      <c r="Y12" s="15">
        <v>41909</v>
      </c>
      <c r="Z12" s="16" t="s">
        <v>4254</v>
      </c>
      <c r="AA12" s="15">
        <v>27596</v>
      </c>
      <c r="AB12" s="16" t="s">
        <v>4255</v>
      </c>
      <c r="AC12" s="20">
        <v>1.0101199999999999</v>
      </c>
      <c r="AD12" s="16" t="s">
        <v>4254</v>
      </c>
      <c r="AE12" s="15">
        <v>137</v>
      </c>
      <c r="AF12" s="16" t="s">
        <v>4255</v>
      </c>
      <c r="AG12" s="20">
        <v>0.98768</v>
      </c>
      <c r="AH12" s="16" t="s">
        <v>4254</v>
      </c>
      <c r="AI12" s="15">
        <v>5753</v>
      </c>
      <c r="AJ12" s="16" t="s">
        <v>4255</v>
      </c>
      <c r="AK12" s="20">
        <v>0.99887999999999999</v>
      </c>
      <c r="AL12" s="16" t="s">
        <v>4254</v>
      </c>
      <c r="AM12" s="15">
        <v>5941</v>
      </c>
      <c r="AN12" s="16" t="s">
        <v>4255</v>
      </c>
      <c r="AO12" s="20">
        <v>1.00692</v>
      </c>
      <c r="AP12" s="16" t="s">
        <v>4256</v>
      </c>
      <c r="AQ12" s="15">
        <v>22619</v>
      </c>
      <c r="AR12" s="16" t="s">
        <v>4257</v>
      </c>
      <c r="AS12" s="20">
        <v>1.0525100000000001</v>
      </c>
      <c r="AT12" s="16" t="s">
        <v>4256</v>
      </c>
      <c r="AU12" s="15">
        <v>103</v>
      </c>
      <c r="AV12" s="16" t="s">
        <v>4257</v>
      </c>
      <c r="AW12" s="20">
        <v>1.04793</v>
      </c>
      <c r="AX12" s="16" t="s">
        <v>4256</v>
      </c>
      <c r="AY12" s="15">
        <v>680</v>
      </c>
      <c r="AZ12" s="16" t="s">
        <v>4257</v>
      </c>
      <c r="BA12" s="20">
        <v>1.05626</v>
      </c>
      <c r="BB12" s="16" t="s">
        <v>4256</v>
      </c>
      <c r="BC12" s="15">
        <v>5405</v>
      </c>
      <c r="BD12" s="16" t="s">
        <v>4257</v>
      </c>
      <c r="BE12" s="20">
        <v>1.0519099999999999</v>
      </c>
      <c r="BF12" s="16" t="s">
        <v>4258</v>
      </c>
      <c r="BG12" s="15">
        <v>19453</v>
      </c>
      <c r="BH12" s="16" t="s">
        <v>4259</v>
      </c>
      <c r="BI12" s="20">
        <v>1.0862000000000001</v>
      </c>
      <c r="BJ12" s="16" t="s">
        <v>4258</v>
      </c>
      <c r="BK12" s="15">
        <v>78</v>
      </c>
      <c r="BL12" s="16" t="s">
        <v>4259</v>
      </c>
      <c r="BM12" s="20">
        <v>1.0833299999999999</v>
      </c>
      <c r="BN12" s="16" t="s">
        <v>4258</v>
      </c>
      <c r="BO12" s="15">
        <v>752</v>
      </c>
      <c r="BP12" s="16" t="s">
        <v>4259</v>
      </c>
      <c r="BQ12" s="20">
        <v>1.1973199999999999</v>
      </c>
      <c r="BR12" s="16" t="s">
        <v>4258</v>
      </c>
      <c r="BS12" s="15">
        <v>4142</v>
      </c>
      <c r="BT12" s="16" t="s">
        <v>4259</v>
      </c>
      <c r="BU12" s="20">
        <v>1.0859099999999999</v>
      </c>
      <c r="BV12" s="16" t="s">
        <v>4260</v>
      </c>
      <c r="BW12" s="15">
        <v>19754</v>
      </c>
      <c r="BX12" s="16" t="s">
        <v>4261</v>
      </c>
      <c r="BY12" s="20">
        <v>1.1093900000000001</v>
      </c>
      <c r="BZ12" s="16" t="s">
        <v>4260</v>
      </c>
      <c r="CA12" s="15">
        <v>70</v>
      </c>
      <c r="CB12" s="16" t="s">
        <v>4261</v>
      </c>
      <c r="CC12" s="20">
        <v>1.0864799999999999</v>
      </c>
      <c r="CD12" s="16" t="s">
        <v>4260</v>
      </c>
      <c r="CE12" s="15">
        <v>491</v>
      </c>
      <c r="CF12" s="16" t="s">
        <v>4261</v>
      </c>
      <c r="CG12" s="20">
        <v>1.27979</v>
      </c>
      <c r="CH12" s="16" t="s">
        <v>4260</v>
      </c>
      <c r="CI12" s="15">
        <v>3411</v>
      </c>
      <c r="CJ12" s="16" t="s">
        <v>4261</v>
      </c>
      <c r="CK12" s="20">
        <v>1.10592</v>
      </c>
      <c r="CL12" s="16" t="s">
        <v>5060</v>
      </c>
      <c r="CM12" s="15">
        <f>SUM(A2L405C10)/A2L405C1</f>
        <v>41909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57</v>
      </c>
      <c r="H13" s="16" t="s">
        <v>4253</v>
      </c>
      <c r="I13" s="20">
        <v>1</v>
      </c>
      <c r="J13" s="16" t="s">
        <v>4252</v>
      </c>
      <c r="K13" s="15">
        <v>164</v>
      </c>
      <c r="L13" s="16" t="s">
        <v>4253</v>
      </c>
      <c r="M13" s="20">
        <v>1</v>
      </c>
      <c r="N13" s="16" t="s">
        <v>4252</v>
      </c>
      <c r="O13" s="15">
        <v>151</v>
      </c>
      <c r="P13" s="16" t="s">
        <v>4253</v>
      </c>
      <c r="Q13" s="20">
        <v>1</v>
      </c>
      <c r="R13" s="16" t="s">
        <v>4252</v>
      </c>
      <c r="S13" s="15">
        <v>196</v>
      </c>
      <c r="T13" s="16" t="s">
        <v>4253</v>
      </c>
      <c r="U13" s="20">
        <v>1</v>
      </c>
      <c r="V13" s="16" t="s">
        <v>4252</v>
      </c>
      <c r="W13" s="15">
        <v>568</v>
      </c>
      <c r="X13" s="16" t="s">
        <v>4252</v>
      </c>
      <c r="Y13" s="15">
        <v>568</v>
      </c>
      <c r="Z13" s="16" t="s">
        <v>4254</v>
      </c>
      <c r="AA13" s="15">
        <v>54</v>
      </c>
      <c r="AB13" s="16" t="s">
        <v>4255</v>
      </c>
      <c r="AC13" s="20">
        <v>1.0101199999999999</v>
      </c>
      <c r="AD13" s="16" t="s">
        <v>4254</v>
      </c>
      <c r="AE13" s="15">
        <v>103</v>
      </c>
      <c r="AF13" s="16" t="s">
        <v>4255</v>
      </c>
      <c r="AG13" s="20">
        <v>0.98768</v>
      </c>
      <c r="AH13" s="16" t="s">
        <v>4254</v>
      </c>
      <c r="AI13" s="15">
        <v>133</v>
      </c>
      <c r="AJ13" s="16" t="s">
        <v>4255</v>
      </c>
      <c r="AK13" s="20">
        <v>0.99887999999999999</v>
      </c>
      <c r="AL13" s="16" t="s">
        <v>4254</v>
      </c>
      <c r="AM13" s="15">
        <v>206</v>
      </c>
      <c r="AN13" s="16" t="s">
        <v>4255</v>
      </c>
      <c r="AO13" s="20">
        <v>1.00692</v>
      </c>
      <c r="AP13" s="16" t="s">
        <v>4256</v>
      </c>
      <c r="AQ13" s="15">
        <v>51</v>
      </c>
      <c r="AR13" s="16" t="s">
        <v>4257</v>
      </c>
      <c r="AS13" s="20">
        <v>1.0525100000000001</v>
      </c>
      <c r="AT13" s="16" t="s">
        <v>4256</v>
      </c>
      <c r="AU13" s="15">
        <v>105</v>
      </c>
      <c r="AV13" s="16" t="s">
        <v>4257</v>
      </c>
      <c r="AW13" s="20">
        <v>1.04793</v>
      </c>
      <c r="AX13" s="16" t="s">
        <v>4256</v>
      </c>
      <c r="AY13" s="15">
        <v>69</v>
      </c>
      <c r="AZ13" s="16" t="s">
        <v>4257</v>
      </c>
      <c r="BA13" s="20">
        <v>1.05626</v>
      </c>
      <c r="BB13" s="16" t="s">
        <v>4256</v>
      </c>
      <c r="BC13" s="15">
        <v>265</v>
      </c>
      <c r="BD13" s="16" t="s">
        <v>4257</v>
      </c>
      <c r="BE13" s="20">
        <v>1.0519099999999999</v>
      </c>
      <c r="BF13" s="16" t="s">
        <v>4258</v>
      </c>
      <c r="BG13" s="15">
        <v>51</v>
      </c>
      <c r="BH13" s="16" t="s">
        <v>4259</v>
      </c>
      <c r="BI13" s="20">
        <v>1.0862000000000001</v>
      </c>
      <c r="BJ13" s="16" t="s">
        <v>4258</v>
      </c>
      <c r="BK13" s="15">
        <v>100</v>
      </c>
      <c r="BL13" s="16" t="s">
        <v>4259</v>
      </c>
      <c r="BM13" s="20">
        <v>1.0833299999999999</v>
      </c>
      <c r="BN13" s="16" t="s">
        <v>4258</v>
      </c>
      <c r="BO13" s="15">
        <v>79</v>
      </c>
      <c r="BP13" s="16" t="s">
        <v>4259</v>
      </c>
      <c r="BQ13" s="20">
        <v>1.1973199999999999</v>
      </c>
      <c r="BR13" s="16" t="s">
        <v>4258</v>
      </c>
      <c r="BS13" s="15">
        <v>193</v>
      </c>
      <c r="BT13" s="16" t="s">
        <v>4259</v>
      </c>
      <c r="BU13" s="20">
        <v>1.0859099999999999</v>
      </c>
      <c r="BV13" s="16" t="s">
        <v>4260</v>
      </c>
      <c r="BW13" s="15">
        <v>92</v>
      </c>
      <c r="BX13" s="16" t="s">
        <v>4261</v>
      </c>
      <c r="BY13" s="20">
        <v>1.1093900000000001</v>
      </c>
      <c r="BZ13" s="16" t="s">
        <v>4260</v>
      </c>
      <c r="CA13" s="15">
        <v>98</v>
      </c>
      <c r="CB13" s="16" t="s">
        <v>4261</v>
      </c>
      <c r="CC13" s="20">
        <v>1.0864799999999999</v>
      </c>
      <c r="CD13" s="16" t="s">
        <v>4260</v>
      </c>
      <c r="CE13" s="15">
        <v>175</v>
      </c>
      <c r="CF13" s="16" t="s">
        <v>4261</v>
      </c>
      <c r="CG13" s="20">
        <v>1.27979</v>
      </c>
      <c r="CH13" s="16" t="s">
        <v>4260</v>
      </c>
      <c r="CI13" s="15">
        <v>157</v>
      </c>
      <c r="CJ13" s="16" t="s">
        <v>4261</v>
      </c>
      <c r="CK13" s="20">
        <v>1.10592</v>
      </c>
      <c r="CL13" s="16" t="s">
        <v>5061</v>
      </c>
      <c r="CM13" s="15">
        <f>SUM(A2L406C10)/A2L406C1</f>
        <v>568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18761</v>
      </c>
      <c r="H14" s="16" t="s">
        <v>4253</v>
      </c>
      <c r="I14" s="20">
        <v>1</v>
      </c>
      <c r="J14" s="16" t="s">
        <v>4252</v>
      </c>
      <c r="K14" s="15">
        <v>962</v>
      </c>
      <c r="L14" s="16" t="s">
        <v>4253</v>
      </c>
      <c r="M14" s="20">
        <v>1</v>
      </c>
      <c r="N14" s="16" t="s">
        <v>4252</v>
      </c>
      <c r="O14" s="15">
        <v>23406</v>
      </c>
      <c r="P14" s="16" t="s">
        <v>4253</v>
      </c>
      <c r="Q14" s="20">
        <v>1</v>
      </c>
      <c r="R14" s="16" t="s">
        <v>4252</v>
      </c>
      <c r="S14" s="15">
        <v>61477</v>
      </c>
      <c r="T14" s="16" t="s">
        <v>4253</v>
      </c>
      <c r="U14" s="20">
        <v>1</v>
      </c>
      <c r="V14" s="16" t="s">
        <v>4252</v>
      </c>
      <c r="W14" s="15">
        <v>104606</v>
      </c>
      <c r="X14" s="16" t="s">
        <v>4252</v>
      </c>
      <c r="Y14" s="15">
        <v>104606</v>
      </c>
      <c r="Z14" s="16" t="s">
        <v>4254</v>
      </c>
      <c r="AA14" s="15">
        <v>20607</v>
      </c>
      <c r="AB14" s="16" t="s">
        <v>4255</v>
      </c>
      <c r="AC14" s="20">
        <v>1.0101199999999999</v>
      </c>
      <c r="AD14" s="16" t="s">
        <v>4254</v>
      </c>
      <c r="AE14" s="15">
        <v>1355</v>
      </c>
      <c r="AF14" s="16" t="s">
        <v>4255</v>
      </c>
      <c r="AG14" s="20">
        <v>0.98768</v>
      </c>
      <c r="AH14" s="16" t="s">
        <v>4254</v>
      </c>
      <c r="AI14" s="15">
        <v>16251</v>
      </c>
      <c r="AJ14" s="16" t="s">
        <v>4255</v>
      </c>
      <c r="AK14" s="20">
        <v>0.99887999999999999</v>
      </c>
      <c r="AL14" s="16" t="s">
        <v>4254</v>
      </c>
      <c r="AM14" s="15">
        <v>67619</v>
      </c>
      <c r="AN14" s="16" t="s">
        <v>4255</v>
      </c>
      <c r="AO14" s="20">
        <v>1.00692</v>
      </c>
      <c r="AP14" s="16" t="s">
        <v>4256</v>
      </c>
      <c r="AQ14" s="15">
        <v>33784</v>
      </c>
      <c r="AR14" s="16" t="s">
        <v>4257</v>
      </c>
      <c r="AS14" s="20">
        <v>1.0525100000000001</v>
      </c>
      <c r="AT14" s="16" t="s">
        <v>4256</v>
      </c>
      <c r="AU14" s="15">
        <v>1016</v>
      </c>
      <c r="AV14" s="16" t="s">
        <v>4257</v>
      </c>
      <c r="AW14" s="20">
        <v>1.04793</v>
      </c>
      <c r="AX14" s="16" t="s">
        <v>4256</v>
      </c>
      <c r="AY14" s="15">
        <v>10675</v>
      </c>
      <c r="AZ14" s="16" t="s">
        <v>4257</v>
      </c>
      <c r="BA14" s="20">
        <v>1.05626</v>
      </c>
      <c r="BB14" s="16" t="s">
        <v>4256</v>
      </c>
      <c r="BC14" s="15">
        <v>64978</v>
      </c>
      <c r="BD14" s="16" t="s">
        <v>4257</v>
      </c>
      <c r="BE14" s="20">
        <v>1.0519099999999999</v>
      </c>
      <c r="BF14" s="16" t="s">
        <v>4258</v>
      </c>
      <c r="BG14" s="15">
        <v>26136</v>
      </c>
      <c r="BH14" s="16" t="s">
        <v>4259</v>
      </c>
      <c r="BI14" s="20">
        <v>1.0862000000000001</v>
      </c>
      <c r="BJ14" s="16" t="s">
        <v>4258</v>
      </c>
      <c r="BK14" s="15">
        <v>588</v>
      </c>
      <c r="BL14" s="16" t="s">
        <v>4259</v>
      </c>
      <c r="BM14" s="20">
        <v>1.0833299999999999</v>
      </c>
      <c r="BN14" s="16" t="s">
        <v>4258</v>
      </c>
      <c r="BO14" s="15">
        <v>3355</v>
      </c>
      <c r="BP14" s="16" t="s">
        <v>4259</v>
      </c>
      <c r="BQ14" s="20">
        <v>1.1973199999999999</v>
      </c>
      <c r="BR14" s="16" t="s">
        <v>4258</v>
      </c>
      <c r="BS14" s="15">
        <v>46720</v>
      </c>
      <c r="BT14" s="16" t="s">
        <v>4259</v>
      </c>
      <c r="BU14" s="20">
        <v>1.0859099999999999</v>
      </c>
      <c r="BV14" s="16" t="s">
        <v>4260</v>
      </c>
      <c r="BW14" s="15">
        <v>18047</v>
      </c>
      <c r="BX14" s="16" t="s">
        <v>4261</v>
      </c>
      <c r="BY14" s="20">
        <v>1.1093900000000001</v>
      </c>
      <c r="BZ14" s="16" t="s">
        <v>4260</v>
      </c>
      <c r="CA14" s="15">
        <v>415</v>
      </c>
      <c r="CB14" s="16" t="s">
        <v>4261</v>
      </c>
      <c r="CC14" s="20">
        <v>1.0864799999999999</v>
      </c>
      <c r="CD14" s="16" t="s">
        <v>4260</v>
      </c>
      <c r="CE14" s="15">
        <v>6260</v>
      </c>
      <c r="CF14" s="16" t="s">
        <v>4261</v>
      </c>
      <c r="CG14" s="20">
        <v>1.27979</v>
      </c>
      <c r="CH14" s="16" t="s">
        <v>4260</v>
      </c>
      <c r="CI14" s="15">
        <v>51579</v>
      </c>
      <c r="CJ14" s="16" t="s">
        <v>4261</v>
      </c>
      <c r="CK14" s="20">
        <v>1.10592</v>
      </c>
      <c r="CL14" s="16" t="s">
        <v>5062</v>
      </c>
      <c r="CM14" s="15">
        <f>SUM(A2L407C10)/A2L407C1</f>
        <v>104606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14823</v>
      </c>
      <c r="H15" s="16" t="s">
        <v>4253</v>
      </c>
      <c r="I15" s="20">
        <v>1</v>
      </c>
      <c r="J15" s="16" t="s">
        <v>4252</v>
      </c>
      <c r="K15" s="15">
        <v>689</v>
      </c>
      <c r="L15" s="16" t="s">
        <v>4253</v>
      </c>
      <c r="M15" s="20">
        <v>1</v>
      </c>
      <c r="N15" s="16" t="s">
        <v>4252</v>
      </c>
      <c r="O15" s="15">
        <v>143562</v>
      </c>
      <c r="P15" s="16" t="s">
        <v>4253</v>
      </c>
      <c r="Q15" s="20">
        <v>1</v>
      </c>
      <c r="R15" s="16" t="s">
        <v>4252</v>
      </c>
      <c r="S15" s="15">
        <v>119099</v>
      </c>
      <c r="T15" s="16" t="s">
        <v>4253</v>
      </c>
      <c r="U15" s="20">
        <v>1</v>
      </c>
      <c r="V15" s="16" t="s">
        <v>4252</v>
      </c>
      <c r="W15" s="15">
        <v>278173</v>
      </c>
      <c r="X15" s="16" t="s">
        <v>4252</v>
      </c>
      <c r="Y15" s="15">
        <v>278173</v>
      </c>
      <c r="Z15" s="16" t="s">
        <v>4254</v>
      </c>
      <c r="AA15" s="15">
        <v>12667</v>
      </c>
      <c r="AB15" s="16" t="s">
        <v>4255</v>
      </c>
      <c r="AC15" s="20">
        <v>1.0101199999999999</v>
      </c>
      <c r="AD15" s="16" t="s">
        <v>4254</v>
      </c>
      <c r="AE15" s="15">
        <v>564</v>
      </c>
      <c r="AF15" s="16" t="s">
        <v>4255</v>
      </c>
      <c r="AG15" s="20">
        <v>0.98768</v>
      </c>
      <c r="AH15" s="16" t="s">
        <v>4254</v>
      </c>
      <c r="AI15" s="15">
        <v>130306</v>
      </c>
      <c r="AJ15" s="16" t="s">
        <v>4255</v>
      </c>
      <c r="AK15" s="20">
        <v>0.99887999999999999</v>
      </c>
      <c r="AL15" s="16" t="s">
        <v>4254</v>
      </c>
      <c r="AM15" s="15">
        <v>126182</v>
      </c>
      <c r="AN15" s="16" t="s">
        <v>4255</v>
      </c>
      <c r="AO15" s="20">
        <v>1.00692</v>
      </c>
      <c r="AP15" s="16" t="s">
        <v>4256</v>
      </c>
      <c r="AQ15" s="15">
        <v>11504</v>
      </c>
      <c r="AR15" s="16" t="s">
        <v>4257</v>
      </c>
      <c r="AS15" s="20">
        <v>1.0525100000000001</v>
      </c>
      <c r="AT15" s="16" t="s">
        <v>4256</v>
      </c>
      <c r="AU15" s="15">
        <v>447</v>
      </c>
      <c r="AV15" s="16" t="s">
        <v>4257</v>
      </c>
      <c r="AW15" s="20">
        <v>1.04793</v>
      </c>
      <c r="AX15" s="16" t="s">
        <v>4256</v>
      </c>
      <c r="AY15" s="15">
        <v>119454</v>
      </c>
      <c r="AZ15" s="16" t="s">
        <v>4257</v>
      </c>
      <c r="BA15" s="20">
        <v>1.05626</v>
      </c>
      <c r="BB15" s="16" t="s">
        <v>4256</v>
      </c>
      <c r="BC15" s="15">
        <v>90309</v>
      </c>
      <c r="BD15" s="16" t="s">
        <v>4257</v>
      </c>
      <c r="BE15" s="20">
        <v>1.0519099999999999</v>
      </c>
      <c r="BF15" s="16" t="s">
        <v>4258</v>
      </c>
      <c r="BG15" s="15">
        <v>11098</v>
      </c>
      <c r="BH15" s="16" t="s">
        <v>4259</v>
      </c>
      <c r="BI15" s="20">
        <v>1.0862000000000001</v>
      </c>
      <c r="BJ15" s="16" t="s">
        <v>4258</v>
      </c>
      <c r="BK15" s="15">
        <v>404</v>
      </c>
      <c r="BL15" s="16" t="s">
        <v>4259</v>
      </c>
      <c r="BM15" s="20">
        <v>1.0833299999999999</v>
      </c>
      <c r="BN15" s="16" t="s">
        <v>4258</v>
      </c>
      <c r="BO15" s="15">
        <v>136680</v>
      </c>
      <c r="BP15" s="16" t="s">
        <v>4259</v>
      </c>
      <c r="BQ15" s="20">
        <v>1.1973199999999999</v>
      </c>
      <c r="BR15" s="16" t="s">
        <v>4258</v>
      </c>
      <c r="BS15" s="15">
        <v>89404</v>
      </c>
      <c r="BT15" s="16" t="s">
        <v>4259</v>
      </c>
      <c r="BU15" s="20">
        <v>1.0859099999999999</v>
      </c>
      <c r="BV15" s="16" t="s">
        <v>4260</v>
      </c>
      <c r="BW15" s="15">
        <v>11291</v>
      </c>
      <c r="BX15" s="16" t="s">
        <v>4261</v>
      </c>
      <c r="BY15" s="20">
        <v>1.1093900000000001</v>
      </c>
      <c r="BZ15" s="16" t="s">
        <v>4260</v>
      </c>
      <c r="CA15" s="15">
        <v>439</v>
      </c>
      <c r="CB15" s="16" t="s">
        <v>4261</v>
      </c>
      <c r="CC15" s="20">
        <v>1.0864799999999999</v>
      </c>
      <c r="CD15" s="16" t="s">
        <v>4260</v>
      </c>
      <c r="CE15" s="15">
        <v>162771</v>
      </c>
      <c r="CF15" s="16" t="s">
        <v>4261</v>
      </c>
      <c r="CG15" s="20">
        <v>1.27979</v>
      </c>
      <c r="CH15" s="16" t="s">
        <v>4260</v>
      </c>
      <c r="CI15" s="15">
        <v>107034</v>
      </c>
      <c r="CJ15" s="16" t="s">
        <v>4261</v>
      </c>
      <c r="CK15" s="20">
        <v>1.10592</v>
      </c>
      <c r="CL15" s="16" t="s">
        <v>5063</v>
      </c>
      <c r="CM15" s="15">
        <f>SUM(A2L408C10)/A2L408C1</f>
        <v>278173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4170</v>
      </c>
      <c r="H16" s="16" t="s">
        <v>4253</v>
      </c>
      <c r="I16" s="20">
        <v>1</v>
      </c>
      <c r="J16" s="16" t="s">
        <v>4252</v>
      </c>
      <c r="K16" s="15">
        <v>377</v>
      </c>
      <c r="L16" s="16" t="s">
        <v>4253</v>
      </c>
      <c r="M16" s="20">
        <v>1</v>
      </c>
      <c r="N16" s="16" t="s">
        <v>4252</v>
      </c>
      <c r="O16" s="15">
        <v>20467</v>
      </c>
      <c r="P16" s="16" t="s">
        <v>4253</v>
      </c>
      <c r="Q16" s="20">
        <v>1</v>
      </c>
      <c r="R16" s="16" t="s">
        <v>4252</v>
      </c>
      <c r="S16" s="15">
        <v>127728</v>
      </c>
      <c r="T16" s="16" t="s">
        <v>4253</v>
      </c>
      <c r="U16" s="20">
        <v>1</v>
      </c>
      <c r="V16" s="16" t="s">
        <v>4252</v>
      </c>
      <c r="W16" s="15">
        <v>152742</v>
      </c>
      <c r="X16" s="16" t="s">
        <v>4252</v>
      </c>
      <c r="Y16" s="15">
        <v>152742</v>
      </c>
      <c r="Z16" s="16" t="s">
        <v>4254</v>
      </c>
      <c r="AA16" s="15">
        <v>3138</v>
      </c>
      <c r="AB16" s="16" t="s">
        <v>4255</v>
      </c>
      <c r="AC16" s="20">
        <v>1.0101199999999999</v>
      </c>
      <c r="AD16" s="16" t="s">
        <v>4254</v>
      </c>
      <c r="AE16" s="15">
        <v>533</v>
      </c>
      <c r="AF16" s="16" t="s">
        <v>4255</v>
      </c>
      <c r="AG16" s="20">
        <v>0.98768</v>
      </c>
      <c r="AH16" s="16" t="s">
        <v>4254</v>
      </c>
      <c r="AI16" s="15">
        <v>19973</v>
      </c>
      <c r="AJ16" s="16" t="s">
        <v>4255</v>
      </c>
      <c r="AK16" s="20">
        <v>0.99887999999999999</v>
      </c>
      <c r="AL16" s="16" t="s">
        <v>4254</v>
      </c>
      <c r="AM16" s="15">
        <v>109823</v>
      </c>
      <c r="AN16" s="16" t="s">
        <v>4255</v>
      </c>
      <c r="AO16" s="20">
        <v>1.00692</v>
      </c>
      <c r="AP16" s="16" t="s">
        <v>4256</v>
      </c>
      <c r="AQ16" s="15">
        <v>2927</v>
      </c>
      <c r="AR16" s="16" t="s">
        <v>4257</v>
      </c>
      <c r="AS16" s="20">
        <v>1.0525100000000001</v>
      </c>
      <c r="AT16" s="16" t="s">
        <v>4256</v>
      </c>
      <c r="AU16" s="15">
        <v>358</v>
      </c>
      <c r="AV16" s="16" t="s">
        <v>4257</v>
      </c>
      <c r="AW16" s="20">
        <v>1.04793</v>
      </c>
      <c r="AX16" s="16" t="s">
        <v>4256</v>
      </c>
      <c r="AY16" s="15">
        <v>8715</v>
      </c>
      <c r="AZ16" s="16" t="s">
        <v>4257</v>
      </c>
      <c r="BA16" s="20">
        <v>1.05626</v>
      </c>
      <c r="BB16" s="16" t="s">
        <v>4256</v>
      </c>
      <c r="BC16" s="15">
        <v>89997</v>
      </c>
      <c r="BD16" s="16" t="s">
        <v>4257</v>
      </c>
      <c r="BE16" s="20">
        <v>1.0519099999999999</v>
      </c>
      <c r="BF16" s="16" t="s">
        <v>4258</v>
      </c>
      <c r="BG16" s="15">
        <v>2905</v>
      </c>
      <c r="BH16" s="16" t="s">
        <v>4259</v>
      </c>
      <c r="BI16" s="20">
        <v>1.0862000000000001</v>
      </c>
      <c r="BJ16" s="16" t="s">
        <v>4258</v>
      </c>
      <c r="BK16" s="15">
        <v>324</v>
      </c>
      <c r="BL16" s="16" t="s">
        <v>4259</v>
      </c>
      <c r="BM16" s="20">
        <v>1.0833299999999999</v>
      </c>
      <c r="BN16" s="16" t="s">
        <v>4258</v>
      </c>
      <c r="BO16" s="15">
        <v>9931</v>
      </c>
      <c r="BP16" s="16" t="s">
        <v>4259</v>
      </c>
      <c r="BQ16" s="20">
        <v>1.1973199999999999</v>
      </c>
      <c r="BR16" s="16" t="s">
        <v>4258</v>
      </c>
      <c r="BS16" s="15">
        <v>74151</v>
      </c>
      <c r="BT16" s="16" t="s">
        <v>4259</v>
      </c>
      <c r="BU16" s="20">
        <v>1.0859099999999999</v>
      </c>
      <c r="BV16" s="16" t="s">
        <v>4260</v>
      </c>
      <c r="BW16" s="15">
        <v>2635</v>
      </c>
      <c r="BX16" s="16" t="s">
        <v>4261</v>
      </c>
      <c r="BY16" s="20">
        <v>1.1093900000000001</v>
      </c>
      <c r="BZ16" s="16" t="s">
        <v>4260</v>
      </c>
      <c r="CA16" s="15">
        <v>527</v>
      </c>
      <c r="CB16" s="16" t="s">
        <v>4261</v>
      </c>
      <c r="CC16" s="20">
        <v>1.0864799999999999</v>
      </c>
      <c r="CD16" s="16" t="s">
        <v>4260</v>
      </c>
      <c r="CE16" s="15">
        <v>6540</v>
      </c>
      <c r="CF16" s="16" t="s">
        <v>4261</v>
      </c>
      <c r="CG16" s="20">
        <v>1.27979</v>
      </c>
      <c r="CH16" s="16" t="s">
        <v>4260</v>
      </c>
      <c r="CI16" s="15">
        <v>91592</v>
      </c>
      <c r="CJ16" s="16" t="s">
        <v>4261</v>
      </c>
      <c r="CK16" s="20">
        <v>1.10592</v>
      </c>
      <c r="CL16" s="16" t="s">
        <v>5064</v>
      </c>
      <c r="CM16" s="15">
        <f>SUM(A2L409C10)/A2L409C1</f>
        <v>152742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142608</v>
      </c>
      <c r="T18" s="16" t="s">
        <v>4253</v>
      </c>
      <c r="U18" s="20">
        <v>1</v>
      </c>
      <c r="V18" s="16" t="s">
        <v>4252</v>
      </c>
      <c r="W18" s="15">
        <v>142608</v>
      </c>
      <c r="X18" s="16" t="s">
        <v>4252</v>
      </c>
      <c r="Y18" s="15">
        <v>142608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165274</v>
      </c>
      <c r="AN18" s="16" t="s">
        <v>4255</v>
      </c>
      <c r="AO18" s="20">
        <v>1.00692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184258</v>
      </c>
      <c r="BD18" s="16" t="s">
        <v>4257</v>
      </c>
      <c r="BE18" s="20">
        <v>1.0519099999999999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187312</v>
      </c>
      <c r="BT18" s="16" t="s">
        <v>4259</v>
      </c>
      <c r="BU18" s="20">
        <v>1.0859099999999999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170590</v>
      </c>
      <c r="CJ18" s="16" t="s">
        <v>4261</v>
      </c>
      <c r="CK18" s="20">
        <v>1.10592</v>
      </c>
      <c r="CL18" s="16" t="s">
        <v>5066</v>
      </c>
      <c r="CM18" s="15">
        <f>SUM(A2L411C10)/A2L411C1</f>
        <v>142608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56908</v>
      </c>
      <c r="T19" s="16" t="s">
        <v>4253</v>
      </c>
      <c r="U19" s="20">
        <v>1</v>
      </c>
      <c r="V19" s="16" t="s">
        <v>4252</v>
      </c>
      <c r="W19" s="15">
        <v>56908</v>
      </c>
      <c r="X19" s="16" t="s">
        <v>4252</v>
      </c>
      <c r="Y19" s="15">
        <v>56908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60406</v>
      </c>
      <c r="AN19" s="16" t="s">
        <v>4255</v>
      </c>
      <c r="AO19" s="20">
        <v>1.00692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50842</v>
      </c>
      <c r="BD19" s="16" t="s">
        <v>4257</v>
      </c>
      <c r="BE19" s="20">
        <v>1.0519099999999999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69133</v>
      </c>
      <c r="BT19" s="16" t="s">
        <v>4259</v>
      </c>
      <c r="BU19" s="20">
        <v>1.0859099999999999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4039</v>
      </c>
      <c r="CJ19" s="16" t="s">
        <v>4261</v>
      </c>
      <c r="CK19" s="20">
        <v>1.10592</v>
      </c>
      <c r="CL19" s="16" t="s">
        <v>5067</v>
      </c>
      <c r="CM19" s="15">
        <f>SUM(A2L412C10)/A2L412C1</f>
        <v>56908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158</v>
      </c>
      <c r="T20" s="16" t="s">
        <v>4253</v>
      </c>
      <c r="U20" s="20">
        <v>1</v>
      </c>
      <c r="V20" s="16" t="s">
        <v>4252</v>
      </c>
      <c r="W20" s="15">
        <v>158</v>
      </c>
      <c r="X20" s="16" t="s">
        <v>4252</v>
      </c>
      <c r="Y20" s="15">
        <v>158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16159</v>
      </c>
      <c r="AN20" s="16" t="s">
        <v>4255</v>
      </c>
      <c r="AO20" s="20">
        <v>1.00692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10133</v>
      </c>
      <c r="BD20" s="16" t="s">
        <v>4257</v>
      </c>
      <c r="BE20" s="20">
        <v>1.0519099999999999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2566</v>
      </c>
      <c r="BT20" s="16" t="s">
        <v>4259</v>
      </c>
      <c r="BU20" s="20">
        <v>1.0859099999999999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-8448</v>
      </c>
      <c r="CJ20" s="16" t="s">
        <v>4261</v>
      </c>
      <c r="CK20" s="20">
        <v>1.10592</v>
      </c>
      <c r="CL20" s="16" t="s">
        <v>5068</v>
      </c>
      <c r="CM20" s="15">
        <f>SUM(A2L413C10)/A2L413C1</f>
        <v>158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312193</v>
      </c>
      <c r="T21" s="16" t="s">
        <v>4253</v>
      </c>
      <c r="U21" s="20">
        <v>1</v>
      </c>
      <c r="V21" s="16" t="s">
        <v>4252</v>
      </c>
      <c r="W21" s="15">
        <v>312193</v>
      </c>
      <c r="X21" s="16" t="s">
        <v>4252</v>
      </c>
      <c r="Y21" s="15">
        <v>312193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293645</v>
      </c>
      <c r="AN21" s="16" t="s">
        <v>4255</v>
      </c>
      <c r="AO21" s="20">
        <v>1.00692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272744</v>
      </c>
      <c r="BD21" s="16" t="s">
        <v>4257</v>
      </c>
      <c r="BE21" s="20">
        <v>1.0519099999999999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234371</v>
      </c>
      <c r="BT21" s="16" t="s">
        <v>4259</v>
      </c>
      <c r="BU21" s="20">
        <v>1.0859099999999999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243827</v>
      </c>
      <c r="CJ21" s="16" t="s">
        <v>4261</v>
      </c>
      <c r="CK21" s="20">
        <v>1.10592</v>
      </c>
      <c r="CL21" s="16" t="s">
        <v>5069</v>
      </c>
      <c r="CM21" s="15">
        <f>SUM(A2L414C10)/A2L414C1</f>
        <v>312193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61224</v>
      </c>
      <c r="T22" s="16" t="s">
        <v>4253</v>
      </c>
      <c r="U22" s="20">
        <v>1</v>
      </c>
      <c r="V22" s="16" t="s">
        <v>4252</v>
      </c>
      <c r="W22" s="15">
        <v>61224</v>
      </c>
      <c r="X22" s="16" t="s">
        <v>4252</v>
      </c>
      <c r="Y22" s="15">
        <v>61224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81891</v>
      </c>
      <c r="AN22" s="16" t="s">
        <v>4255</v>
      </c>
      <c r="AO22" s="20">
        <v>1.00692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94697</v>
      </c>
      <c r="BD22" s="16" t="s">
        <v>4257</v>
      </c>
      <c r="BE22" s="20">
        <v>1.0519099999999999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74914</v>
      </c>
      <c r="BT22" s="16" t="s">
        <v>4259</v>
      </c>
      <c r="BU22" s="20">
        <v>1.0859099999999999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45268</v>
      </c>
      <c r="CJ22" s="16" t="s">
        <v>4261</v>
      </c>
      <c r="CK22" s="20">
        <v>1.10592</v>
      </c>
      <c r="CL22" s="16" t="s">
        <v>5070</v>
      </c>
      <c r="CM22" s="15">
        <f>SUM(A2L415C10)/A2L415C1</f>
        <v>61224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25354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25354</v>
      </c>
      <c r="X23" s="16" t="s">
        <v>4252</v>
      </c>
      <c r="Y23" s="15">
        <v>25354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32267</v>
      </c>
      <c r="AJ23" s="16" t="s">
        <v>4255</v>
      </c>
      <c r="AK23" s="20">
        <v>0.99887999999999999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22690</v>
      </c>
      <c r="AZ23" s="16" t="s">
        <v>4257</v>
      </c>
      <c r="BA23" s="20">
        <v>1.05626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22197</v>
      </c>
      <c r="BP23" s="16" t="s">
        <v>4259</v>
      </c>
      <c r="BQ23" s="20">
        <v>1.1973199999999999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18975</v>
      </c>
      <c r="CF23" s="16" t="s">
        <v>4261</v>
      </c>
      <c r="CG23" s="20">
        <v>1.27979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25354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2547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2547</v>
      </c>
      <c r="X24" s="16" t="s">
        <v>4252</v>
      </c>
      <c r="Y24" s="15">
        <v>2547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3067</v>
      </c>
      <c r="AJ24" s="16" t="s">
        <v>4255</v>
      </c>
      <c r="AK24" s="20">
        <v>0.99887999999999999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2822</v>
      </c>
      <c r="AZ24" s="16" t="s">
        <v>4257</v>
      </c>
      <c r="BA24" s="20">
        <v>1.05626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1589</v>
      </c>
      <c r="BP24" s="16" t="s">
        <v>4259</v>
      </c>
      <c r="BQ24" s="20">
        <v>1.1973199999999999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1253</v>
      </c>
      <c r="CF24" s="16" t="s">
        <v>4261</v>
      </c>
      <c r="CG24" s="20">
        <v>1.27979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2547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106275</v>
      </c>
      <c r="H25" s="16" t="s">
        <v>4253</v>
      </c>
      <c r="I25" s="20">
        <v>1</v>
      </c>
      <c r="J25" s="16" t="s">
        <v>4252</v>
      </c>
      <c r="K25" s="15">
        <v>19230</v>
      </c>
      <c r="L25" s="16" t="s">
        <v>4253</v>
      </c>
      <c r="M25" s="20">
        <v>1</v>
      </c>
      <c r="N25" s="16" t="s">
        <v>4252</v>
      </c>
      <c r="O25" s="15">
        <v>962587</v>
      </c>
      <c r="P25" s="16" t="s">
        <v>4253</v>
      </c>
      <c r="Q25" s="20">
        <v>1</v>
      </c>
      <c r="R25" s="16" t="s">
        <v>4252</v>
      </c>
      <c r="S25" s="15">
        <v>278968</v>
      </c>
      <c r="T25" s="16" t="s">
        <v>4253</v>
      </c>
      <c r="U25" s="20">
        <v>1</v>
      </c>
      <c r="V25" s="16" t="s">
        <v>4252</v>
      </c>
      <c r="W25" s="15">
        <v>1367060</v>
      </c>
      <c r="X25" s="16" t="s">
        <v>4252</v>
      </c>
      <c r="Y25" s="15">
        <v>1367060</v>
      </c>
      <c r="Z25" s="16" t="s">
        <v>4254</v>
      </c>
      <c r="AA25" s="15">
        <v>30220</v>
      </c>
      <c r="AB25" s="16" t="s">
        <v>4255</v>
      </c>
      <c r="AC25" s="20">
        <v>1.0101199999999999</v>
      </c>
      <c r="AD25" s="16" t="s">
        <v>4254</v>
      </c>
      <c r="AE25" s="15">
        <v>5453</v>
      </c>
      <c r="AF25" s="16" t="s">
        <v>4255</v>
      </c>
      <c r="AG25" s="20">
        <v>0.98768</v>
      </c>
      <c r="AH25" s="16" t="s">
        <v>4254</v>
      </c>
      <c r="AI25" s="15">
        <v>920216</v>
      </c>
      <c r="AJ25" s="16" t="s">
        <v>4255</v>
      </c>
      <c r="AK25" s="20">
        <v>0.99887999999999999</v>
      </c>
      <c r="AL25" s="16" t="s">
        <v>4254</v>
      </c>
      <c r="AM25" s="15">
        <v>238587</v>
      </c>
      <c r="AN25" s="16" t="s">
        <v>4255</v>
      </c>
      <c r="AO25" s="20">
        <v>1.00692</v>
      </c>
      <c r="AP25" s="16" t="s">
        <v>4256</v>
      </c>
      <c r="AQ25" s="15">
        <v>80549</v>
      </c>
      <c r="AR25" s="16" t="s">
        <v>4257</v>
      </c>
      <c r="AS25" s="20">
        <v>1.0525100000000001</v>
      </c>
      <c r="AT25" s="16" t="s">
        <v>4256</v>
      </c>
      <c r="AU25" s="15">
        <v>27973</v>
      </c>
      <c r="AV25" s="16" t="s">
        <v>4257</v>
      </c>
      <c r="AW25" s="20">
        <v>1.04793</v>
      </c>
      <c r="AX25" s="16" t="s">
        <v>4256</v>
      </c>
      <c r="AY25" s="15">
        <v>907145</v>
      </c>
      <c r="AZ25" s="16" t="s">
        <v>4257</v>
      </c>
      <c r="BA25" s="20">
        <v>1.05626</v>
      </c>
      <c r="BB25" s="16" t="s">
        <v>4256</v>
      </c>
      <c r="BC25" s="15">
        <v>235304</v>
      </c>
      <c r="BD25" s="16" t="s">
        <v>4257</v>
      </c>
      <c r="BE25" s="20">
        <v>1.0519099999999999</v>
      </c>
      <c r="BF25" s="16" t="s">
        <v>4258</v>
      </c>
      <c r="BG25" s="15">
        <v>87984</v>
      </c>
      <c r="BH25" s="16" t="s">
        <v>4259</v>
      </c>
      <c r="BI25" s="20">
        <v>1.0862000000000001</v>
      </c>
      <c r="BJ25" s="16" t="s">
        <v>4258</v>
      </c>
      <c r="BK25" s="15">
        <v>25154</v>
      </c>
      <c r="BL25" s="16" t="s">
        <v>4259</v>
      </c>
      <c r="BM25" s="20">
        <v>1.0833299999999999</v>
      </c>
      <c r="BN25" s="16" t="s">
        <v>4258</v>
      </c>
      <c r="BO25" s="15">
        <v>877119</v>
      </c>
      <c r="BP25" s="16" t="s">
        <v>4259</v>
      </c>
      <c r="BQ25" s="20">
        <v>1.1973199999999999</v>
      </c>
      <c r="BR25" s="16" t="s">
        <v>4258</v>
      </c>
      <c r="BS25" s="15">
        <v>219066</v>
      </c>
      <c r="BT25" s="16" t="s">
        <v>4259</v>
      </c>
      <c r="BU25" s="20">
        <v>1.0859099999999999</v>
      </c>
      <c r="BV25" s="16" t="s">
        <v>4260</v>
      </c>
      <c r="BW25" s="15">
        <v>83870</v>
      </c>
      <c r="BX25" s="16" t="s">
        <v>4261</v>
      </c>
      <c r="BY25" s="20">
        <v>1.1093900000000001</v>
      </c>
      <c r="BZ25" s="16" t="s">
        <v>4260</v>
      </c>
      <c r="CA25" s="15">
        <v>24327</v>
      </c>
      <c r="CB25" s="16" t="s">
        <v>4261</v>
      </c>
      <c r="CC25" s="20">
        <v>1.0864799999999999</v>
      </c>
      <c r="CD25" s="16" t="s">
        <v>4260</v>
      </c>
      <c r="CE25" s="15">
        <v>798167</v>
      </c>
      <c r="CF25" s="16" t="s">
        <v>4261</v>
      </c>
      <c r="CG25" s="20">
        <v>1.27979</v>
      </c>
      <c r="CH25" s="16" t="s">
        <v>4260</v>
      </c>
      <c r="CI25" s="15">
        <v>215774</v>
      </c>
      <c r="CJ25" s="16" t="s">
        <v>4261</v>
      </c>
      <c r="CK25" s="20">
        <v>1.10592</v>
      </c>
      <c r="CL25" s="16" t="s">
        <v>5073</v>
      </c>
      <c r="CM25" s="15">
        <f>SUM(A2L418C10)/A2L418C1</f>
        <v>1367060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269377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27996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1551179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1357723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3206275</v>
      </c>
      <c r="X26" s="16" t="s">
        <v>5079</v>
      </c>
      <c r="Y26" s="17">
        <f>SUM(A2L401C11:A2L418C11)-2*SUM(A2L417C11)</f>
        <v>3206275</v>
      </c>
      <c r="Z26" s="16" t="s">
        <v>5080</v>
      </c>
      <c r="AA26" s="17">
        <f>SUM(A2L401C12:A2L418C12)-2*SUM(A2L417C12)</f>
        <v>192936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14615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1440490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1379122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240139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37514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1359162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1310768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232716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34087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1308932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1177851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204807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32517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1221312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1126870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3206275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4033636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4433876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4959624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5939732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19366868</v>
      </c>
      <c r="X27" s="16" t="s">
        <v>5102</v>
      </c>
      <c r="Y27" s="15">
        <f>SUM(A2L181C11,A2L262C11,A2L363C11,A2L419C11)</f>
        <v>19366868</v>
      </c>
      <c r="Z27" s="16" t="s">
        <v>5103</v>
      </c>
      <c r="AA27" s="15">
        <f>SUM(A2L181C12,A2L262C12,A2L363C12,A2L419C12)</f>
        <v>3834591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4334131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4900304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5935169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3872454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4364745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4629301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5939267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3625693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3189956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3968466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5362070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3299410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2325045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3521237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4880008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19302748.254334666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282797</v>
      </c>
      <c r="T28" s="16" t="s">
        <v>4253</v>
      </c>
      <c r="U28" s="20">
        <v>1</v>
      </c>
      <c r="V28" s="16" t="s">
        <v>5120</v>
      </c>
      <c r="W28" s="15">
        <v>282797</v>
      </c>
      <c r="X28" s="16" t="s">
        <v>5120</v>
      </c>
      <c r="Y28" s="15">
        <v>282797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252368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471479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468295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400785</v>
      </c>
      <c r="CJ28" s="16" t="s">
        <v>4261</v>
      </c>
      <c r="CK28" s="20">
        <v>1</v>
      </c>
      <c r="CL28" s="16" t="s">
        <v>5125</v>
      </c>
      <c r="CM28" s="15">
        <f>SUM(A2L421C10)/A2L421C1</f>
        <v>282797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95363</v>
      </c>
      <c r="T29" s="16" t="s">
        <v>4253</v>
      </c>
      <c r="U29" s="20">
        <v>1</v>
      </c>
      <c r="V29" s="16" t="s">
        <v>5120</v>
      </c>
      <c r="W29" s="15">
        <v>95363</v>
      </c>
      <c r="X29" s="16" t="s">
        <v>5120</v>
      </c>
      <c r="Y29" s="15">
        <v>95363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93318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88958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87819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81892</v>
      </c>
      <c r="CJ29" s="16" t="s">
        <v>4261</v>
      </c>
      <c r="CK29" s="20">
        <v>1</v>
      </c>
      <c r="CL29" s="16" t="s">
        <v>5126</v>
      </c>
      <c r="CM29" s="15">
        <f>SUM(A2L422C10)/A2L422C1</f>
        <v>95363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47447</v>
      </c>
      <c r="H8" s="16" t="s">
        <v>4253</v>
      </c>
      <c r="I8" s="20">
        <v>1</v>
      </c>
      <c r="J8" s="16" t="s">
        <v>5219</v>
      </c>
      <c r="K8" s="15">
        <v>48372</v>
      </c>
      <c r="L8" s="16" t="s">
        <v>4255</v>
      </c>
      <c r="M8" s="20">
        <v>0.99890000000000001</v>
      </c>
      <c r="N8" s="16" t="s">
        <v>5220</v>
      </c>
      <c r="O8" s="15">
        <v>32583</v>
      </c>
      <c r="P8" s="16" t="s">
        <v>4257</v>
      </c>
      <c r="Q8" s="20">
        <v>1.0548200000000001</v>
      </c>
      <c r="R8" s="16" t="s">
        <v>5221</v>
      </c>
      <c r="S8" s="15">
        <v>33527</v>
      </c>
      <c r="T8" s="16" t="s">
        <v>4259</v>
      </c>
      <c r="U8" s="20">
        <v>1.16811</v>
      </c>
      <c r="V8" s="16" t="s">
        <v>5222</v>
      </c>
      <c r="W8" s="15">
        <v>33208</v>
      </c>
      <c r="X8" s="16" t="s">
        <v>4261</v>
      </c>
      <c r="Y8" s="20">
        <v>1.2367600000000001</v>
      </c>
      <c r="Z8" s="16" t="s">
        <v>5223</v>
      </c>
      <c r="AA8" s="17">
        <f>SUM(PRODUCT(A3L101C2,A3L101C3))/A3L101C1</f>
        <v>47447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197254</v>
      </c>
      <c r="H9" s="16" t="s">
        <v>4253</v>
      </c>
      <c r="I9" s="20">
        <v>1</v>
      </c>
      <c r="J9" s="16" t="s">
        <v>5219</v>
      </c>
      <c r="K9" s="15">
        <v>184450</v>
      </c>
      <c r="L9" s="16" t="s">
        <v>4255</v>
      </c>
      <c r="M9" s="20">
        <v>0.99890000000000001</v>
      </c>
      <c r="N9" s="16" t="s">
        <v>5220</v>
      </c>
      <c r="O9" s="15">
        <v>165985</v>
      </c>
      <c r="P9" s="16" t="s">
        <v>4257</v>
      </c>
      <c r="Q9" s="20">
        <v>1.0548200000000001</v>
      </c>
      <c r="R9" s="16" t="s">
        <v>5221</v>
      </c>
      <c r="S9" s="15">
        <v>150515</v>
      </c>
      <c r="T9" s="16" t="s">
        <v>4259</v>
      </c>
      <c r="U9" s="20">
        <v>1.16811</v>
      </c>
      <c r="V9" s="16" t="s">
        <v>5222</v>
      </c>
      <c r="W9" s="15">
        <v>147242</v>
      </c>
      <c r="X9" s="16" t="s">
        <v>4261</v>
      </c>
      <c r="Y9" s="20">
        <v>1.2367600000000001</v>
      </c>
      <c r="Z9" s="16" t="s">
        <v>5224</v>
      </c>
      <c r="AA9" s="17">
        <f>SUM(PRODUCT(A3L102C2,A3L102C3))/A3L102C1</f>
        <v>197254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938934</v>
      </c>
      <c r="H10" s="16" t="s">
        <v>4253</v>
      </c>
      <c r="I10" s="20">
        <v>1</v>
      </c>
      <c r="J10" s="16" t="s">
        <v>5219</v>
      </c>
      <c r="K10" s="15">
        <v>922949</v>
      </c>
      <c r="L10" s="16" t="s">
        <v>4255</v>
      </c>
      <c r="M10" s="20">
        <v>0.99890000000000001</v>
      </c>
      <c r="N10" s="16" t="s">
        <v>5220</v>
      </c>
      <c r="O10" s="15">
        <v>838953</v>
      </c>
      <c r="P10" s="16" t="s">
        <v>4257</v>
      </c>
      <c r="Q10" s="20">
        <v>1.0548200000000001</v>
      </c>
      <c r="R10" s="16" t="s">
        <v>5221</v>
      </c>
      <c r="S10" s="15">
        <v>387507</v>
      </c>
      <c r="T10" s="16" t="s">
        <v>4259</v>
      </c>
      <c r="U10" s="20">
        <v>1.16811</v>
      </c>
      <c r="V10" s="16" t="s">
        <v>5222</v>
      </c>
      <c r="W10" s="15">
        <v>185932</v>
      </c>
      <c r="X10" s="16" t="s">
        <v>4261</v>
      </c>
      <c r="Y10" s="20">
        <v>1.2367600000000001</v>
      </c>
      <c r="Z10" s="16" t="s">
        <v>5225</v>
      </c>
      <c r="AA10" s="17">
        <f>SUM(PRODUCT(A3L103C2,A3L103C3))/A3L103C1</f>
        <v>938934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7568</v>
      </c>
      <c r="H12" s="16" t="s">
        <v>4253</v>
      </c>
      <c r="I12" s="20">
        <v>1</v>
      </c>
      <c r="J12" s="16" t="s">
        <v>5219</v>
      </c>
      <c r="K12" s="15">
        <v>10129</v>
      </c>
      <c r="L12" s="16" t="s">
        <v>4255</v>
      </c>
      <c r="M12" s="20">
        <v>0.99890000000000001</v>
      </c>
      <c r="N12" s="16" t="s">
        <v>5220</v>
      </c>
      <c r="O12" s="15">
        <v>10754</v>
      </c>
      <c r="P12" s="16" t="s">
        <v>4257</v>
      </c>
      <c r="Q12" s="20">
        <v>1.0548200000000001</v>
      </c>
      <c r="R12" s="16" t="s">
        <v>5221</v>
      </c>
      <c r="S12" s="15">
        <v>9082</v>
      </c>
      <c r="T12" s="16" t="s">
        <v>4259</v>
      </c>
      <c r="U12" s="20">
        <v>1.16811</v>
      </c>
      <c r="V12" s="16" t="s">
        <v>5222</v>
      </c>
      <c r="W12" s="15">
        <v>7949</v>
      </c>
      <c r="X12" s="16" t="s">
        <v>4261</v>
      </c>
      <c r="Y12" s="20">
        <v>1.2367600000000001</v>
      </c>
      <c r="Z12" s="16" t="s">
        <v>5227</v>
      </c>
      <c r="AA12" s="17">
        <f>SUM(PRODUCT(A3L105C2,A3L105C3))/A3L105C1</f>
        <v>7568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1149</v>
      </c>
      <c r="H13" s="16" t="s">
        <v>4253</v>
      </c>
      <c r="I13" s="20">
        <v>1</v>
      </c>
      <c r="J13" s="16" t="s">
        <v>5219</v>
      </c>
      <c r="K13" s="15">
        <v>4462</v>
      </c>
      <c r="L13" s="16" t="s">
        <v>4255</v>
      </c>
      <c r="M13" s="20">
        <v>0.99890000000000001</v>
      </c>
      <c r="N13" s="16" t="s">
        <v>5220</v>
      </c>
      <c r="O13" s="15">
        <v>4048</v>
      </c>
      <c r="P13" s="16" t="s">
        <v>4257</v>
      </c>
      <c r="Q13" s="20">
        <v>1.0548200000000001</v>
      </c>
      <c r="R13" s="16" t="s">
        <v>5221</v>
      </c>
      <c r="S13" s="15">
        <v>1691</v>
      </c>
      <c r="T13" s="16" t="s">
        <v>4259</v>
      </c>
      <c r="U13" s="20">
        <v>1.16811</v>
      </c>
      <c r="V13" s="16" t="s">
        <v>5222</v>
      </c>
      <c r="W13" s="15">
        <v>738</v>
      </c>
      <c r="X13" s="16" t="s">
        <v>4261</v>
      </c>
      <c r="Y13" s="20">
        <v>1.2367600000000001</v>
      </c>
      <c r="Z13" s="16" t="s">
        <v>5228</v>
      </c>
      <c r="AA13" s="17">
        <f>SUM(PRODUCT(A3L106C2,A3L106C3))/A3L106C1</f>
        <v>1149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0.99890000000000001</v>
      </c>
      <c r="N14" s="16" t="s">
        <v>5220</v>
      </c>
      <c r="O14" s="15">
        <v>53</v>
      </c>
      <c r="P14" s="16" t="s">
        <v>4257</v>
      </c>
      <c r="Q14" s="20">
        <v>1.0548200000000001</v>
      </c>
      <c r="R14" s="16" t="s">
        <v>5221</v>
      </c>
      <c r="S14" s="15">
        <v>634</v>
      </c>
      <c r="T14" s="16" t="s">
        <v>4259</v>
      </c>
      <c r="U14" s="20">
        <v>1.16811</v>
      </c>
      <c r="V14" s="16" t="s">
        <v>5222</v>
      </c>
      <c r="W14" s="15">
        <v>123</v>
      </c>
      <c r="X14" s="16" t="s">
        <v>4261</v>
      </c>
      <c r="Y14" s="20">
        <v>1.2367600000000001</v>
      </c>
      <c r="Z14" s="16" t="s">
        <v>5229</v>
      </c>
      <c r="AA14" s="17">
        <f>SUM(PRODUCT(A3L107C2,A3L107C3))/A3L107C1</f>
        <v>1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1728</v>
      </c>
      <c r="H16" s="16" t="s">
        <v>4253</v>
      </c>
      <c r="I16" s="20">
        <v>1</v>
      </c>
      <c r="J16" s="16" t="s">
        <v>5219</v>
      </c>
      <c r="K16" s="15">
        <v>1385</v>
      </c>
      <c r="L16" s="16" t="s">
        <v>4255</v>
      </c>
      <c r="M16" s="20">
        <v>0.99890000000000001</v>
      </c>
      <c r="N16" s="16" t="s">
        <v>5220</v>
      </c>
      <c r="O16" s="15">
        <v>1942</v>
      </c>
      <c r="P16" s="16" t="s">
        <v>4257</v>
      </c>
      <c r="Q16" s="20">
        <v>1.0548200000000001</v>
      </c>
      <c r="R16" s="16" t="s">
        <v>5221</v>
      </c>
      <c r="S16" s="15">
        <v>2916</v>
      </c>
      <c r="T16" s="16" t="s">
        <v>4259</v>
      </c>
      <c r="U16" s="20">
        <v>1.16811</v>
      </c>
      <c r="V16" s="16" t="s">
        <v>5222</v>
      </c>
      <c r="W16" s="15">
        <v>908</v>
      </c>
      <c r="X16" s="16" t="s">
        <v>4261</v>
      </c>
      <c r="Y16" s="20">
        <v>1.2367600000000001</v>
      </c>
      <c r="Z16" s="16" t="s">
        <v>5231</v>
      </c>
      <c r="AA16" s="17">
        <f>SUM(PRODUCT(A3L109C2,A3L109C3))/A3L109C1</f>
        <v>1728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1194081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1171748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1054318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585872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376100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1194081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125445</v>
      </c>
      <c r="H19" s="16" t="s">
        <v>4253</v>
      </c>
      <c r="I19" s="20">
        <v>1</v>
      </c>
      <c r="J19" s="16" t="s">
        <v>5219</v>
      </c>
      <c r="K19" s="15">
        <v>125386</v>
      </c>
      <c r="L19" s="16" t="s">
        <v>4255</v>
      </c>
      <c r="M19" s="20">
        <v>0.99890000000000001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125445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192</v>
      </c>
      <c r="L22" s="16" t="s">
        <v>4255</v>
      </c>
      <c r="M22" s="20">
        <v>0.99890000000000001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125445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125578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125445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240</v>
      </c>
      <c r="H28" s="16" t="s">
        <v>4253</v>
      </c>
      <c r="I28" s="20">
        <v>1</v>
      </c>
      <c r="J28" s="16" t="s">
        <v>5219</v>
      </c>
      <c r="K28" s="15">
        <v>1344</v>
      </c>
      <c r="L28" s="16" t="s">
        <v>4255</v>
      </c>
      <c r="M28" s="20">
        <v>0.99890000000000001</v>
      </c>
      <c r="N28" s="16" t="s">
        <v>5220</v>
      </c>
      <c r="O28" s="15">
        <v>1107</v>
      </c>
      <c r="P28" s="16" t="s">
        <v>4257</v>
      </c>
      <c r="Q28" s="20">
        <v>1.0548200000000001</v>
      </c>
      <c r="R28" s="16" t="s">
        <v>5221</v>
      </c>
      <c r="S28" s="15">
        <v>1221</v>
      </c>
      <c r="T28" s="16" t="s">
        <v>4259</v>
      </c>
      <c r="U28" s="20">
        <v>1.16811</v>
      </c>
      <c r="V28" s="16" t="s">
        <v>5222</v>
      </c>
      <c r="W28" s="15">
        <v>1052</v>
      </c>
      <c r="X28" s="16" t="s">
        <v>4261</v>
      </c>
      <c r="Y28" s="20">
        <v>1.2367600000000001</v>
      </c>
      <c r="Z28" s="16" t="s">
        <v>5253</v>
      </c>
      <c r="AA28" s="17">
        <f>SUM(PRODUCT(A3L121C2,A3L121C3))/A3L121C1</f>
        <v>240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4087</v>
      </c>
      <c r="H29" s="16" t="s">
        <v>4253</v>
      </c>
      <c r="I29" s="20">
        <v>1</v>
      </c>
      <c r="J29" s="16" t="s">
        <v>5219</v>
      </c>
      <c r="K29" s="15">
        <v>2231</v>
      </c>
      <c r="L29" s="16" t="s">
        <v>4255</v>
      </c>
      <c r="M29" s="20">
        <v>0.99890000000000001</v>
      </c>
      <c r="N29" s="16" t="s">
        <v>5220</v>
      </c>
      <c r="O29" s="15">
        <v>5799</v>
      </c>
      <c r="P29" s="16" t="s">
        <v>4257</v>
      </c>
      <c r="Q29" s="20">
        <v>1.0548200000000001</v>
      </c>
      <c r="R29" s="16" t="s">
        <v>5221</v>
      </c>
      <c r="S29" s="15">
        <v>4002</v>
      </c>
      <c r="T29" s="16" t="s">
        <v>4259</v>
      </c>
      <c r="U29" s="20">
        <v>1.16811</v>
      </c>
      <c r="V29" s="16" t="s">
        <v>5222</v>
      </c>
      <c r="W29" s="15">
        <v>2932</v>
      </c>
      <c r="X29" s="16" t="s">
        <v>4261</v>
      </c>
      <c r="Y29" s="20">
        <v>1.2367600000000001</v>
      </c>
      <c r="Z29" s="16" t="s">
        <v>5254</v>
      </c>
      <c r="AA29" s="17">
        <f>SUM(PRODUCT(A3L122C2,A3L122C3))/A3L122C1</f>
        <v>4087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37071</v>
      </c>
      <c r="H30" s="16" t="s">
        <v>4253</v>
      </c>
      <c r="I30" s="20">
        <v>1</v>
      </c>
      <c r="J30" s="16" t="s">
        <v>5219</v>
      </c>
      <c r="K30" s="15">
        <v>39360</v>
      </c>
      <c r="L30" s="16" t="s">
        <v>4255</v>
      </c>
      <c r="M30" s="20">
        <v>0.99890000000000001</v>
      </c>
      <c r="N30" s="16" t="s">
        <v>5220</v>
      </c>
      <c r="O30" s="15">
        <v>37404</v>
      </c>
      <c r="P30" s="16" t="s">
        <v>4257</v>
      </c>
      <c r="Q30" s="20">
        <v>1.0548200000000001</v>
      </c>
      <c r="R30" s="16" t="s">
        <v>5221</v>
      </c>
      <c r="S30" s="15">
        <v>26709</v>
      </c>
      <c r="T30" s="16" t="s">
        <v>4259</v>
      </c>
      <c r="U30" s="20">
        <v>1.16811</v>
      </c>
      <c r="V30" s="16" t="s">
        <v>5222</v>
      </c>
      <c r="W30" s="15">
        <v>21856</v>
      </c>
      <c r="X30" s="16" t="s">
        <v>4261</v>
      </c>
      <c r="Y30" s="20">
        <v>1.2367600000000001</v>
      </c>
      <c r="Z30" s="16" t="s">
        <v>5255</v>
      </c>
      <c r="AA30" s="17">
        <f>SUM(PRODUCT(A3L123C2,A3L123C3))/A3L123C1</f>
        <v>37071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8821</v>
      </c>
      <c r="H32" s="16" t="s">
        <v>4253</v>
      </c>
      <c r="I32" s="20">
        <v>1</v>
      </c>
      <c r="J32" s="16" t="s">
        <v>5219</v>
      </c>
      <c r="K32" s="15">
        <v>9768</v>
      </c>
      <c r="L32" s="16" t="s">
        <v>4255</v>
      </c>
      <c r="M32" s="20">
        <v>0.99890000000000001</v>
      </c>
      <c r="N32" s="16" t="s">
        <v>5220</v>
      </c>
      <c r="O32" s="15">
        <v>7223</v>
      </c>
      <c r="P32" s="16" t="s">
        <v>4257</v>
      </c>
      <c r="Q32" s="20">
        <v>1.0548200000000001</v>
      </c>
      <c r="R32" s="16" t="s">
        <v>5221</v>
      </c>
      <c r="S32" s="15">
        <v>5138</v>
      </c>
      <c r="T32" s="16" t="s">
        <v>4259</v>
      </c>
      <c r="U32" s="20">
        <v>1.16811</v>
      </c>
      <c r="V32" s="16" t="s">
        <v>5222</v>
      </c>
      <c r="W32" s="15">
        <v>4961</v>
      </c>
      <c r="X32" s="16" t="s">
        <v>4261</v>
      </c>
      <c r="Y32" s="20">
        <v>1.2367600000000001</v>
      </c>
      <c r="Z32" s="16" t="s">
        <v>5257</v>
      </c>
      <c r="AA32" s="17">
        <f>SUM(PRODUCT(A3L125C2,A3L125C3))/A3L125C1</f>
        <v>8821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50219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52703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51533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37070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30801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50219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-120</v>
      </c>
      <c r="P38" s="16" t="s">
        <v>4257</v>
      </c>
      <c r="Q38" s="20">
        <v>1.0548200000000001</v>
      </c>
      <c r="R38" s="16" t="s">
        <v>5221</v>
      </c>
      <c r="S38" s="15">
        <v>-121</v>
      </c>
      <c r="T38" s="16" t="s">
        <v>4259</v>
      </c>
      <c r="U38" s="20">
        <v>1.16811</v>
      </c>
      <c r="V38" s="16" t="s">
        <v>5222</v>
      </c>
      <c r="W38" s="15">
        <v>98</v>
      </c>
      <c r="X38" s="16" t="s">
        <v>4261</v>
      </c>
      <c r="Y38" s="20">
        <v>1.2367600000000001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12644</v>
      </c>
      <c r="H39" s="16" t="s">
        <v>4253</v>
      </c>
      <c r="I39" s="20">
        <v>1</v>
      </c>
      <c r="J39" s="16" t="s">
        <v>5219</v>
      </c>
      <c r="K39" s="15">
        <v>4291</v>
      </c>
      <c r="L39" s="16" t="s">
        <v>4255</v>
      </c>
      <c r="M39" s="20">
        <v>0.99890000000000001</v>
      </c>
      <c r="N39" s="16" t="s">
        <v>5220</v>
      </c>
      <c r="O39" s="15">
        <v>134887</v>
      </c>
      <c r="P39" s="16" t="s">
        <v>4257</v>
      </c>
      <c r="Q39" s="20">
        <v>1.0548200000000001</v>
      </c>
      <c r="R39" s="16" t="s">
        <v>5221</v>
      </c>
      <c r="S39" s="15">
        <v>106322</v>
      </c>
      <c r="T39" s="16" t="s">
        <v>4259</v>
      </c>
      <c r="U39" s="20">
        <v>1.16811</v>
      </c>
      <c r="V39" s="16" t="s">
        <v>5222</v>
      </c>
      <c r="W39" s="15">
        <v>6173</v>
      </c>
      <c r="X39" s="16" t="s">
        <v>4261</v>
      </c>
      <c r="Y39" s="20">
        <v>1.2367600000000001</v>
      </c>
      <c r="Z39" s="16" t="s">
        <v>5269</v>
      </c>
      <c r="AA39" s="17">
        <f>SUM(PRODUCT(A3L132C2,A3L132C3))/A3L132C1</f>
        <v>12644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2229</v>
      </c>
      <c r="H40" s="16" t="s">
        <v>4253</v>
      </c>
      <c r="I40" s="20">
        <v>1</v>
      </c>
      <c r="J40" s="16" t="s">
        <v>5219</v>
      </c>
      <c r="K40" s="15">
        <v>1470</v>
      </c>
      <c r="L40" s="16" t="s">
        <v>4255</v>
      </c>
      <c r="M40" s="20">
        <v>0.99890000000000001</v>
      </c>
      <c r="N40" s="16" t="s">
        <v>5220</v>
      </c>
      <c r="O40" s="15">
        <v>6134</v>
      </c>
      <c r="P40" s="16" t="s">
        <v>4257</v>
      </c>
      <c r="Q40" s="20">
        <v>1.0548200000000001</v>
      </c>
      <c r="R40" s="16" t="s">
        <v>5221</v>
      </c>
      <c r="S40" s="15">
        <v>-129</v>
      </c>
      <c r="T40" s="16" t="s">
        <v>4259</v>
      </c>
      <c r="U40" s="20">
        <v>1.16811</v>
      </c>
      <c r="V40" s="16" t="s">
        <v>5222</v>
      </c>
      <c r="W40" s="15">
        <v>2522</v>
      </c>
      <c r="X40" s="16" t="s">
        <v>4261</v>
      </c>
      <c r="Y40" s="20">
        <v>1.2367600000000001</v>
      </c>
      <c r="Z40" s="16" t="s">
        <v>5270</v>
      </c>
      <c r="AA40" s="17">
        <f>SUM(PRODUCT(A3L133C2,A3L133C3))/A3L133C1</f>
        <v>2229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2716</v>
      </c>
      <c r="H42" s="16" t="s">
        <v>4253</v>
      </c>
      <c r="I42" s="20">
        <v>1</v>
      </c>
      <c r="J42" s="16" t="s">
        <v>5219</v>
      </c>
      <c r="K42" s="15">
        <v>844</v>
      </c>
      <c r="L42" s="16" t="s">
        <v>4255</v>
      </c>
      <c r="M42" s="20">
        <v>0.99890000000000001</v>
      </c>
      <c r="N42" s="16" t="s">
        <v>5220</v>
      </c>
      <c r="O42" s="15">
        <v>2842</v>
      </c>
      <c r="P42" s="16" t="s">
        <v>4257</v>
      </c>
      <c r="Q42" s="20">
        <v>1.0548200000000001</v>
      </c>
      <c r="R42" s="16" t="s">
        <v>5221</v>
      </c>
      <c r="S42" s="15">
        <v>2099</v>
      </c>
      <c r="T42" s="16" t="s">
        <v>4259</v>
      </c>
      <c r="U42" s="20">
        <v>1.16811</v>
      </c>
      <c r="V42" s="16" t="s">
        <v>5222</v>
      </c>
      <c r="W42" s="15">
        <v>1670</v>
      </c>
      <c r="X42" s="16" t="s">
        <v>4261</v>
      </c>
      <c r="Y42" s="20">
        <v>1.2367600000000001</v>
      </c>
      <c r="Z42" s="16" t="s">
        <v>5272</v>
      </c>
      <c r="AA42" s="17">
        <f>SUM(PRODUCT(A3L135C2,A3L135C3))/A3L135C1</f>
        <v>2716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17589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6605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143743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108171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10463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17589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299</v>
      </c>
      <c r="H49" s="16" t="s">
        <v>4253</v>
      </c>
      <c r="I49" s="20">
        <v>1</v>
      </c>
      <c r="J49" s="16" t="s">
        <v>5219</v>
      </c>
      <c r="K49" s="15">
        <v>33</v>
      </c>
      <c r="L49" s="16" t="s">
        <v>4255</v>
      </c>
      <c r="M49" s="20">
        <v>0.99890000000000001</v>
      </c>
      <c r="N49" s="16" t="s">
        <v>5220</v>
      </c>
      <c r="O49" s="15">
        <v>196</v>
      </c>
      <c r="P49" s="16" t="s">
        <v>4257</v>
      </c>
      <c r="Q49" s="20">
        <v>1.0548200000000001</v>
      </c>
      <c r="R49" s="16" t="s">
        <v>5221</v>
      </c>
      <c r="S49" s="15">
        <v>201</v>
      </c>
      <c r="T49" s="16" t="s">
        <v>4259</v>
      </c>
      <c r="U49" s="20">
        <v>1.16811</v>
      </c>
      <c r="V49" s="16" t="s">
        <v>5222</v>
      </c>
      <c r="W49" s="15">
        <v>184</v>
      </c>
      <c r="X49" s="16" t="s">
        <v>4261</v>
      </c>
      <c r="Y49" s="20">
        <v>1.2367600000000001</v>
      </c>
      <c r="Z49" s="16" t="s">
        <v>5284</v>
      </c>
      <c r="AA49" s="17">
        <f>SUM(PRODUCT(A3L142C2,A3L142C3))/A3L142C1</f>
        <v>299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1629</v>
      </c>
      <c r="L50" s="16" t="s">
        <v>4255</v>
      </c>
      <c r="M50" s="20">
        <v>0.99890000000000001</v>
      </c>
      <c r="N50" s="16" t="s">
        <v>5220</v>
      </c>
      <c r="O50" s="15">
        <v>1551</v>
      </c>
      <c r="P50" s="16" t="s">
        <v>4257</v>
      </c>
      <c r="Q50" s="20">
        <v>1.0548200000000001</v>
      </c>
      <c r="R50" s="16" t="s">
        <v>5221</v>
      </c>
      <c r="S50" s="15">
        <v>1516</v>
      </c>
      <c r="T50" s="16" t="s">
        <v>4259</v>
      </c>
      <c r="U50" s="20">
        <v>1.16811</v>
      </c>
      <c r="V50" s="16" t="s">
        <v>5222</v>
      </c>
      <c r="W50" s="15">
        <v>1679</v>
      </c>
      <c r="X50" s="16" t="s">
        <v>4261</v>
      </c>
      <c r="Y50" s="20">
        <v>1.2367600000000001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43</v>
      </c>
      <c r="H52" s="16" t="s">
        <v>4253</v>
      </c>
      <c r="I52" s="20">
        <v>1</v>
      </c>
      <c r="J52" s="16" t="s">
        <v>5219</v>
      </c>
      <c r="K52" s="15">
        <v>695</v>
      </c>
      <c r="L52" s="16" t="s">
        <v>4255</v>
      </c>
      <c r="M52" s="20">
        <v>0.99890000000000001</v>
      </c>
      <c r="N52" s="16" t="s">
        <v>5220</v>
      </c>
      <c r="O52" s="15">
        <v>731</v>
      </c>
      <c r="P52" s="16" t="s">
        <v>4257</v>
      </c>
      <c r="Q52" s="20">
        <v>1.0548200000000001</v>
      </c>
      <c r="R52" s="16" t="s">
        <v>5221</v>
      </c>
      <c r="S52" s="15">
        <v>692</v>
      </c>
      <c r="T52" s="16" t="s">
        <v>4259</v>
      </c>
      <c r="U52" s="20">
        <v>1.16811</v>
      </c>
      <c r="V52" s="16" t="s">
        <v>5222</v>
      </c>
      <c r="W52" s="15">
        <v>716</v>
      </c>
      <c r="X52" s="16" t="s">
        <v>4261</v>
      </c>
      <c r="Y52" s="20">
        <v>1.2367600000000001</v>
      </c>
      <c r="Z52" s="16" t="s">
        <v>5287</v>
      </c>
      <c r="AA52" s="17">
        <f>SUM(PRODUCT(A3L145C2,A3L145C3))/A3L145C1</f>
        <v>43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342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2357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2478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2409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2579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342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678</v>
      </c>
      <c r="H58" s="16" t="s">
        <v>4253</v>
      </c>
      <c r="I58" s="20">
        <v>1</v>
      </c>
      <c r="J58" s="16" t="s">
        <v>5219</v>
      </c>
      <c r="K58" s="15">
        <v>5</v>
      </c>
      <c r="L58" s="16" t="s">
        <v>4255</v>
      </c>
      <c r="M58" s="20">
        <v>0.99890000000000001</v>
      </c>
      <c r="N58" s="16" t="s">
        <v>5220</v>
      </c>
      <c r="O58" s="15">
        <v>4</v>
      </c>
      <c r="P58" s="16" t="s">
        <v>4257</v>
      </c>
      <c r="Q58" s="20">
        <v>1.0548200000000001</v>
      </c>
      <c r="R58" s="16" t="s">
        <v>5221</v>
      </c>
      <c r="S58" s="15">
        <v>5</v>
      </c>
      <c r="T58" s="16" t="s">
        <v>4259</v>
      </c>
      <c r="U58" s="20">
        <v>1.16811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678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652</v>
      </c>
      <c r="H59" s="16" t="s">
        <v>4253</v>
      </c>
      <c r="I59" s="20">
        <v>1</v>
      </c>
      <c r="J59" s="16" t="s">
        <v>5219</v>
      </c>
      <c r="K59" s="15">
        <v>105</v>
      </c>
      <c r="L59" s="16" t="s">
        <v>4255</v>
      </c>
      <c r="M59" s="20">
        <v>0.99890000000000001</v>
      </c>
      <c r="N59" s="16" t="s">
        <v>5220</v>
      </c>
      <c r="O59" s="15">
        <v>1</v>
      </c>
      <c r="P59" s="16" t="s">
        <v>4257</v>
      </c>
      <c r="Q59" s="20">
        <v>1.0548200000000001</v>
      </c>
      <c r="R59" s="16" t="s">
        <v>5221</v>
      </c>
      <c r="S59" s="15">
        <v>6</v>
      </c>
      <c r="T59" s="16" t="s">
        <v>4259</v>
      </c>
      <c r="U59" s="20">
        <v>1.16811</v>
      </c>
      <c r="V59" s="16" t="s">
        <v>5222</v>
      </c>
      <c r="W59" s="15">
        <v>47</v>
      </c>
      <c r="X59" s="16" t="s">
        <v>4261</v>
      </c>
      <c r="Y59" s="20">
        <v>1.2367600000000001</v>
      </c>
      <c r="Z59" s="16" t="s">
        <v>5299</v>
      </c>
      <c r="AA59" s="17">
        <f>SUM(PRODUCT(A3L152C2,A3L152C3))/A3L152C1</f>
        <v>652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140954</v>
      </c>
      <c r="H60" s="16" t="s">
        <v>4253</v>
      </c>
      <c r="I60" s="20">
        <v>1</v>
      </c>
      <c r="J60" s="16" t="s">
        <v>5219</v>
      </c>
      <c r="K60" s="15">
        <v>128225</v>
      </c>
      <c r="L60" s="16" t="s">
        <v>4255</v>
      </c>
      <c r="M60" s="20">
        <v>0.99890000000000001</v>
      </c>
      <c r="N60" s="16" t="s">
        <v>5220</v>
      </c>
      <c r="O60" s="15">
        <v>114397</v>
      </c>
      <c r="P60" s="16" t="s">
        <v>4257</v>
      </c>
      <c r="Q60" s="20">
        <v>1.0548200000000001</v>
      </c>
      <c r="R60" s="16" t="s">
        <v>5221</v>
      </c>
      <c r="S60" s="15">
        <v>98747</v>
      </c>
      <c r="T60" s="16" t="s">
        <v>4259</v>
      </c>
      <c r="U60" s="20">
        <v>1.16811</v>
      </c>
      <c r="V60" s="16" t="s">
        <v>5222</v>
      </c>
      <c r="W60" s="15">
        <v>81145</v>
      </c>
      <c r="X60" s="16" t="s">
        <v>4261</v>
      </c>
      <c r="Y60" s="20">
        <v>1.2367600000000001</v>
      </c>
      <c r="Z60" s="16" t="s">
        <v>5300</v>
      </c>
      <c r="AA60" s="17">
        <f>SUM(PRODUCT(A3L153C2,A3L153C3))/A3L153C1</f>
        <v>140954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29</v>
      </c>
      <c r="H62" s="16" t="s">
        <v>4253</v>
      </c>
      <c r="I62" s="20">
        <v>1</v>
      </c>
      <c r="J62" s="16" t="s">
        <v>5219</v>
      </c>
      <c r="K62" s="15">
        <v>28</v>
      </c>
      <c r="L62" s="16" t="s">
        <v>4255</v>
      </c>
      <c r="M62" s="20">
        <v>0.99890000000000001</v>
      </c>
      <c r="N62" s="16" t="s">
        <v>5220</v>
      </c>
      <c r="O62" s="15">
        <v>27</v>
      </c>
      <c r="P62" s="16" t="s">
        <v>4257</v>
      </c>
      <c r="Q62" s="20">
        <v>1.0548200000000001</v>
      </c>
      <c r="R62" s="16" t="s">
        <v>5221</v>
      </c>
      <c r="S62" s="15">
        <v>30</v>
      </c>
      <c r="T62" s="16" t="s">
        <v>4259</v>
      </c>
      <c r="U62" s="20">
        <v>1.16811</v>
      </c>
      <c r="V62" s="16" t="s">
        <v>5222</v>
      </c>
      <c r="W62" s="15">
        <v>26</v>
      </c>
      <c r="X62" s="16" t="s">
        <v>4261</v>
      </c>
      <c r="Y62" s="20">
        <v>1.2367600000000001</v>
      </c>
      <c r="Z62" s="16" t="s">
        <v>5302</v>
      </c>
      <c r="AA62" s="17">
        <f>SUM(PRODUCT(A3L155C2,A3L155C3))/A3L155C1</f>
        <v>29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77</v>
      </c>
      <c r="T66" s="16" t="s">
        <v>4259</v>
      </c>
      <c r="U66" s="20">
        <v>1.16811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142313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128363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114429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98865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81218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142313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999</v>
      </c>
      <c r="H69" s="16" t="s">
        <v>4253</v>
      </c>
      <c r="I69" s="20">
        <v>1</v>
      </c>
      <c r="J69" s="16" t="s">
        <v>5219</v>
      </c>
      <c r="K69" s="15">
        <v>1144</v>
      </c>
      <c r="L69" s="16" t="s">
        <v>4255</v>
      </c>
      <c r="M69" s="20">
        <v>0.99890000000000001</v>
      </c>
      <c r="N69" s="16" t="s">
        <v>5220</v>
      </c>
      <c r="O69" s="15">
        <v>1240</v>
      </c>
      <c r="P69" s="16" t="s">
        <v>4257</v>
      </c>
      <c r="Q69" s="20">
        <v>1.0548200000000001</v>
      </c>
      <c r="R69" s="16" t="s">
        <v>5221</v>
      </c>
      <c r="S69" s="15">
        <v>752</v>
      </c>
      <c r="T69" s="16" t="s">
        <v>4259</v>
      </c>
      <c r="U69" s="20">
        <v>1.16811</v>
      </c>
      <c r="V69" s="16" t="s">
        <v>5222</v>
      </c>
      <c r="W69" s="15">
        <v>608</v>
      </c>
      <c r="X69" s="16" t="s">
        <v>4261</v>
      </c>
      <c r="Y69" s="20">
        <v>1.2367600000000001</v>
      </c>
      <c r="Z69" s="16" t="s">
        <v>5314</v>
      </c>
      <c r="AA69" s="17">
        <f>SUM(PRODUCT(A3L162C2,A3L162C3))/A3L162C1</f>
        <v>999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999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1144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1240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752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608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999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266</v>
      </c>
      <c r="H76" s="16" t="s">
        <v>4253</v>
      </c>
      <c r="I76" s="20">
        <v>1</v>
      </c>
      <c r="J76" s="16" t="s">
        <v>5219</v>
      </c>
      <c r="K76" s="15">
        <v>172</v>
      </c>
      <c r="L76" s="16" t="s">
        <v>4255</v>
      </c>
      <c r="M76" s="20">
        <v>0.99890000000000001</v>
      </c>
      <c r="N76" s="16" t="s">
        <v>5220</v>
      </c>
      <c r="O76" s="15">
        <v>285</v>
      </c>
      <c r="P76" s="16" t="s">
        <v>4257</v>
      </c>
      <c r="Q76" s="20">
        <v>1.0548200000000001</v>
      </c>
      <c r="R76" s="16" t="s">
        <v>5221</v>
      </c>
      <c r="S76" s="15">
        <v>537</v>
      </c>
      <c r="T76" s="16" t="s">
        <v>4259</v>
      </c>
      <c r="U76" s="20">
        <v>1.16811</v>
      </c>
      <c r="V76" s="16" t="s">
        <v>5222</v>
      </c>
      <c r="W76" s="15">
        <v>427</v>
      </c>
      <c r="X76" s="16" t="s">
        <v>4261</v>
      </c>
      <c r="Y76" s="20">
        <v>1.2367600000000001</v>
      </c>
      <c r="Z76" s="16" t="s">
        <v>5326</v>
      </c>
      <c r="AA76" s="17">
        <f>SUM(PRODUCT(A3L169C2,A3L169C3))/A3L169C1</f>
        <v>266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6651</v>
      </c>
      <c r="H77" s="16" t="s">
        <v>4253</v>
      </c>
      <c r="I77" s="20">
        <v>1</v>
      </c>
      <c r="J77" s="16" t="s">
        <v>5219</v>
      </c>
      <c r="K77" s="15">
        <v>11089</v>
      </c>
      <c r="L77" s="16" t="s">
        <v>4255</v>
      </c>
      <c r="M77" s="20">
        <v>0.99890000000000001</v>
      </c>
      <c r="N77" s="16" t="s">
        <v>5220</v>
      </c>
      <c r="O77" s="15">
        <v>12589</v>
      </c>
      <c r="P77" s="16" t="s">
        <v>4257</v>
      </c>
      <c r="Q77" s="20">
        <v>1.0548200000000001</v>
      </c>
      <c r="R77" s="16" t="s">
        <v>5221</v>
      </c>
      <c r="S77" s="15">
        <v>13911</v>
      </c>
      <c r="T77" s="16" t="s">
        <v>4259</v>
      </c>
      <c r="U77" s="20">
        <v>1.16811</v>
      </c>
      <c r="V77" s="16" t="s">
        <v>5222</v>
      </c>
      <c r="W77" s="15">
        <v>23807</v>
      </c>
      <c r="X77" s="16" t="s">
        <v>4261</v>
      </c>
      <c r="Y77" s="20">
        <v>1.2367600000000001</v>
      </c>
      <c r="Z77" s="16" t="s">
        <v>5327</v>
      </c>
      <c r="AA77" s="17">
        <f>SUM(PRODUCT(A3L170C2,A3L170C3))/A3L170C1</f>
        <v>6651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3252</v>
      </c>
      <c r="H78" s="16" t="s">
        <v>4253</v>
      </c>
      <c r="I78" s="20">
        <v>1</v>
      </c>
      <c r="J78" s="16" t="s">
        <v>5219</v>
      </c>
      <c r="K78" s="15">
        <v>5529</v>
      </c>
      <c r="L78" s="16" t="s">
        <v>4255</v>
      </c>
      <c r="M78" s="20">
        <v>0.99890000000000001</v>
      </c>
      <c r="N78" s="16" t="s">
        <v>5220</v>
      </c>
      <c r="O78" s="15">
        <v>2824</v>
      </c>
      <c r="P78" s="16" t="s">
        <v>4257</v>
      </c>
      <c r="Q78" s="20">
        <v>1.0548200000000001</v>
      </c>
      <c r="R78" s="16" t="s">
        <v>5221</v>
      </c>
      <c r="S78" s="15">
        <v>6501</v>
      </c>
      <c r="T78" s="16" t="s">
        <v>4259</v>
      </c>
      <c r="U78" s="20">
        <v>1.16811</v>
      </c>
      <c r="V78" s="16" t="s">
        <v>5222</v>
      </c>
      <c r="W78" s="15">
        <v>4258</v>
      </c>
      <c r="X78" s="16" t="s">
        <v>4261</v>
      </c>
      <c r="Y78" s="20">
        <v>1.2367600000000001</v>
      </c>
      <c r="Z78" s="16" t="s">
        <v>5328</v>
      </c>
      <c r="AA78" s="17">
        <f>SUM(PRODUCT(A3L171C2,A3L171C3))/A3L171C1</f>
        <v>3252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1479</v>
      </c>
      <c r="H80" s="16" t="s">
        <v>4253</v>
      </c>
      <c r="I80" s="20">
        <v>1</v>
      </c>
      <c r="J80" s="16" t="s">
        <v>5219</v>
      </c>
      <c r="K80" s="15">
        <v>1449</v>
      </c>
      <c r="L80" s="16" t="s">
        <v>4255</v>
      </c>
      <c r="M80" s="20">
        <v>0.99890000000000001</v>
      </c>
      <c r="N80" s="16" t="s">
        <v>5220</v>
      </c>
      <c r="O80" s="15">
        <v>1259</v>
      </c>
      <c r="P80" s="16" t="s">
        <v>4257</v>
      </c>
      <c r="Q80" s="20">
        <v>1.0548200000000001</v>
      </c>
      <c r="R80" s="16" t="s">
        <v>5221</v>
      </c>
      <c r="S80" s="15">
        <v>2425</v>
      </c>
      <c r="T80" s="16" t="s">
        <v>4259</v>
      </c>
      <c r="U80" s="20">
        <v>1.16811</v>
      </c>
      <c r="V80" s="16" t="s">
        <v>5222</v>
      </c>
      <c r="W80" s="15">
        <v>1493</v>
      </c>
      <c r="X80" s="16" t="s">
        <v>4261</v>
      </c>
      <c r="Y80" s="20">
        <v>1.2367600000000001</v>
      </c>
      <c r="Z80" s="16" t="s">
        <v>5330</v>
      </c>
      <c r="AA80" s="17">
        <f>SUM(PRODUCT(A3L173C2,A3L173C3))/A3L173C1</f>
        <v>1479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213</v>
      </c>
      <c r="L81" s="16" t="s">
        <v>4255</v>
      </c>
      <c r="M81" s="20">
        <v>0.99890000000000001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6062</v>
      </c>
      <c r="H82" s="16" t="s">
        <v>4253</v>
      </c>
      <c r="I82" s="20">
        <v>1</v>
      </c>
      <c r="J82" s="16" t="s">
        <v>5219</v>
      </c>
      <c r="K82" s="15">
        <v>6395</v>
      </c>
      <c r="L82" s="16" t="s">
        <v>4255</v>
      </c>
      <c r="M82" s="20">
        <v>0.99890000000000001</v>
      </c>
      <c r="N82" s="16" t="s">
        <v>5220</v>
      </c>
      <c r="O82" s="15">
        <v>6622</v>
      </c>
      <c r="P82" s="16" t="s">
        <v>4257</v>
      </c>
      <c r="Q82" s="20">
        <v>1.0548200000000001</v>
      </c>
      <c r="R82" s="16" t="s">
        <v>5221</v>
      </c>
      <c r="S82" s="15">
        <v>7688</v>
      </c>
      <c r="T82" s="16" t="s">
        <v>4259</v>
      </c>
      <c r="U82" s="20">
        <v>1.16811</v>
      </c>
      <c r="V82" s="16" t="s">
        <v>5222</v>
      </c>
      <c r="W82" s="15">
        <v>7217</v>
      </c>
      <c r="X82" s="16" t="s">
        <v>4261</v>
      </c>
      <c r="Y82" s="20">
        <v>1.2367600000000001</v>
      </c>
      <c r="Z82" s="16" t="s">
        <v>5332</v>
      </c>
      <c r="AA82" s="17">
        <f>SUM(PRODUCT(A3L175C2,A3L175C3))/A3L175C1</f>
        <v>6062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1498</v>
      </c>
      <c r="H84" s="16" t="s">
        <v>4253</v>
      </c>
      <c r="I84" s="20">
        <v>1</v>
      </c>
      <c r="J84" s="16" t="s">
        <v>5219</v>
      </c>
      <c r="K84" s="15">
        <v>1445</v>
      </c>
      <c r="L84" s="16" t="s">
        <v>4255</v>
      </c>
      <c r="M84" s="20">
        <v>0.99890000000000001</v>
      </c>
      <c r="N84" s="16" t="s">
        <v>5220</v>
      </c>
      <c r="O84" s="15">
        <v>1164</v>
      </c>
      <c r="P84" s="16" t="s">
        <v>4257</v>
      </c>
      <c r="Q84" s="20">
        <v>1.0548200000000001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1498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19208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26292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24743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31062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37202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19208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0.99887999999999999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1.05626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1.1973199999999999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32</v>
      </c>
      <c r="BJ8" s="16" t="s">
        <v>4261</v>
      </c>
      <c r="BK8" s="20">
        <v>1.27979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2</v>
      </c>
      <c r="BV8" s="16" t="s">
        <v>5402</v>
      </c>
      <c r="BW8" s="17">
        <v>5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231</v>
      </c>
      <c r="L9" s="16" t="s">
        <v>5398</v>
      </c>
      <c r="M9" s="17">
        <v>683</v>
      </c>
      <c r="N9" s="16" t="s">
        <v>5398</v>
      </c>
      <c r="O9" s="17">
        <v>24108</v>
      </c>
      <c r="P9" s="16" t="s">
        <v>5398</v>
      </c>
      <c r="Q9" s="17">
        <v>2227</v>
      </c>
      <c r="R9" s="16" t="s">
        <v>5398</v>
      </c>
      <c r="S9" s="17">
        <v>6884</v>
      </c>
      <c r="T9" s="16" t="s">
        <v>4255</v>
      </c>
      <c r="U9" s="20">
        <v>0.99887999999999999</v>
      </c>
      <c r="V9" s="16" t="s">
        <v>5399</v>
      </c>
      <c r="W9" s="17">
        <v>-70</v>
      </c>
      <c r="X9" s="16" t="s">
        <v>5399</v>
      </c>
      <c r="Y9" s="17">
        <v>315</v>
      </c>
      <c r="Z9" s="16" t="s">
        <v>5399</v>
      </c>
      <c r="AA9" s="17">
        <v>879</v>
      </c>
      <c r="AB9" s="16" t="s">
        <v>5399</v>
      </c>
      <c r="AC9" s="17">
        <v>25044</v>
      </c>
      <c r="AD9" s="16" t="s">
        <v>5399</v>
      </c>
      <c r="AE9" s="17">
        <v>2666</v>
      </c>
      <c r="AF9" s="16" t="s">
        <v>5399</v>
      </c>
      <c r="AG9" s="17">
        <v>9665</v>
      </c>
      <c r="AH9" s="16" t="s">
        <v>4257</v>
      </c>
      <c r="AI9" s="20">
        <v>1.05626</v>
      </c>
      <c r="AJ9" s="16" t="s">
        <v>5400</v>
      </c>
      <c r="AK9" s="17">
        <v>0</v>
      </c>
      <c r="AL9" s="16" t="s">
        <v>5400</v>
      </c>
      <c r="AM9" s="17">
        <v>286</v>
      </c>
      <c r="AN9" s="16" t="s">
        <v>5400</v>
      </c>
      <c r="AO9" s="17">
        <v>764</v>
      </c>
      <c r="AP9" s="16" t="s">
        <v>5400</v>
      </c>
      <c r="AQ9" s="17">
        <v>23268</v>
      </c>
      <c r="AR9" s="16" t="s">
        <v>5400</v>
      </c>
      <c r="AS9" s="17">
        <v>2855</v>
      </c>
      <c r="AT9" s="16" t="s">
        <v>5400</v>
      </c>
      <c r="AU9" s="17">
        <v>12214</v>
      </c>
      <c r="AV9" s="16" t="s">
        <v>4259</v>
      </c>
      <c r="AW9" s="20">
        <v>1.1973199999999999</v>
      </c>
      <c r="AX9" s="16" t="s">
        <v>5401</v>
      </c>
      <c r="AY9" s="17">
        <v>0</v>
      </c>
      <c r="AZ9" s="16" t="s">
        <v>5401</v>
      </c>
      <c r="BA9" s="17">
        <v>236</v>
      </c>
      <c r="BB9" s="16" t="s">
        <v>5401</v>
      </c>
      <c r="BC9" s="17">
        <v>753</v>
      </c>
      <c r="BD9" s="16" t="s">
        <v>5401</v>
      </c>
      <c r="BE9" s="17">
        <v>15544</v>
      </c>
      <c r="BF9" s="16" t="s">
        <v>5401</v>
      </c>
      <c r="BG9" s="17">
        <v>2957</v>
      </c>
      <c r="BH9" s="16" t="s">
        <v>5401</v>
      </c>
      <c r="BI9" s="17">
        <v>12273</v>
      </c>
      <c r="BJ9" s="16" t="s">
        <v>4261</v>
      </c>
      <c r="BK9" s="20">
        <v>1.27979</v>
      </c>
      <c r="BL9" s="16" t="s">
        <v>5402</v>
      </c>
      <c r="BM9" s="17">
        <v>0</v>
      </c>
      <c r="BN9" s="16" t="s">
        <v>5402</v>
      </c>
      <c r="BO9" s="17">
        <v>205</v>
      </c>
      <c r="BP9" s="16" t="s">
        <v>5402</v>
      </c>
      <c r="BQ9" s="17">
        <v>609</v>
      </c>
      <c r="BR9" s="16" t="s">
        <v>5402</v>
      </c>
      <c r="BS9" s="17">
        <v>23491</v>
      </c>
      <c r="BT9" s="16" t="s">
        <v>5402</v>
      </c>
      <c r="BU9" s="17">
        <v>2562</v>
      </c>
      <c r="BV9" s="16" t="s">
        <v>5402</v>
      </c>
      <c r="BW9" s="17">
        <v>10942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231</v>
      </c>
      <c r="CB9" s="16" t="s">
        <v>5413</v>
      </c>
      <c r="CC9" s="17">
        <f>SUM(PRODUCT(A3L202C2,A3L202C5))/A3L202C1</f>
        <v>683</v>
      </c>
      <c r="CD9" s="16" t="s">
        <v>5414</v>
      </c>
      <c r="CE9" s="17">
        <f>SUM(PRODUCT(A3L202C2,A3L202C6))/A3L202C1</f>
        <v>24108</v>
      </c>
      <c r="CF9" s="16" t="s">
        <v>5415</v>
      </c>
      <c r="CG9" s="17">
        <f>SUM(PRODUCT(A3L202C2,A3L202C7))/A3L202C1</f>
        <v>2227</v>
      </c>
      <c r="CH9" s="16" t="s">
        <v>5416</v>
      </c>
      <c r="CI9" s="17">
        <f>SUM(PRODUCT(A3L202C2,A3L202C8))/A3L202C1</f>
        <v>6884</v>
      </c>
      <c r="CJ9" s="16" t="s">
        <v>5410</v>
      </c>
      <c r="CK9" s="17">
        <f>(A3L202C40-A3L202C37)+(A3L202C41-A3L202C38)+(A3L202C42-A3L202C39)</f>
        <v>32305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17271</v>
      </c>
      <c r="L10" s="16" t="s">
        <v>5398</v>
      </c>
      <c r="M10" s="17">
        <v>53431</v>
      </c>
      <c r="N10" s="16" t="s">
        <v>5398</v>
      </c>
      <c r="O10" s="17">
        <v>20977</v>
      </c>
      <c r="P10" s="16" t="s">
        <v>5398</v>
      </c>
      <c r="Q10" s="17">
        <v>29186</v>
      </c>
      <c r="R10" s="16" t="s">
        <v>5398</v>
      </c>
      <c r="S10" s="17">
        <v>98173</v>
      </c>
      <c r="T10" s="16" t="s">
        <v>4255</v>
      </c>
      <c r="U10" s="20">
        <v>0.99887999999999999</v>
      </c>
      <c r="V10" s="16" t="s">
        <v>5399</v>
      </c>
      <c r="W10" s="17">
        <v>-361</v>
      </c>
      <c r="X10" s="16" t="s">
        <v>5399</v>
      </c>
      <c r="Y10" s="17">
        <v>17249</v>
      </c>
      <c r="Z10" s="16" t="s">
        <v>5399</v>
      </c>
      <c r="AA10" s="17">
        <v>53155</v>
      </c>
      <c r="AB10" s="16" t="s">
        <v>5399</v>
      </c>
      <c r="AC10" s="17">
        <v>16567</v>
      </c>
      <c r="AD10" s="16" t="s">
        <v>5399</v>
      </c>
      <c r="AE10" s="17">
        <v>29156</v>
      </c>
      <c r="AF10" s="16" t="s">
        <v>5399</v>
      </c>
      <c r="AG10" s="17">
        <v>95083</v>
      </c>
      <c r="AH10" s="16" t="s">
        <v>4257</v>
      </c>
      <c r="AI10" s="20">
        <v>1.05626</v>
      </c>
      <c r="AJ10" s="16" t="s">
        <v>5400</v>
      </c>
      <c r="AK10" s="17">
        <v>0</v>
      </c>
      <c r="AL10" s="16" t="s">
        <v>5400</v>
      </c>
      <c r="AM10" s="17">
        <v>17731</v>
      </c>
      <c r="AN10" s="16" t="s">
        <v>5400</v>
      </c>
      <c r="AO10" s="17">
        <v>58636</v>
      </c>
      <c r="AP10" s="16" t="s">
        <v>5400</v>
      </c>
      <c r="AQ10" s="17">
        <v>12813</v>
      </c>
      <c r="AR10" s="16" t="s">
        <v>5400</v>
      </c>
      <c r="AS10" s="17">
        <v>29517</v>
      </c>
      <c r="AT10" s="16" t="s">
        <v>5400</v>
      </c>
      <c r="AU10" s="17">
        <v>102738</v>
      </c>
      <c r="AV10" s="16" t="s">
        <v>4259</v>
      </c>
      <c r="AW10" s="20">
        <v>1.1973199999999999</v>
      </c>
      <c r="AX10" s="16" t="s">
        <v>5401</v>
      </c>
      <c r="AY10" s="17">
        <v>0</v>
      </c>
      <c r="AZ10" s="16" t="s">
        <v>5401</v>
      </c>
      <c r="BA10" s="17">
        <v>16644</v>
      </c>
      <c r="BB10" s="16" t="s">
        <v>5401</v>
      </c>
      <c r="BC10" s="17">
        <v>55986</v>
      </c>
      <c r="BD10" s="16" t="s">
        <v>5401</v>
      </c>
      <c r="BE10" s="17">
        <v>11304</v>
      </c>
      <c r="BF10" s="16" t="s">
        <v>5401</v>
      </c>
      <c r="BG10" s="17">
        <v>28629</v>
      </c>
      <c r="BH10" s="16" t="s">
        <v>5401</v>
      </c>
      <c r="BI10" s="17">
        <v>97102</v>
      </c>
      <c r="BJ10" s="16" t="s">
        <v>4261</v>
      </c>
      <c r="BK10" s="20">
        <v>1.27979</v>
      </c>
      <c r="BL10" s="16" t="s">
        <v>5402</v>
      </c>
      <c r="BM10" s="17">
        <v>0</v>
      </c>
      <c r="BN10" s="16" t="s">
        <v>5402</v>
      </c>
      <c r="BO10" s="17">
        <v>13752</v>
      </c>
      <c r="BP10" s="16" t="s">
        <v>5402</v>
      </c>
      <c r="BQ10" s="17">
        <v>47675</v>
      </c>
      <c r="BR10" s="16" t="s">
        <v>5402</v>
      </c>
      <c r="BS10" s="17">
        <v>10709</v>
      </c>
      <c r="BT10" s="16" t="s">
        <v>5402</v>
      </c>
      <c r="BU10" s="17">
        <v>27045</v>
      </c>
      <c r="BV10" s="16" t="s">
        <v>5402</v>
      </c>
      <c r="BW10" s="17">
        <v>89801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17271</v>
      </c>
      <c r="CB10" s="16" t="s">
        <v>5420</v>
      </c>
      <c r="CC10" s="17">
        <f>SUM(PRODUCT(A3L203C2,A3L203C5))/A3L203C1</f>
        <v>53431</v>
      </c>
      <c r="CD10" s="16" t="s">
        <v>5421</v>
      </c>
      <c r="CE10" s="17">
        <f>SUM(PRODUCT(A3L203C2,A3L203C6))/A3L203C1</f>
        <v>20977</v>
      </c>
      <c r="CF10" s="16" t="s">
        <v>5422</v>
      </c>
      <c r="CG10" s="17">
        <f>SUM(PRODUCT(A3L203C2,A3L203C7))/A3L203C1</f>
        <v>29186</v>
      </c>
      <c r="CH10" s="16" t="s">
        <v>5423</v>
      </c>
      <c r="CI10" s="17">
        <f>SUM(PRODUCT(A3L203C2,A3L203C8))/A3L203C1</f>
        <v>98173</v>
      </c>
      <c r="CJ10" s="16" t="s">
        <v>5417</v>
      </c>
      <c r="CK10" s="17">
        <f>(A3L203C40-A3L203C37)+(A3L203C41-A3L203C38)+(A3L203C42-A3L203C39)</f>
        <v>77634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2236</v>
      </c>
      <c r="L11" s="16" t="s">
        <v>5398</v>
      </c>
      <c r="M11" s="17">
        <v>11295</v>
      </c>
      <c r="N11" s="16" t="s">
        <v>5398</v>
      </c>
      <c r="O11" s="17">
        <v>10200</v>
      </c>
      <c r="P11" s="16" t="s">
        <v>5398</v>
      </c>
      <c r="Q11" s="17">
        <v>1742</v>
      </c>
      <c r="R11" s="16" t="s">
        <v>5398</v>
      </c>
      <c r="S11" s="17">
        <v>6230</v>
      </c>
      <c r="T11" s="16" t="s">
        <v>4255</v>
      </c>
      <c r="U11" s="20">
        <v>0.99887999999999999</v>
      </c>
      <c r="V11" s="16" t="s">
        <v>5399</v>
      </c>
      <c r="W11" s="17">
        <v>-60</v>
      </c>
      <c r="X11" s="16" t="s">
        <v>5399</v>
      </c>
      <c r="Y11" s="17">
        <v>775</v>
      </c>
      <c r="Z11" s="16" t="s">
        <v>5399</v>
      </c>
      <c r="AA11" s="17">
        <v>3655</v>
      </c>
      <c r="AB11" s="16" t="s">
        <v>5399</v>
      </c>
      <c r="AC11" s="17">
        <v>10563</v>
      </c>
      <c r="AD11" s="16" t="s">
        <v>5399</v>
      </c>
      <c r="AE11" s="17">
        <v>1628</v>
      </c>
      <c r="AF11" s="16" t="s">
        <v>5399</v>
      </c>
      <c r="AG11" s="17">
        <v>6289</v>
      </c>
      <c r="AH11" s="16" t="s">
        <v>4257</v>
      </c>
      <c r="AI11" s="20">
        <v>1.05626</v>
      </c>
      <c r="AJ11" s="16" t="s">
        <v>5400</v>
      </c>
      <c r="AK11" s="17">
        <v>0</v>
      </c>
      <c r="AL11" s="16" t="s">
        <v>5400</v>
      </c>
      <c r="AM11" s="17">
        <v>867</v>
      </c>
      <c r="AN11" s="16" t="s">
        <v>5400</v>
      </c>
      <c r="AO11" s="17">
        <v>2721</v>
      </c>
      <c r="AP11" s="16" t="s">
        <v>5400</v>
      </c>
      <c r="AQ11" s="17">
        <v>11220</v>
      </c>
      <c r="AR11" s="16" t="s">
        <v>5400</v>
      </c>
      <c r="AS11" s="17">
        <v>1439</v>
      </c>
      <c r="AT11" s="16" t="s">
        <v>5400</v>
      </c>
      <c r="AU11" s="17">
        <v>4716</v>
      </c>
      <c r="AV11" s="16" t="s">
        <v>4259</v>
      </c>
      <c r="AW11" s="20">
        <v>1.1973199999999999</v>
      </c>
      <c r="AX11" s="16" t="s">
        <v>5401</v>
      </c>
      <c r="AY11" s="17">
        <v>0</v>
      </c>
      <c r="AZ11" s="16" t="s">
        <v>5401</v>
      </c>
      <c r="BA11" s="17">
        <v>650</v>
      </c>
      <c r="BB11" s="16" t="s">
        <v>5401</v>
      </c>
      <c r="BC11" s="17">
        <v>3236</v>
      </c>
      <c r="BD11" s="16" t="s">
        <v>5401</v>
      </c>
      <c r="BE11" s="17">
        <v>9995</v>
      </c>
      <c r="BF11" s="16" t="s">
        <v>5401</v>
      </c>
      <c r="BG11" s="17">
        <v>1382</v>
      </c>
      <c r="BH11" s="16" t="s">
        <v>5401</v>
      </c>
      <c r="BI11" s="17">
        <v>4721</v>
      </c>
      <c r="BJ11" s="16" t="s">
        <v>4261</v>
      </c>
      <c r="BK11" s="20">
        <v>1.27979</v>
      </c>
      <c r="BL11" s="16" t="s">
        <v>5402</v>
      </c>
      <c r="BM11" s="17">
        <v>0</v>
      </c>
      <c r="BN11" s="16" t="s">
        <v>5402</v>
      </c>
      <c r="BO11" s="17">
        <v>502</v>
      </c>
      <c r="BP11" s="16" t="s">
        <v>5402</v>
      </c>
      <c r="BQ11" s="17">
        <v>1716</v>
      </c>
      <c r="BR11" s="16" t="s">
        <v>5402</v>
      </c>
      <c r="BS11" s="17">
        <v>13884</v>
      </c>
      <c r="BT11" s="16" t="s">
        <v>5402</v>
      </c>
      <c r="BU11" s="17">
        <v>1309</v>
      </c>
      <c r="BV11" s="16" t="s">
        <v>5402</v>
      </c>
      <c r="BW11" s="17">
        <v>3827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2236</v>
      </c>
      <c r="CB11" s="16" t="s">
        <v>5427</v>
      </c>
      <c r="CC11" s="17">
        <f>SUM(PRODUCT(A3L204C2,A3L204C5))/A3L204C1</f>
        <v>11295</v>
      </c>
      <c r="CD11" s="16" t="s">
        <v>5428</v>
      </c>
      <c r="CE11" s="17">
        <f>SUM(PRODUCT(A3L204C2,A3L204C6))/A3L204C1</f>
        <v>10200</v>
      </c>
      <c r="CF11" s="16" t="s">
        <v>5429</v>
      </c>
      <c r="CG11" s="17">
        <f>SUM(PRODUCT(A3L204C2,A3L204C7))/A3L204C1</f>
        <v>1742</v>
      </c>
      <c r="CH11" s="16" t="s">
        <v>5430</v>
      </c>
      <c r="CI11" s="17">
        <f>SUM(PRODUCT(A3L204C2,A3L204C8))/A3L204C1</f>
        <v>6230</v>
      </c>
      <c r="CJ11" s="16" t="s">
        <v>5424</v>
      </c>
      <c r="CK11" s="17">
        <f>(A3L204C40-A3L204C37)+(A3L204C41-A3L204C38)+(A3L204C42-A3L204C39)</f>
        <v>4641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7746</v>
      </c>
      <c r="L12" s="16" t="s">
        <v>5398</v>
      </c>
      <c r="M12" s="17">
        <v>26677</v>
      </c>
      <c r="N12" s="16" t="s">
        <v>5398</v>
      </c>
      <c r="O12" s="17">
        <v>1784</v>
      </c>
      <c r="P12" s="16" t="s">
        <v>5398</v>
      </c>
      <c r="Q12" s="17">
        <v>6590</v>
      </c>
      <c r="R12" s="16" t="s">
        <v>5398</v>
      </c>
      <c r="S12" s="17">
        <v>20937</v>
      </c>
      <c r="T12" s="16" t="s">
        <v>4255</v>
      </c>
      <c r="U12" s="20">
        <v>0.99887999999999999</v>
      </c>
      <c r="V12" s="16" t="s">
        <v>5399</v>
      </c>
      <c r="W12" s="17">
        <v>0</v>
      </c>
      <c r="X12" s="16" t="s">
        <v>5399</v>
      </c>
      <c r="Y12" s="17">
        <v>10960</v>
      </c>
      <c r="Z12" s="16" t="s">
        <v>5399</v>
      </c>
      <c r="AA12" s="17">
        <v>39227</v>
      </c>
      <c r="AB12" s="16" t="s">
        <v>5399</v>
      </c>
      <c r="AC12" s="17">
        <v>1675</v>
      </c>
      <c r="AD12" s="16" t="s">
        <v>5399</v>
      </c>
      <c r="AE12" s="17">
        <v>7262</v>
      </c>
      <c r="AF12" s="16" t="s">
        <v>5399</v>
      </c>
      <c r="AG12" s="17">
        <v>23208</v>
      </c>
      <c r="AH12" s="16" t="s">
        <v>4257</v>
      </c>
      <c r="AI12" s="20">
        <v>1.05626</v>
      </c>
      <c r="AJ12" s="16" t="s">
        <v>5400</v>
      </c>
      <c r="AK12" s="17">
        <v>0</v>
      </c>
      <c r="AL12" s="16" t="s">
        <v>5400</v>
      </c>
      <c r="AM12" s="17">
        <v>9187</v>
      </c>
      <c r="AN12" s="16" t="s">
        <v>5400</v>
      </c>
      <c r="AO12" s="17">
        <v>36834</v>
      </c>
      <c r="AP12" s="16" t="s">
        <v>5400</v>
      </c>
      <c r="AQ12" s="17">
        <v>1765</v>
      </c>
      <c r="AR12" s="16" t="s">
        <v>5400</v>
      </c>
      <c r="AS12" s="17">
        <v>5700</v>
      </c>
      <c r="AT12" s="16" t="s">
        <v>5400</v>
      </c>
      <c r="AU12" s="17">
        <v>22033</v>
      </c>
      <c r="AV12" s="16" t="s">
        <v>4259</v>
      </c>
      <c r="AW12" s="20">
        <v>1.1973199999999999</v>
      </c>
      <c r="AX12" s="16" t="s">
        <v>5401</v>
      </c>
      <c r="AY12" s="17">
        <v>0</v>
      </c>
      <c r="AZ12" s="16" t="s">
        <v>5401</v>
      </c>
      <c r="BA12" s="17">
        <v>8154</v>
      </c>
      <c r="BB12" s="16" t="s">
        <v>5401</v>
      </c>
      <c r="BC12" s="17">
        <v>33504</v>
      </c>
      <c r="BD12" s="16" t="s">
        <v>5401</v>
      </c>
      <c r="BE12" s="17">
        <v>3444</v>
      </c>
      <c r="BF12" s="16" t="s">
        <v>5401</v>
      </c>
      <c r="BG12" s="17">
        <v>6445</v>
      </c>
      <c r="BH12" s="16" t="s">
        <v>5401</v>
      </c>
      <c r="BI12" s="17">
        <v>22271</v>
      </c>
      <c r="BJ12" s="16" t="s">
        <v>4261</v>
      </c>
      <c r="BK12" s="20">
        <v>1.27979</v>
      </c>
      <c r="BL12" s="16" t="s">
        <v>5402</v>
      </c>
      <c r="BM12" s="17">
        <v>0</v>
      </c>
      <c r="BN12" s="16" t="s">
        <v>5402</v>
      </c>
      <c r="BO12" s="17">
        <v>7101</v>
      </c>
      <c r="BP12" s="16" t="s">
        <v>5402</v>
      </c>
      <c r="BQ12" s="17">
        <v>29576</v>
      </c>
      <c r="BR12" s="16" t="s">
        <v>5402</v>
      </c>
      <c r="BS12" s="17">
        <v>5615</v>
      </c>
      <c r="BT12" s="16" t="s">
        <v>5402</v>
      </c>
      <c r="BU12" s="17">
        <v>6499</v>
      </c>
      <c r="BV12" s="16" t="s">
        <v>5402</v>
      </c>
      <c r="BW12" s="17">
        <v>20263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7746</v>
      </c>
      <c r="CB12" s="16" t="s">
        <v>5434</v>
      </c>
      <c r="CC12" s="17">
        <f>SUM(PRODUCT(A3L205C2,A3L205C5))/A3L205C1</f>
        <v>26677</v>
      </c>
      <c r="CD12" s="16" t="s">
        <v>5435</v>
      </c>
      <c r="CE12" s="17">
        <f>SUM(PRODUCT(A3L205C2,A3L205C6))/A3L205C1</f>
        <v>1784</v>
      </c>
      <c r="CF12" s="16" t="s">
        <v>5436</v>
      </c>
      <c r="CG12" s="17">
        <f>SUM(PRODUCT(A3L205C2,A3L205C7))/A3L205C1</f>
        <v>6590</v>
      </c>
      <c r="CH12" s="16" t="s">
        <v>5437</v>
      </c>
      <c r="CI12" s="17">
        <f>SUM(PRODUCT(A3L205C2,A3L205C8))/A3L205C1</f>
        <v>20937</v>
      </c>
      <c r="CJ12" s="16" t="s">
        <v>5431</v>
      </c>
      <c r="CK12" s="17">
        <f>(A3L205C40-A3L205C37)+(A3L205C41-A3L205C38)+(A3L205C42-A3L205C39)</f>
        <v>-5112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8953</v>
      </c>
      <c r="L13" s="16" t="s">
        <v>5398</v>
      </c>
      <c r="M13" s="17">
        <v>29833</v>
      </c>
      <c r="N13" s="16" t="s">
        <v>5398</v>
      </c>
      <c r="O13" s="17">
        <v>9727</v>
      </c>
      <c r="P13" s="16" t="s">
        <v>5398</v>
      </c>
      <c r="Q13" s="17">
        <v>11507</v>
      </c>
      <c r="R13" s="16" t="s">
        <v>5398</v>
      </c>
      <c r="S13" s="17">
        <v>33569</v>
      </c>
      <c r="T13" s="16" t="s">
        <v>4255</v>
      </c>
      <c r="U13" s="20">
        <v>0.99887999999999999</v>
      </c>
      <c r="V13" s="16" t="s">
        <v>5399</v>
      </c>
      <c r="W13" s="17">
        <v>0</v>
      </c>
      <c r="X13" s="16" t="s">
        <v>5399</v>
      </c>
      <c r="Y13" s="17">
        <v>9037</v>
      </c>
      <c r="Z13" s="16" t="s">
        <v>5399</v>
      </c>
      <c r="AA13" s="17">
        <v>29116</v>
      </c>
      <c r="AB13" s="16" t="s">
        <v>5399</v>
      </c>
      <c r="AC13" s="17">
        <v>9619</v>
      </c>
      <c r="AD13" s="16" t="s">
        <v>5399</v>
      </c>
      <c r="AE13" s="17">
        <v>11916</v>
      </c>
      <c r="AF13" s="16" t="s">
        <v>5399</v>
      </c>
      <c r="AG13" s="17">
        <v>33393</v>
      </c>
      <c r="AH13" s="16" t="s">
        <v>4257</v>
      </c>
      <c r="AI13" s="20">
        <v>1.05626</v>
      </c>
      <c r="AJ13" s="16" t="s">
        <v>5400</v>
      </c>
      <c r="AK13" s="17">
        <v>0</v>
      </c>
      <c r="AL13" s="16" t="s">
        <v>5400</v>
      </c>
      <c r="AM13" s="17">
        <v>7565</v>
      </c>
      <c r="AN13" s="16" t="s">
        <v>5400</v>
      </c>
      <c r="AO13" s="17">
        <v>25673</v>
      </c>
      <c r="AP13" s="16" t="s">
        <v>5400</v>
      </c>
      <c r="AQ13" s="17">
        <v>11263</v>
      </c>
      <c r="AR13" s="16" t="s">
        <v>5400</v>
      </c>
      <c r="AS13" s="17">
        <v>12144</v>
      </c>
      <c r="AT13" s="16" t="s">
        <v>5400</v>
      </c>
      <c r="AU13" s="17">
        <v>38656</v>
      </c>
      <c r="AV13" s="16" t="s">
        <v>4259</v>
      </c>
      <c r="AW13" s="20">
        <v>1.1973199999999999</v>
      </c>
      <c r="AX13" s="16" t="s">
        <v>5401</v>
      </c>
      <c r="AY13" s="17">
        <v>0</v>
      </c>
      <c r="AZ13" s="16" t="s">
        <v>5401</v>
      </c>
      <c r="BA13" s="17">
        <v>6651</v>
      </c>
      <c r="BB13" s="16" t="s">
        <v>5401</v>
      </c>
      <c r="BC13" s="17">
        <v>23975</v>
      </c>
      <c r="BD13" s="16" t="s">
        <v>5401</v>
      </c>
      <c r="BE13" s="17">
        <v>11695</v>
      </c>
      <c r="BF13" s="16" t="s">
        <v>5401</v>
      </c>
      <c r="BG13" s="17">
        <v>11757</v>
      </c>
      <c r="BH13" s="16" t="s">
        <v>5401</v>
      </c>
      <c r="BI13" s="17">
        <v>37265</v>
      </c>
      <c r="BJ13" s="16" t="s">
        <v>4261</v>
      </c>
      <c r="BK13" s="20">
        <v>1.27979</v>
      </c>
      <c r="BL13" s="16" t="s">
        <v>5402</v>
      </c>
      <c r="BM13" s="17">
        <v>0</v>
      </c>
      <c r="BN13" s="16" t="s">
        <v>5402</v>
      </c>
      <c r="BO13" s="17">
        <v>6260</v>
      </c>
      <c r="BP13" s="16" t="s">
        <v>5402</v>
      </c>
      <c r="BQ13" s="17">
        <v>20550</v>
      </c>
      <c r="BR13" s="16" t="s">
        <v>5402</v>
      </c>
      <c r="BS13" s="17">
        <v>11498</v>
      </c>
      <c r="BT13" s="16" t="s">
        <v>5402</v>
      </c>
      <c r="BU13" s="17">
        <v>10576</v>
      </c>
      <c r="BV13" s="16" t="s">
        <v>5402</v>
      </c>
      <c r="BW13" s="17">
        <v>33500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8953</v>
      </c>
      <c r="CB13" s="16" t="s">
        <v>5441</v>
      </c>
      <c r="CC13" s="17">
        <f>SUM(PRODUCT(A3L206C2,A3L206C5))/A3L206C1</f>
        <v>29833</v>
      </c>
      <c r="CD13" s="16" t="s">
        <v>5442</v>
      </c>
      <c r="CE13" s="17">
        <f>SUM(PRODUCT(A3L206C2,A3L206C6))/A3L206C1</f>
        <v>9727</v>
      </c>
      <c r="CF13" s="16" t="s">
        <v>5443</v>
      </c>
      <c r="CG13" s="17">
        <f>SUM(PRODUCT(A3L206C2,A3L206C7))/A3L206C1</f>
        <v>11507</v>
      </c>
      <c r="CH13" s="16" t="s">
        <v>5444</v>
      </c>
      <c r="CI13" s="17">
        <f>SUM(PRODUCT(A3L206C2,A3L206C8))/A3L206C1</f>
        <v>33569</v>
      </c>
      <c r="CJ13" s="16" t="s">
        <v>5438</v>
      </c>
      <c r="CK13" s="17">
        <f>(A3L206C40-A3L206C37)+(A3L206C41-A3L206C38)+(A3L206C42-A3L206C39)</f>
        <v>16017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377</v>
      </c>
      <c r="L14" s="16" t="s">
        <v>5398</v>
      </c>
      <c r="M14" s="17">
        <v>3206</v>
      </c>
      <c r="N14" s="16" t="s">
        <v>5398</v>
      </c>
      <c r="O14" s="17">
        <v>1497</v>
      </c>
      <c r="P14" s="16" t="s">
        <v>5398</v>
      </c>
      <c r="Q14" s="17">
        <v>682</v>
      </c>
      <c r="R14" s="16" t="s">
        <v>5398</v>
      </c>
      <c r="S14" s="17">
        <v>2574</v>
      </c>
      <c r="T14" s="16" t="s">
        <v>4255</v>
      </c>
      <c r="U14" s="20">
        <v>0.99887999999999999</v>
      </c>
      <c r="V14" s="16" t="s">
        <v>5399</v>
      </c>
      <c r="W14" s="17">
        <v>0</v>
      </c>
      <c r="X14" s="16" t="s">
        <v>5399</v>
      </c>
      <c r="Y14" s="17">
        <v>590</v>
      </c>
      <c r="Z14" s="16" t="s">
        <v>5399</v>
      </c>
      <c r="AA14" s="17">
        <v>3675</v>
      </c>
      <c r="AB14" s="16" t="s">
        <v>5399</v>
      </c>
      <c r="AC14" s="17">
        <v>985</v>
      </c>
      <c r="AD14" s="16" t="s">
        <v>5399</v>
      </c>
      <c r="AE14" s="17">
        <v>762</v>
      </c>
      <c r="AF14" s="16" t="s">
        <v>5399</v>
      </c>
      <c r="AG14" s="17">
        <v>3444</v>
      </c>
      <c r="AH14" s="16" t="s">
        <v>4257</v>
      </c>
      <c r="AI14" s="20">
        <v>1.05626</v>
      </c>
      <c r="AJ14" s="16" t="s">
        <v>5400</v>
      </c>
      <c r="AK14" s="17">
        <v>0</v>
      </c>
      <c r="AL14" s="16" t="s">
        <v>5400</v>
      </c>
      <c r="AM14" s="17">
        <v>858</v>
      </c>
      <c r="AN14" s="16" t="s">
        <v>5400</v>
      </c>
      <c r="AO14" s="17">
        <v>5701</v>
      </c>
      <c r="AP14" s="16" t="s">
        <v>5400</v>
      </c>
      <c r="AQ14" s="17">
        <v>831</v>
      </c>
      <c r="AR14" s="16" t="s">
        <v>5400</v>
      </c>
      <c r="AS14" s="17">
        <v>630</v>
      </c>
      <c r="AT14" s="16" t="s">
        <v>5400</v>
      </c>
      <c r="AU14" s="17">
        <v>4582</v>
      </c>
      <c r="AV14" s="16" t="s">
        <v>4259</v>
      </c>
      <c r="AW14" s="20">
        <v>1.1973199999999999</v>
      </c>
      <c r="AX14" s="16" t="s">
        <v>5401</v>
      </c>
      <c r="AY14" s="17">
        <v>0</v>
      </c>
      <c r="AZ14" s="16" t="s">
        <v>5401</v>
      </c>
      <c r="BA14" s="17">
        <v>867</v>
      </c>
      <c r="BB14" s="16" t="s">
        <v>5401</v>
      </c>
      <c r="BC14" s="17">
        <v>6215</v>
      </c>
      <c r="BD14" s="16" t="s">
        <v>5401</v>
      </c>
      <c r="BE14" s="17">
        <v>2957</v>
      </c>
      <c r="BF14" s="16" t="s">
        <v>5401</v>
      </c>
      <c r="BG14" s="17">
        <v>958</v>
      </c>
      <c r="BH14" s="16" t="s">
        <v>5401</v>
      </c>
      <c r="BI14" s="17">
        <v>5289</v>
      </c>
      <c r="BJ14" s="16" t="s">
        <v>4261</v>
      </c>
      <c r="BK14" s="20">
        <v>1.27979</v>
      </c>
      <c r="BL14" s="16" t="s">
        <v>5402</v>
      </c>
      <c r="BM14" s="17">
        <v>0</v>
      </c>
      <c r="BN14" s="16" t="s">
        <v>5402</v>
      </c>
      <c r="BO14" s="17">
        <v>670</v>
      </c>
      <c r="BP14" s="16" t="s">
        <v>5402</v>
      </c>
      <c r="BQ14" s="17">
        <v>4200</v>
      </c>
      <c r="BR14" s="16" t="s">
        <v>5402</v>
      </c>
      <c r="BS14" s="17">
        <v>1080</v>
      </c>
      <c r="BT14" s="16" t="s">
        <v>5402</v>
      </c>
      <c r="BU14" s="17">
        <v>1392</v>
      </c>
      <c r="BV14" s="16" t="s">
        <v>5402</v>
      </c>
      <c r="BW14" s="17">
        <v>6241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377</v>
      </c>
      <c r="CB14" s="16" t="s">
        <v>5448</v>
      </c>
      <c r="CC14" s="17">
        <f>SUM(PRODUCT(A3L207C2,A3L207C5))/A3L207C1</f>
        <v>3206</v>
      </c>
      <c r="CD14" s="16" t="s">
        <v>5449</v>
      </c>
      <c r="CE14" s="17">
        <f>SUM(PRODUCT(A3L207C2,A3L207C6))/A3L207C1</f>
        <v>1497</v>
      </c>
      <c r="CF14" s="16" t="s">
        <v>5450</v>
      </c>
      <c r="CG14" s="17">
        <f>SUM(PRODUCT(A3L207C2,A3L207C7))/A3L207C1</f>
        <v>682</v>
      </c>
      <c r="CH14" s="16" t="s">
        <v>5451</v>
      </c>
      <c r="CI14" s="17">
        <f>SUM(PRODUCT(A3L207C2,A3L207C8))/A3L207C1</f>
        <v>2574</v>
      </c>
      <c r="CJ14" s="16" t="s">
        <v>5445</v>
      </c>
      <c r="CK14" s="17">
        <f>(A3L207C40-A3L207C37)+(A3L207C41-A3L207C38)+(A3L207C42-A3L207C39)</f>
        <v>1170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465</v>
      </c>
      <c r="L15" s="16" t="s">
        <v>5398</v>
      </c>
      <c r="M15" s="17">
        <v>4171</v>
      </c>
      <c r="N15" s="16" t="s">
        <v>5398</v>
      </c>
      <c r="O15" s="17">
        <v>19</v>
      </c>
      <c r="P15" s="16" t="s">
        <v>5398</v>
      </c>
      <c r="Q15" s="17">
        <v>496</v>
      </c>
      <c r="R15" s="16" t="s">
        <v>5398</v>
      </c>
      <c r="S15" s="17">
        <v>2185</v>
      </c>
      <c r="T15" s="16" t="s">
        <v>4255</v>
      </c>
      <c r="U15" s="20">
        <v>0.99887999999999999</v>
      </c>
      <c r="V15" s="16" t="s">
        <v>5399</v>
      </c>
      <c r="W15" s="17">
        <v>0</v>
      </c>
      <c r="X15" s="16" t="s">
        <v>5399</v>
      </c>
      <c r="Y15" s="17">
        <v>367</v>
      </c>
      <c r="Z15" s="16" t="s">
        <v>5399</v>
      </c>
      <c r="AA15" s="17">
        <v>4663</v>
      </c>
      <c r="AB15" s="16" t="s">
        <v>5399</v>
      </c>
      <c r="AC15" s="17">
        <v>32</v>
      </c>
      <c r="AD15" s="16" t="s">
        <v>5399</v>
      </c>
      <c r="AE15" s="17">
        <v>573</v>
      </c>
      <c r="AF15" s="16" t="s">
        <v>5399</v>
      </c>
      <c r="AG15" s="17">
        <v>2470</v>
      </c>
      <c r="AH15" s="16" t="s">
        <v>4257</v>
      </c>
      <c r="AI15" s="20">
        <v>1.05626</v>
      </c>
      <c r="AJ15" s="16" t="s">
        <v>5400</v>
      </c>
      <c r="AK15" s="17">
        <v>0</v>
      </c>
      <c r="AL15" s="16" t="s">
        <v>5400</v>
      </c>
      <c r="AM15" s="17">
        <v>298</v>
      </c>
      <c r="AN15" s="16" t="s">
        <v>5400</v>
      </c>
      <c r="AO15" s="17">
        <v>3394</v>
      </c>
      <c r="AP15" s="16" t="s">
        <v>5400</v>
      </c>
      <c r="AQ15" s="17">
        <v>1</v>
      </c>
      <c r="AR15" s="16" t="s">
        <v>5400</v>
      </c>
      <c r="AS15" s="17">
        <v>733</v>
      </c>
      <c r="AT15" s="16" t="s">
        <v>5400</v>
      </c>
      <c r="AU15" s="17">
        <v>2392</v>
      </c>
      <c r="AV15" s="16" t="s">
        <v>4259</v>
      </c>
      <c r="AW15" s="20">
        <v>1.1973199999999999</v>
      </c>
      <c r="AX15" s="16" t="s">
        <v>5401</v>
      </c>
      <c r="AY15" s="17">
        <v>0</v>
      </c>
      <c r="AZ15" s="16" t="s">
        <v>5401</v>
      </c>
      <c r="BA15" s="17">
        <v>301</v>
      </c>
      <c r="BB15" s="16" t="s">
        <v>5401</v>
      </c>
      <c r="BC15" s="17">
        <v>3771</v>
      </c>
      <c r="BD15" s="16" t="s">
        <v>5401</v>
      </c>
      <c r="BE15" s="17">
        <v>4</v>
      </c>
      <c r="BF15" s="16" t="s">
        <v>5401</v>
      </c>
      <c r="BG15" s="17">
        <v>1081</v>
      </c>
      <c r="BH15" s="16" t="s">
        <v>5401</v>
      </c>
      <c r="BI15" s="17">
        <v>3252</v>
      </c>
      <c r="BJ15" s="16" t="s">
        <v>4261</v>
      </c>
      <c r="BK15" s="20">
        <v>1.27979</v>
      </c>
      <c r="BL15" s="16" t="s">
        <v>5402</v>
      </c>
      <c r="BM15" s="17">
        <v>0</v>
      </c>
      <c r="BN15" s="16" t="s">
        <v>5402</v>
      </c>
      <c r="BO15" s="17">
        <v>228</v>
      </c>
      <c r="BP15" s="16" t="s">
        <v>5402</v>
      </c>
      <c r="BQ15" s="17">
        <v>2962</v>
      </c>
      <c r="BR15" s="16" t="s">
        <v>5402</v>
      </c>
      <c r="BS15" s="17">
        <v>601</v>
      </c>
      <c r="BT15" s="16" t="s">
        <v>5402</v>
      </c>
      <c r="BU15" s="17">
        <v>1307</v>
      </c>
      <c r="BV15" s="16" t="s">
        <v>5402</v>
      </c>
      <c r="BW15" s="17">
        <v>2707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465</v>
      </c>
      <c r="CB15" s="16" t="s">
        <v>5455</v>
      </c>
      <c r="CC15" s="17">
        <f>SUM(PRODUCT(A3L208C2,A3L208C5))/A3L208C1</f>
        <v>4171</v>
      </c>
      <c r="CD15" s="16" t="s">
        <v>5456</v>
      </c>
      <c r="CE15" s="17">
        <f>SUM(PRODUCT(A3L208C2,A3L208C6))/A3L208C1</f>
        <v>19</v>
      </c>
      <c r="CF15" s="16" t="s">
        <v>5457</v>
      </c>
      <c r="CG15" s="17">
        <f>SUM(PRODUCT(A3L208C2,A3L208C7))/A3L208C1</f>
        <v>496</v>
      </c>
      <c r="CH15" s="16" t="s">
        <v>5458</v>
      </c>
      <c r="CI15" s="17">
        <f>SUM(PRODUCT(A3L208C2,A3L208C8))/A3L208C1</f>
        <v>2185</v>
      </c>
      <c r="CJ15" s="16" t="s">
        <v>5452</v>
      </c>
      <c r="CK15" s="17">
        <f>(A3L208C40-A3L208C37)+(A3L208C41-A3L208C38)+(A3L208C42-A3L208C39)</f>
        <v>-1936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4</v>
      </c>
      <c r="L16" s="16" t="s">
        <v>5398</v>
      </c>
      <c r="M16" s="17">
        <v>0</v>
      </c>
      <c r="N16" s="16" t="s">
        <v>5398</v>
      </c>
      <c r="O16" s="17">
        <v>13</v>
      </c>
      <c r="P16" s="16" t="s">
        <v>5398</v>
      </c>
      <c r="Q16" s="17">
        <v>5287</v>
      </c>
      <c r="R16" s="16" t="s">
        <v>5398</v>
      </c>
      <c r="S16" s="17">
        <v>9329</v>
      </c>
      <c r="T16" s="16" t="s">
        <v>4255</v>
      </c>
      <c r="U16" s="20">
        <v>0.99887999999999999</v>
      </c>
      <c r="V16" s="16" t="s">
        <v>5399</v>
      </c>
      <c r="W16" s="17">
        <v>0</v>
      </c>
      <c r="X16" s="16" t="s">
        <v>5399</v>
      </c>
      <c r="Y16" s="17">
        <v>2</v>
      </c>
      <c r="Z16" s="16" t="s">
        <v>5399</v>
      </c>
      <c r="AA16" s="17">
        <v>5</v>
      </c>
      <c r="AB16" s="16" t="s">
        <v>5399</v>
      </c>
      <c r="AC16" s="17">
        <v>31</v>
      </c>
      <c r="AD16" s="16" t="s">
        <v>5399</v>
      </c>
      <c r="AE16" s="17">
        <v>5306</v>
      </c>
      <c r="AF16" s="16" t="s">
        <v>5399</v>
      </c>
      <c r="AG16" s="17">
        <v>9757</v>
      </c>
      <c r="AH16" s="16" t="s">
        <v>4257</v>
      </c>
      <c r="AI16" s="20">
        <v>1.05626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-9</v>
      </c>
      <c r="AP16" s="16" t="s">
        <v>5400</v>
      </c>
      <c r="AQ16" s="17">
        <v>23</v>
      </c>
      <c r="AR16" s="16" t="s">
        <v>5400</v>
      </c>
      <c r="AS16" s="17">
        <v>3991</v>
      </c>
      <c r="AT16" s="16" t="s">
        <v>5400</v>
      </c>
      <c r="AU16" s="17">
        <v>8595</v>
      </c>
      <c r="AV16" s="16" t="s">
        <v>4259</v>
      </c>
      <c r="AW16" s="20">
        <v>1.1973199999999999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-4</v>
      </c>
      <c r="BD16" s="16" t="s">
        <v>5401</v>
      </c>
      <c r="BE16" s="17">
        <v>36</v>
      </c>
      <c r="BF16" s="16" t="s">
        <v>5401</v>
      </c>
      <c r="BG16" s="17">
        <v>4672</v>
      </c>
      <c r="BH16" s="16" t="s">
        <v>5401</v>
      </c>
      <c r="BI16" s="17">
        <v>9299</v>
      </c>
      <c r="BJ16" s="16" t="s">
        <v>4261</v>
      </c>
      <c r="BK16" s="20">
        <v>1.27979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-9</v>
      </c>
      <c r="BR16" s="16" t="s">
        <v>5402</v>
      </c>
      <c r="BS16" s="17">
        <v>10</v>
      </c>
      <c r="BT16" s="16" t="s">
        <v>5402</v>
      </c>
      <c r="BU16" s="17">
        <v>4201</v>
      </c>
      <c r="BV16" s="16" t="s">
        <v>5402</v>
      </c>
      <c r="BW16" s="17">
        <v>8191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4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13</v>
      </c>
      <c r="CF16" s="16" t="s">
        <v>5464</v>
      </c>
      <c r="CG16" s="17">
        <f>SUM(PRODUCT(A3L209C2,A3L209C7))/A3L209C1</f>
        <v>5287</v>
      </c>
      <c r="CH16" s="16" t="s">
        <v>5465</v>
      </c>
      <c r="CI16" s="17">
        <f>SUM(PRODUCT(A3L209C2,A3L209C8))/A3L209C1</f>
        <v>9329</v>
      </c>
      <c r="CJ16" s="16" t="s">
        <v>5459</v>
      </c>
      <c r="CK16" s="17">
        <f>(A3L209C40-A3L209C37)+(A3L209C41-A3L209C38)+(A3L209C42-A3L209C39)</f>
        <v>14625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46</v>
      </c>
      <c r="L17" s="16" t="s">
        <v>5398</v>
      </c>
      <c r="M17" s="17">
        <v>126</v>
      </c>
      <c r="N17" s="16" t="s">
        <v>5398</v>
      </c>
      <c r="O17" s="17">
        <v>4</v>
      </c>
      <c r="P17" s="16" t="s">
        <v>5398</v>
      </c>
      <c r="Q17" s="17">
        <v>1376</v>
      </c>
      <c r="R17" s="16" t="s">
        <v>5398</v>
      </c>
      <c r="S17" s="17">
        <v>2863</v>
      </c>
      <c r="T17" s="16" t="s">
        <v>4255</v>
      </c>
      <c r="U17" s="20">
        <v>0.99887999999999999</v>
      </c>
      <c r="V17" s="16" t="s">
        <v>5399</v>
      </c>
      <c r="W17" s="17">
        <v>0</v>
      </c>
      <c r="X17" s="16" t="s">
        <v>5399</v>
      </c>
      <c r="Y17" s="17">
        <v>50</v>
      </c>
      <c r="Z17" s="16" t="s">
        <v>5399</v>
      </c>
      <c r="AA17" s="17">
        <v>132</v>
      </c>
      <c r="AB17" s="16" t="s">
        <v>5399</v>
      </c>
      <c r="AC17" s="17">
        <v>39</v>
      </c>
      <c r="AD17" s="16" t="s">
        <v>5399</v>
      </c>
      <c r="AE17" s="17">
        <v>1562</v>
      </c>
      <c r="AF17" s="16" t="s">
        <v>5399</v>
      </c>
      <c r="AG17" s="17">
        <v>3431</v>
      </c>
      <c r="AH17" s="16" t="s">
        <v>4257</v>
      </c>
      <c r="AI17" s="20">
        <v>1.05626</v>
      </c>
      <c r="AJ17" s="16" t="s">
        <v>5400</v>
      </c>
      <c r="AK17" s="17">
        <v>0</v>
      </c>
      <c r="AL17" s="16" t="s">
        <v>5400</v>
      </c>
      <c r="AM17" s="17">
        <v>90</v>
      </c>
      <c r="AN17" s="16" t="s">
        <v>5400</v>
      </c>
      <c r="AO17" s="17">
        <v>273</v>
      </c>
      <c r="AP17" s="16" t="s">
        <v>5400</v>
      </c>
      <c r="AQ17" s="17">
        <v>19</v>
      </c>
      <c r="AR17" s="16" t="s">
        <v>5400</v>
      </c>
      <c r="AS17" s="17">
        <v>2026</v>
      </c>
      <c r="AT17" s="16" t="s">
        <v>5400</v>
      </c>
      <c r="AU17" s="17">
        <v>5140</v>
      </c>
      <c r="AV17" s="16" t="s">
        <v>4259</v>
      </c>
      <c r="AW17" s="20">
        <v>1.1973199999999999</v>
      </c>
      <c r="AX17" s="16" t="s">
        <v>5401</v>
      </c>
      <c r="AY17" s="17">
        <v>0</v>
      </c>
      <c r="AZ17" s="16" t="s">
        <v>5401</v>
      </c>
      <c r="BA17" s="17">
        <v>83</v>
      </c>
      <c r="BB17" s="16" t="s">
        <v>5401</v>
      </c>
      <c r="BC17" s="17">
        <v>239</v>
      </c>
      <c r="BD17" s="16" t="s">
        <v>5401</v>
      </c>
      <c r="BE17" s="17">
        <v>11</v>
      </c>
      <c r="BF17" s="16" t="s">
        <v>5401</v>
      </c>
      <c r="BG17" s="17">
        <v>2060</v>
      </c>
      <c r="BH17" s="16" t="s">
        <v>5401</v>
      </c>
      <c r="BI17" s="17">
        <v>4955</v>
      </c>
      <c r="BJ17" s="16" t="s">
        <v>4261</v>
      </c>
      <c r="BK17" s="20">
        <v>1.27979</v>
      </c>
      <c r="BL17" s="16" t="s">
        <v>5402</v>
      </c>
      <c r="BM17" s="17">
        <v>0</v>
      </c>
      <c r="BN17" s="16" t="s">
        <v>5402</v>
      </c>
      <c r="BO17" s="17">
        <v>68</v>
      </c>
      <c r="BP17" s="16" t="s">
        <v>5402</v>
      </c>
      <c r="BQ17" s="17">
        <v>216</v>
      </c>
      <c r="BR17" s="16" t="s">
        <v>5402</v>
      </c>
      <c r="BS17" s="17">
        <v>11</v>
      </c>
      <c r="BT17" s="16" t="s">
        <v>5402</v>
      </c>
      <c r="BU17" s="17">
        <v>2001</v>
      </c>
      <c r="BV17" s="16" t="s">
        <v>5402</v>
      </c>
      <c r="BW17" s="17">
        <v>4733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46</v>
      </c>
      <c r="CB17" s="16" t="s">
        <v>5469</v>
      </c>
      <c r="CC17" s="17">
        <f>SUM(PRODUCT(A3L210C2,A3L210C5))/A3L210C1</f>
        <v>126</v>
      </c>
      <c r="CD17" s="16" t="s">
        <v>5470</v>
      </c>
      <c r="CE17" s="17">
        <f>SUM(PRODUCT(A3L210C2,A3L210C6))/A3L210C1</f>
        <v>4</v>
      </c>
      <c r="CF17" s="16" t="s">
        <v>5471</v>
      </c>
      <c r="CG17" s="17">
        <f>SUM(PRODUCT(A3L210C2,A3L210C7))/A3L210C1</f>
        <v>1376</v>
      </c>
      <c r="CH17" s="16" t="s">
        <v>5472</v>
      </c>
      <c r="CI17" s="17">
        <f>SUM(PRODUCT(A3L210C2,A3L210C8))/A3L210C1</f>
        <v>2863</v>
      </c>
      <c r="CJ17" s="16" t="s">
        <v>5466</v>
      </c>
      <c r="CK17" s="17">
        <f>(A3L210C40-A3L210C37)+(A3L210C41-A3L210C38)+(A3L210C42-A3L210C39)</f>
        <v>4071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2881</v>
      </c>
      <c r="L18" s="16" t="s">
        <v>5398</v>
      </c>
      <c r="M18" s="17">
        <v>11374</v>
      </c>
      <c r="N18" s="16" t="s">
        <v>5398</v>
      </c>
      <c r="O18" s="17">
        <v>166687</v>
      </c>
      <c r="P18" s="16" t="s">
        <v>5398</v>
      </c>
      <c r="Q18" s="17">
        <v>14611</v>
      </c>
      <c r="R18" s="16" t="s">
        <v>5398</v>
      </c>
      <c r="S18" s="17">
        <v>49337</v>
      </c>
      <c r="T18" s="16" t="s">
        <v>4255</v>
      </c>
      <c r="U18" s="20">
        <v>0.99887999999999999</v>
      </c>
      <c r="V18" s="16" t="s">
        <v>5399</v>
      </c>
      <c r="W18" s="17">
        <v>-306</v>
      </c>
      <c r="X18" s="16" t="s">
        <v>5399</v>
      </c>
      <c r="Y18" s="17">
        <v>2641</v>
      </c>
      <c r="Z18" s="16" t="s">
        <v>5399</v>
      </c>
      <c r="AA18" s="17">
        <v>10495</v>
      </c>
      <c r="AB18" s="16" t="s">
        <v>5399</v>
      </c>
      <c r="AC18" s="17">
        <v>160889</v>
      </c>
      <c r="AD18" s="16" t="s">
        <v>5399</v>
      </c>
      <c r="AE18" s="17">
        <v>13824</v>
      </c>
      <c r="AF18" s="16" t="s">
        <v>5399</v>
      </c>
      <c r="AG18" s="17">
        <v>49228</v>
      </c>
      <c r="AH18" s="16" t="s">
        <v>4257</v>
      </c>
      <c r="AI18" s="20">
        <v>1.05626</v>
      </c>
      <c r="AJ18" s="16" t="s">
        <v>5400</v>
      </c>
      <c r="AK18" s="17">
        <v>0</v>
      </c>
      <c r="AL18" s="16" t="s">
        <v>5400</v>
      </c>
      <c r="AM18" s="17">
        <v>1421</v>
      </c>
      <c r="AN18" s="16" t="s">
        <v>5400</v>
      </c>
      <c r="AO18" s="17">
        <v>10113</v>
      </c>
      <c r="AP18" s="16" t="s">
        <v>5400</v>
      </c>
      <c r="AQ18" s="17">
        <v>156685</v>
      </c>
      <c r="AR18" s="16" t="s">
        <v>5400</v>
      </c>
      <c r="AS18" s="17">
        <v>16098</v>
      </c>
      <c r="AT18" s="16" t="s">
        <v>5400</v>
      </c>
      <c r="AU18" s="17">
        <v>61283</v>
      </c>
      <c r="AV18" s="16" t="s">
        <v>4259</v>
      </c>
      <c r="AW18" s="20">
        <v>1.1973199999999999</v>
      </c>
      <c r="AX18" s="16" t="s">
        <v>5401</v>
      </c>
      <c r="AY18" s="17">
        <v>0</v>
      </c>
      <c r="AZ18" s="16" t="s">
        <v>5401</v>
      </c>
      <c r="BA18" s="17">
        <v>902</v>
      </c>
      <c r="BB18" s="16" t="s">
        <v>5401</v>
      </c>
      <c r="BC18" s="17">
        <v>10436</v>
      </c>
      <c r="BD18" s="16" t="s">
        <v>5401</v>
      </c>
      <c r="BE18" s="17">
        <v>103077</v>
      </c>
      <c r="BF18" s="16" t="s">
        <v>5401</v>
      </c>
      <c r="BG18" s="17">
        <v>10588</v>
      </c>
      <c r="BH18" s="16" t="s">
        <v>5401</v>
      </c>
      <c r="BI18" s="17">
        <v>42988</v>
      </c>
      <c r="BJ18" s="16" t="s">
        <v>4261</v>
      </c>
      <c r="BK18" s="20">
        <v>1.27979</v>
      </c>
      <c r="BL18" s="16" t="s">
        <v>5402</v>
      </c>
      <c r="BM18" s="17">
        <v>0</v>
      </c>
      <c r="BN18" s="16" t="s">
        <v>5402</v>
      </c>
      <c r="BO18" s="17">
        <v>5</v>
      </c>
      <c r="BP18" s="16" t="s">
        <v>5402</v>
      </c>
      <c r="BQ18" s="17">
        <v>4056</v>
      </c>
      <c r="BR18" s="16" t="s">
        <v>5402</v>
      </c>
      <c r="BS18" s="17">
        <v>67607</v>
      </c>
      <c r="BT18" s="16" t="s">
        <v>5402</v>
      </c>
      <c r="BU18" s="17">
        <v>5447</v>
      </c>
      <c r="BV18" s="16" t="s">
        <v>5402</v>
      </c>
      <c r="BW18" s="17">
        <v>20864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2881</v>
      </c>
      <c r="CB18" s="16" t="s">
        <v>5476</v>
      </c>
      <c r="CC18" s="17">
        <f>SUM(PRODUCT(A3L211C2,A3L211C5))/A3L211C1</f>
        <v>11374</v>
      </c>
      <c r="CD18" s="16" t="s">
        <v>5477</v>
      </c>
      <c r="CE18" s="17">
        <f>SUM(PRODUCT(A3L211C2,A3L211C6))/A3L211C1</f>
        <v>166687</v>
      </c>
      <c r="CF18" s="16" t="s">
        <v>5478</v>
      </c>
      <c r="CG18" s="17">
        <f>SUM(PRODUCT(A3L211C2,A3L211C7))/A3L211C1</f>
        <v>14611</v>
      </c>
      <c r="CH18" s="16" t="s">
        <v>5479</v>
      </c>
      <c r="CI18" s="17">
        <f>SUM(PRODUCT(A3L211C2,A3L211C8))/A3L211C1</f>
        <v>49337</v>
      </c>
      <c r="CJ18" s="16" t="s">
        <v>5473</v>
      </c>
      <c r="CK18" s="17">
        <f>(A3L211C40-A3L211C37)+(A3L211C41-A3L211C38)+(A3L211C42-A3L211C39)</f>
        <v>216380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1590</v>
      </c>
      <c r="L19" s="16" t="s">
        <v>5398</v>
      </c>
      <c r="M19" s="17">
        <v>39300</v>
      </c>
      <c r="N19" s="16" t="s">
        <v>5398</v>
      </c>
      <c r="O19" s="17">
        <v>142575</v>
      </c>
      <c r="P19" s="16" t="s">
        <v>5398</v>
      </c>
      <c r="Q19" s="17">
        <v>7705</v>
      </c>
      <c r="R19" s="16" t="s">
        <v>5398</v>
      </c>
      <c r="S19" s="17">
        <v>39184</v>
      </c>
      <c r="T19" s="16" t="s">
        <v>4255</v>
      </c>
      <c r="U19" s="20">
        <v>0.99887999999999999</v>
      </c>
      <c r="V19" s="16" t="s">
        <v>5399</v>
      </c>
      <c r="W19" s="17">
        <v>-15493</v>
      </c>
      <c r="X19" s="16" t="s">
        <v>5399</v>
      </c>
      <c r="Y19" s="17">
        <v>1538</v>
      </c>
      <c r="Z19" s="16" t="s">
        <v>5399</v>
      </c>
      <c r="AA19" s="17">
        <v>40924</v>
      </c>
      <c r="AB19" s="16" t="s">
        <v>5399</v>
      </c>
      <c r="AC19" s="17">
        <v>118965</v>
      </c>
      <c r="AD19" s="16" t="s">
        <v>5399</v>
      </c>
      <c r="AE19" s="17">
        <v>6536</v>
      </c>
      <c r="AF19" s="16" t="s">
        <v>5399</v>
      </c>
      <c r="AG19" s="17">
        <v>30986</v>
      </c>
      <c r="AH19" s="16" t="s">
        <v>4257</v>
      </c>
      <c r="AI19" s="20">
        <v>1.05626</v>
      </c>
      <c r="AJ19" s="16" t="s">
        <v>5400</v>
      </c>
      <c r="AK19" s="17">
        <v>-20577</v>
      </c>
      <c r="AL19" s="16" t="s">
        <v>5400</v>
      </c>
      <c r="AM19" s="17">
        <v>2956</v>
      </c>
      <c r="AN19" s="16" t="s">
        <v>5400</v>
      </c>
      <c r="AO19" s="17">
        <v>52242</v>
      </c>
      <c r="AP19" s="16" t="s">
        <v>5400</v>
      </c>
      <c r="AQ19" s="17">
        <v>115274</v>
      </c>
      <c r="AR19" s="16" t="s">
        <v>5400</v>
      </c>
      <c r="AS19" s="17">
        <v>5970</v>
      </c>
      <c r="AT19" s="16" t="s">
        <v>5400</v>
      </c>
      <c r="AU19" s="17">
        <v>40986</v>
      </c>
      <c r="AV19" s="16" t="s">
        <v>4259</v>
      </c>
      <c r="AW19" s="20">
        <v>1.1973199999999999</v>
      </c>
      <c r="AX19" s="16" t="s">
        <v>5401</v>
      </c>
      <c r="AY19" s="17">
        <v>-20819</v>
      </c>
      <c r="AZ19" s="16" t="s">
        <v>5401</v>
      </c>
      <c r="BA19" s="17">
        <v>3158</v>
      </c>
      <c r="BB19" s="16" t="s">
        <v>5401</v>
      </c>
      <c r="BC19" s="17">
        <v>55024</v>
      </c>
      <c r="BD19" s="16" t="s">
        <v>5401</v>
      </c>
      <c r="BE19" s="17">
        <v>114307</v>
      </c>
      <c r="BF19" s="16" t="s">
        <v>5401</v>
      </c>
      <c r="BG19" s="17">
        <v>6539</v>
      </c>
      <c r="BH19" s="16" t="s">
        <v>5401</v>
      </c>
      <c r="BI19" s="17">
        <v>49036</v>
      </c>
      <c r="BJ19" s="16" t="s">
        <v>4261</v>
      </c>
      <c r="BK19" s="20">
        <v>1.27979</v>
      </c>
      <c r="BL19" s="16" t="s">
        <v>5402</v>
      </c>
      <c r="BM19" s="17">
        <v>-22263</v>
      </c>
      <c r="BN19" s="16" t="s">
        <v>5402</v>
      </c>
      <c r="BO19" s="17">
        <v>4472</v>
      </c>
      <c r="BP19" s="16" t="s">
        <v>5402</v>
      </c>
      <c r="BQ19" s="17">
        <v>58605</v>
      </c>
      <c r="BR19" s="16" t="s">
        <v>5402</v>
      </c>
      <c r="BS19" s="17">
        <v>99001</v>
      </c>
      <c r="BT19" s="16" t="s">
        <v>5402</v>
      </c>
      <c r="BU19" s="17">
        <v>5315</v>
      </c>
      <c r="BV19" s="16" t="s">
        <v>5402</v>
      </c>
      <c r="BW19" s="17">
        <v>53028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1590</v>
      </c>
      <c r="CB19" s="16" t="s">
        <v>5483</v>
      </c>
      <c r="CC19" s="17">
        <f>SUM(PRODUCT(A3L212C2,A3L212C5))/A3L212C1</f>
        <v>39300</v>
      </c>
      <c r="CD19" s="16" t="s">
        <v>5484</v>
      </c>
      <c r="CE19" s="17">
        <f>SUM(PRODUCT(A3L212C2,A3L212C6))/A3L212C1</f>
        <v>142575</v>
      </c>
      <c r="CF19" s="16" t="s">
        <v>5485</v>
      </c>
      <c r="CG19" s="17">
        <f>SUM(PRODUCT(A3L212C2,A3L212C7))/A3L212C1</f>
        <v>7705</v>
      </c>
      <c r="CH19" s="16" t="s">
        <v>5486</v>
      </c>
      <c r="CI19" s="17">
        <f>SUM(PRODUCT(A3L212C2,A3L212C8))/A3L212C1</f>
        <v>39184</v>
      </c>
      <c r="CJ19" s="16" t="s">
        <v>5480</v>
      </c>
      <c r="CK19" s="17">
        <f>(A3L212C40-A3L212C37)+(A3L212C41-A3L212C38)+(A3L212C42-A3L212C39)</f>
        <v>148574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86</v>
      </c>
      <c r="L20" s="16" t="s">
        <v>5398</v>
      </c>
      <c r="M20" s="17">
        <v>97</v>
      </c>
      <c r="N20" s="16" t="s">
        <v>5398</v>
      </c>
      <c r="O20" s="17">
        <v>367</v>
      </c>
      <c r="P20" s="16" t="s">
        <v>5398</v>
      </c>
      <c r="Q20" s="17">
        <v>243</v>
      </c>
      <c r="R20" s="16" t="s">
        <v>5398</v>
      </c>
      <c r="S20" s="17">
        <v>163</v>
      </c>
      <c r="T20" s="16" t="s">
        <v>4255</v>
      </c>
      <c r="U20" s="20">
        <v>0.99887999999999999</v>
      </c>
      <c r="V20" s="16" t="s">
        <v>5399</v>
      </c>
      <c r="W20" s="17">
        <v>0</v>
      </c>
      <c r="X20" s="16" t="s">
        <v>5399</v>
      </c>
      <c r="Y20" s="17">
        <v>62</v>
      </c>
      <c r="Z20" s="16" t="s">
        <v>5399</v>
      </c>
      <c r="AA20" s="17">
        <v>131</v>
      </c>
      <c r="AB20" s="16" t="s">
        <v>5399</v>
      </c>
      <c r="AC20" s="17">
        <v>282</v>
      </c>
      <c r="AD20" s="16" t="s">
        <v>5399</v>
      </c>
      <c r="AE20" s="17">
        <v>113</v>
      </c>
      <c r="AF20" s="16" t="s">
        <v>5399</v>
      </c>
      <c r="AG20" s="17">
        <v>102</v>
      </c>
      <c r="AH20" s="16" t="s">
        <v>4257</v>
      </c>
      <c r="AI20" s="20">
        <v>1.05626</v>
      </c>
      <c r="AJ20" s="16" t="s">
        <v>5400</v>
      </c>
      <c r="AK20" s="17">
        <v>0</v>
      </c>
      <c r="AL20" s="16" t="s">
        <v>5400</v>
      </c>
      <c r="AM20" s="17">
        <v>76</v>
      </c>
      <c r="AN20" s="16" t="s">
        <v>5400</v>
      </c>
      <c r="AO20" s="17">
        <v>300</v>
      </c>
      <c r="AP20" s="16" t="s">
        <v>5400</v>
      </c>
      <c r="AQ20" s="17">
        <v>110</v>
      </c>
      <c r="AR20" s="16" t="s">
        <v>5400</v>
      </c>
      <c r="AS20" s="17">
        <v>45</v>
      </c>
      <c r="AT20" s="16" t="s">
        <v>5400</v>
      </c>
      <c r="AU20" s="17">
        <v>106</v>
      </c>
      <c r="AV20" s="16" t="s">
        <v>4259</v>
      </c>
      <c r="AW20" s="20">
        <v>1.1973199999999999</v>
      </c>
      <c r="AX20" s="16" t="s">
        <v>5401</v>
      </c>
      <c r="AY20" s="17">
        <v>0</v>
      </c>
      <c r="AZ20" s="16" t="s">
        <v>5401</v>
      </c>
      <c r="BA20" s="17">
        <v>63</v>
      </c>
      <c r="BB20" s="16" t="s">
        <v>5401</v>
      </c>
      <c r="BC20" s="17">
        <v>276</v>
      </c>
      <c r="BD20" s="16" t="s">
        <v>5401</v>
      </c>
      <c r="BE20" s="17">
        <v>109</v>
      </c>
      <c r="BF20" s="16" t="s">
        <v>5401</v>
      </c>
      <c r="BG20" s="17">
        <v>59</v>
      </c>
      <c r="BH20" s="16" t="s">
        <v>5401</v>
      </c>
      <c r="BI20" s="17">
        <v>197</v>
      </c>
      <c r="BJ20" s="16" t="s">
        <v>4261</v>
      </c>
      <c r="BK20" s="20">
        <v>1.27979</v>
      </c>
      <c r="BL20" s="16" t="s">
        <v>5402</v>
      </c>
      <c r="BM20" s="17">
        <v>0</v>
      </c>
      <c r="BN20" s="16" t="s">
        <v>5402</v>
      </c>
      <c r="BO20" s="17">
        <v>55</v>
      </c>
      <c r="BP20" s="16" t="s">
        <v>5402</v>
      </c>
      <c r="BQ20" s="17">
        <v>233</v>
      </c>
      <c r="BR20" s="16" t="s">
        <v>5402</v>
      </c>
      <c r="BS20" s="17">
        <v>145</v>
      </c>
      <c r="BT20" s="16" t="s">
        <v>5402</v>
      </c>
      <c r="BU20" s="17">
        <v>72</v>
      </c>
      <c r="BV20" s="16" t="s">
        <v>5402</v>
      </c>
      <c r="BW20" s="17">
        <v>121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86</v>
      </c>
      <c r="CB20" s="16" t="s">
        <v>5490</v>
      </c>
      <c r="CC20" s="17">
        <f>SUM(PRODUCT(A3L213C2,A3L213C5))/A3L213C1</f>
        <v>97</v>
      </c>
      <c r="CD20" s="16" t="s">
        <v>5491</v>
      </c>
      <c r="CE20" s="17">
        <f>SUM(PRODUCT(A3L213C2,A3L213C6))/A3L213C1</f>
        <v>367</v>
      </c>
      <c r="CF20" s="16" t="s">
        <v>5492</v>
      </c>
      <c r="CG20" s="17">
        <f>SUM(PRODUCT(A3L213C2,A3L213C7))/A3L213C1</f>
        <v>243</v>
      </c>
      <c r="CH20" s="16" t="s">
        <v>5493</v>
      </c>
      <c r="CI20" s="17">
        <f>SUM(PRODUCT(A3L213C2,A3L213C8))/A3L213C1</f>
        <v>163</v>
      </c>
      <c r="CJ20" s="16" t="s">
        <v>5487</v>
      </c>
      <c r="CK20" s="17">
        <f>(A3L213C40-A3L213C37)+(A3L213C41-A3L213C38)+(A3L213C42-A3L213C39)</f>
        <v>590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4220</v>
      </c>
      <c r="L21" s="16" t="s">
        <v>5398</v>
      </c>
      <c r="M21" s="17">
        <v>11465</v>
      </c>
      <c r="N21" s="16" t="s">
        <v>5398</v>
      </c>
      <c r="O21" s="17">
        <v>40603</v>
      </c>
      <c r="P21" s="16" t="s">
        <v>5398</v>
      </c>
      <c r="Q21" s="17">
        <v>7593</v>
      </c>
      <c r="R21" s="16" t="s">
        <v>5398</v>
      </c>
      <c r="S21" s="17">
        <v>21849</v>
      </c>
      <c r="T21" s="16" t="s">
        <v>4255</v>
      </c>
      <c r="U21" s="20">
        <v>0.99887999999999999</v>
      </c>
      <c r="V21" s="16" t="s">
        <v>5399</v>
      </c>
      <c r="W21" s="17">
        <v>-234</v>
      </c>
      <c r="X21" s="16" t="s">
        <v>5399</v>
      </c>
      <c r="Y21" s="17">
        <v>3110</v>
      </c>
      <c r="Z21" s="16" t="s">
        <v>5399</v>
      </c>
      <c r="AA21" s="17">
        <v>11500</v>
      </c>
      <c r="AB21" s="16" t="s">
        <v>5399</v>
      </c>
      <c r="AC21" s="17">
        <v>44223</v>
      </c>
      <c r="AD21" s="16" t="s">
        <v>5399</v>
      </c>
      <c r="AE21" s="17">
        <v>7159</v>
      </c>
      <c r="AF21" s="16" t="s">
        <v>5399</v>
      </c>
      <c r="AG21" s="17">
        <v>20927</v>
      </c>
      <c r="AH21" s="16" t="s">
        <v>4257</v>
      </c>
      <c r="AI21" s="20">
        <v>1.05626</v>
      </c>
      <c r="AJ21" s="16" t="s">
        <v>5400</v>
      </c>
      <c r="AK21" s="17">
        <v>0</v>
      </c>
      <c r="AL21" s="16" t="s">
        <v>5400</v>
      </c>
      <c r="AM21" s="17">
        <v>3313</v>
      </c>
      <c r="AN21" s="16" t="s">
        <v>5400</v>
      </c>
      <c r="AO21" s="17">
        <v>11996</v>
      </c>
      <c r="AP21" s="16" t="s">
        <v>5400</v>
      </c>
      <c r="AQ21" s="17">
        <v>28782</v>
      </c>
      <c r="AR21" s="16" t="s">
        <v>5400</v>
      </c>
      <c r="AS21" s="17">
        <v>6866</v>
      </c>
      <c r="AT21" s="16" t="s">
        <v>5400</v>
      </c>
      <c r="AU21" s="17">
        <v>23650</v>
      </c>
      <c r="AV21" s="16" t="s">
        <v>4259</v>
      </c>
      <c r="AW21" s="20">
        <v>1.1973199999999999</v>
      </c>
      <c r="AX21" s="16" t="s">
        <v>5401</v>
      </c>
      <c r="AY21" s="17">
        <v>0</v>
      </c>
      <c r="AZ21" s="16" t="s">
        <v>5401</v>
      </c>
      <c r="BA21" s="17">
        <v>3344</v>
      </c>
      <c r="BB21" s="16" t="s">
        <v>5401</v>
      </c>
      <c r="BC21" s="17">
        <v>11611</v>
      </c>
      <c r="BD21" s="16" t="s">
        <v>5401</v>
      </c>
      <c r="BE21" s="17">
        <v>28637</v>
      </c>
      <c r="BF21" s="16" t="s">
        <v>5401</v>
      </c>
      <c r="BG21" s="17">
        <v>8341</v>
      </c>
      <c r="BH21" s="16" t="s">
        <v>5401</v>
      </c>
      <c r="BI21" s="17">
        <v>28167</v>
      </c>
      <c r="BJ21" s="16" t="s">
        <v>4261</v>
      </c>
      <c r="BK21" s="20">
        <v>1.27979</v>
      </c>
      <c r="BL21" s="16" t="s">
        <v>5402</v>
      </c>
      <c r="BM21" s="17">
        <v>0</v>
      </c>
      <c r="BN21" s="16" t="s">
        <v>5402</v>
      </c>
      <c r="BO21" s="17">
        <v>3203</v>
      </c>
      <c r="BP21" s="16" t="s">
        <v>5402</v>
      </c>
      <c r="BQ21" s="17">
        <v>9337</v>
      </c>
      <c r="BR21" s="16" t="s">
        <v>5402</v>
      </c>
      <c r="BS21" s="17">
        <v>40128</v>
      </c>
      <c r="BT21" s="16" t="s">
        <v>5402</v>
      </c>
      <c r="BU21" s="17">
        <v>7629</v>
      </c>
      <c r="BV21" s="16" t="s">
        <v>5402</v>
      </c>
      <c r="BW21" s="17">
        <v>25504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4220</v>
      </c>
      <c r="CB21" s="16" t="s">
        <v>5497</v>
      </c>
      <c r="CC21" s="17">
        <f>SUM(PRODUCT(A3L214C2,A3L214C5))/A3L214C1</f>
        <v>11465</v>
      </c>
      <c r="CD21" s="16" t="s">
        <v>5498</v>
      </c>
      <c r="CE21" s="17">
        <f>SUM(PRODUCT(A3L214C2,A3L214C6))/A3L214C1</f>
        <v>40603</v>
      </c>
      <c r="CF21" s="16" t="s">
        <v>5499</v>
      </c>
      <c r="CG21" s="17">
        <f>SUM(PRODUCT(A3L214C2,A3L214C7))/A3L214C1</f>
        <v>7593</v>
      </c>
      <c r="CH21" s="16" t="s">
        <v>5500</v>
      </c>
      <c r="CI21" s="17">
        <f>SUM(PRODUCT(A3L214C2,A3L214C8))/A3L214C1</f>
        <v>21849</v>
      </c>
      <c r="CJ21" s="16" t="s">
        <v>5494</v>
      </c>
      <c r="CK21" s="17">
        <f>(A3L214C40-A3L214C37)+(A3L214C41-A3L214C38)+(A3L214C42-A3L214C39)</f>
        <v>54360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31</v>
      </c>
      <c r="L22" s="16" t="s">
        <v>5398</v>
      </c>
      <c r="M22" s="17">
        <v>52</v>
      </c>
      <c r="N22" s="16" t="s">
        <v>5398</v>
      </c>
      <c r="O22" s="17">
        <v>3628</v>
      </c>
      <c r="P22" s="16" t="s">
        <v>5398</v>
      </c>
      <c r="Q22" s="17">
        <v>0</v>
      </c>
      <c r="R22" s="16" t="s">
        <v>5398</v>
      </c>
      <c r="S22" s="17">
        <v>10</v>
      </c>
      <c r="T22" s="16" t="s">
        <v>4255</v>
      </c>
      <c r="U22" s="20">
        <v>0.99887999999999999</v>
      </c>
      <c r="V22" s="16" t="s">
        <v>5399</v>
      </c>
      <c r="W22" s="17">
        <v>-7</v>
      </c>
      <c r="X22" s="16" t="s">
        <v>5399</v>
      </c>
      <c r="Y22" s="17">
        <v>34</v>
      </c>
      <c r="Z22" s="16" t="s">
        <v>5399</v>
      </c>
      <c r="AA22" s="17">
        <v>58</v>
      </c>
      <c r="AB22" s="16" t="s">
        <v>5399</v>
      </c>
      <c r="AC22" s="17">
        <v>4466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1.05626</v>
      </c>
      <c r="AJ22" s="16" t="s">
        <v>5400</v>
      </c>
      <c r="AK22" s="17">
        <v>0</v>
      </c>
      <c r="AL22" s="16" t="s">
        <v>5400</v>
      </c>
      <c r="AM22" s="17">
        <v>33</v>
      </c>
      <c r="AN22" s="16" t="s">
        <v>5400</v>
      </c>
      <c r="AO22" s="17">
        <v>54</v>
      </c>
      <c r="AP22" s="16" t="s">
        <v>5400</v>
      </c>
      <c r="AQ22" s="17">
        <v>8330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1.1973199999999999</v>
      </c>
      <c r="AX22" s="16" t="s">
        <v>5401</v>
      </c>
      <c r="AY22" s="17">
        <v>0</v>
      </c>
      <c r="AZ22" s="16" t="s">
        <v>5401</v>
      </c>
      <c r="BA22" s="17">
        <v>22</v>
      </c>
      <c r="BB22" s="16" t="s">
        <v>5401</v>
      </c>
      <c r="BC22" s="17">
        <v>53</v>
      </c>
      <c r="BD22" s="16" t="s">
        <v>5401</v>
      </c>
      <c r="BE22" s="17">
        <v>12205</v>
      </c>
      <c r="BF22" s="16" t="s">
        <v>5401</v>
      </c>
      <c r="BG22" s="17">
        <v>0</v>
      </c>
      <c r="BH22" s="16" t="s">
        <v>5401</v>
      </c>
      <c r="BI22" s="17">
        <v>1</v>
      </c>
      <c r="BJ22" s="16" t="s">
        <v>4261</v>
      </c>
      <c r="BK22" s="20">
        <v>1.27979</v>
      </c>
      <c r="BL22" s="16" t="s">
        <v>5402</v>
      </c>
      <c r="BM22" s="17">
        <v>0</v>
      </c>
      <c r="BN22" s="16" t="s">
        <v>5402</v>
      </c>
      <c r="BO22" s="17">
        <v>37</v>
      </c>
      <c r="BP22" s="16" t="s">
        <v>5402</v>
      </c>
      <c r="BQ22" s="17">
        <v>57</v>
      </c>
      <c r="BR22" s="16" t="s">
        <v>5402</v>
      </c>
      <c r="BS22" s="17">
        <v>11931</v>
      </c>
      <c r="BT22" s="16" t="s">
        <v>5402</v>
      </c>
      <c r="BU22" s="17">
        <v>-3</v>
      </c>
      <c r="BV22" s="16" t="s">
        <v>5402</v>
      </c>
      <c r="BW22" s="17">
        <v>1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31</v>
      </c>
      <c r="CB22" s="16" t="s">
        <v>5504</v>
      </c>
      <c r="CC22" s="17">
        <f>SUM(PRODUCT(A3L215C2,A3L215C5))/A3L215C1</f>
        <v>52</v>
      </c>
      <c r="CD22" s="16" t="s">
        <v>5505</v>
      </c>
      <c r="CE22" s="17">
        <f>SUM(PRODUCT(A3L215C2,A3L215C6))/A3L215C1</f>
        <v>3628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10</v>
      </c>
      <c r="CJ22" s="16" t="s">
        <v>5501</v>
      </c>
      <c r="CK22" s="17">
        <f>SUM(A3L215C37,A3L215C40)</f>
        <v>3628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10320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0.99887999999999999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10666</v>
      </c>
      <c r="AD23" s="16" t="s">
        <v>5399</v>
      </c>
      <c r="AE23" s="17">
        <v>0</v>
      </c>
      <c r="AF23" s="16" t="s">
        <v>5399</v>
      </c>
      <c r="AG23" s="17">
        <v>1</v>
      </c>
      <c r="AH23" s="16" t="s">
        <v>4257</v>
      </c>
      <c r="AI23" s="20">
        <v>1.05626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14109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1.1973199999999999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15751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1.27979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14392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10320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10320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67161</v>
      </c>
      <c r="N24" s="16" t="s">
        <v>5398</v>
      </c>
      <c r="O24" s="17">
        <v>6654</v>
      </c>
      <c r="P24" s="16" t="s">
        <v>5398</v>
      </c>
      <c r="Q24" s="17">
        <v>0</v>
      </c>
      <c r="R24" s="16" t="s">
        <v>5398</v>
      </c>
      <c r="S24" s="17">
        <v>60296</v>
      </c>
      <c r="T24" s="16" t="s">
        <v>4255</v>
      </c>
      <c r="U24" s="20">
        <v>0.99887999999999999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45989</v>
      </c>
      <c r="AB24" s="16" t="s">
        <v>5399</v>
      </c>
      <c r="AC24" s="17">
        <v>6104</v>
      </c>
      <c r="AD24" s="16" t="s">
        <v>5399</v>
      </c>
      <c r="AE24" s="17">
        <v>0</v>
      </c>
      <c r="AF24" s="16" t="s">
        <v>5399</v>
      </c>
      <c r="AG24" s="17">
        <v>54297</v>
      </c>
      <c r="AH24" s="16" t="s">
        <v>4257</v>
      </c>
      <c r="AI24" s="20">
        <v>1.05626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48964</v>
      </c>
      <c r="AP24" s="16" t="s">
        <v>5400</v>
      </c>
      <c r="AQ24" s="17">
        <v>7604</v>
      </c>
      <c r="AR24" s="16" t="s">
        <v>5400</v>
      </c>
      <c r="AS24" s="17">
        <v>0</v>
      </c>
      <c r="AT24" s="16" t="s">
        <v>5400</v>
      </c>
      <c r="AU24" s="17">
        <v>54695</v>
      </c>
      <c r="AV24" s="16" t="s">
        <v>4259</v>
      </c>
      <c r="AW24" s="20">
        <v>1.1973199999999999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54169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61171</v>
      </c>
      <c r="BJ24" s="16" t="s">
        <v>4261</v>
      </c>
      <c r="BK24" s="20">
        <v>1.27979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51442</v>
      </c>
      <c r="BR24" s="16" t="s">
        <v>5402</v>
      </c>
      <c r="BS24" s="17">
        <v>432</v>
      </c>
      <c r="BT24" s="16" t="s">
        <v>5402</v>
      </c>
      <c r="BU24" s="17">
        <v>0</v>
      </c>
      <c r="BV24" s="16" t="s">
        <v>5402</v>
      </c>
      <c r="BW24" s="17">
        <v>56265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67161</v>
      </c>
      <c r="CD24" s="16" t="s">
        <v>5519</v>
      </c>
      <c r="CE24" s="17">
        <f>SUM(PRODUCT(A3L217C2,A3L217C6))/A3L217C1</f>
        <v>6654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60296</v>
      </c>
      <c r="CJ24" s="16" t="s">
        <v>5515</v>
      </c>
      <c r="CK24" s="17">
        <f>(A3L217C40-A3L217C37)+(A3L217C41-A3L217C38)+(A3L217C42-A3L217C39)</f>
        <v>-211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32</v>
      </c>
      <c r="L25" s="16" t="s">
        <v>5398</v>
      </c>
      <c r="M25" s="17">
        <f>A3L215C5+A3L216C5+3218</f>
        <v>3270</v>
      </c>
      <c r="N25" s="16" t="s">
        <v>5398</v>
      </c>
      <c r="O25" s="17">
        <v>1</v>
      </c>
      <c r="P25" s="16" t="s">
        <v>5398</v>
      </c>
      <c r="Q25" s="17">
        <f>A3L215C7+A3L216C7+171</f>
        <v>171</v>
      </c>
      <c r="R25" s="16" t="s">
        <v>5398</v>
      </c>
      <c r="S25" s="17">
        <f>A3L215C8+A3L216C8+1094</f>
        <v>1104</v>
      </c>
      <c r="T25" s="16" t="s">
        <v>4255</v>
      </c>
      <c r="U25" s="20">
        <v>0.99887999999999999</v>
      </c>
      <c r="V25" s="16" t="s">
        <v>5399</v>
      </c>
      <c r="W25" s="17">
        <v>-1</v>
      </c>
      <c r="X25" s="16" t="s">
        <v>5399</v>
      </c>
      <c r="Y25" s="17">
        <f>A3L215C11+A3L216C11+19</f>
        <v>53</v>
      </c>
      <c r="Z25" s="16" t="s">
        <v>5399</v>
      </c>
      <c r="AA25" s="17">
        <f>A3L215C12+A3L216C12+2781</f>
        <v>2839</v>
      </c>
      <c r="AB25" s="16" t="s">
        <v>5399</v>
      </c>
      <c r="AC25" s="17">
        <v>41</v>
      </c>
      <c r="AD25" s="16" t="s">
        <v>5399</v>
      </c>
      <c r="AE25" s="17">
        <f>A3L215C14+A3L216C14+161</f>
        <v>161</v>
      </c>
      <c r="AF25" s="16" t="s">
        <v>5399</v>
      </c>
      <c r="AG25" s="17">
        <f>A3L215C15+A3L216C15+1134</f>
        <v>1135</v>
      </c>
      <c r="AH25" s="16" t="s">
        <v>4257</v>
      </c>
      <c r="AI25" s="20">
        <v>1.05626</v>
      </c>
      <c r="AJ25" s="16" t="s">
        <v>5400</v>
      </c>
      <c r="AK25" s="17">
        <v>0</v>
      </c>
      <c r="AL25" s="16" t="s">
        <v>5400</v>
      </c>
      <c r="AM25" s="17">
        <f>A3L215C18+A3L216C18+22</f>
        <v>55</v>
      </c>
      <c r="AN25" s="16" t="s">
        <v>5400</v>
      </c>
      <c r="AO25" s="17">
        <f>A3L215C19+A3L216C19+2662</f>
        <v>2716</v>
      </c>
      <c r="AP25" s="16" t="s">
        <v>5400</v>
      </c>
      <c r="AQ25" s="17">
        <v>-9</v>
      </c>
      <c r="AR25" s="16" t="s">
        <v>5400</v>
      </c>
      <c r="AS25" s="17">
        <f>A3L215C21+A3L216C21+152</f>
        <v>152</v>
      </c>
      <c r="AT25" s="16" t="s">
        <v>5400</v>
      </c>
      <c r="AU25" s="17">
        <f>A3L215C22+A3L216C22+1083</f>
        <v>1083</v>
      </c>
      <c r="AV25" s="16" t="s">
        <v>4259</v>
      </c>
      <c r="AW25" s="20">
        <v>1.1973199999999999</v>
      </c>
      <c r="AX25" s="16" t="s">
        <v>5401</v>
      </c>
      <c r="AY25" s="17">
        <v>0</v>
      </c>
      <c r="AZ25" s="16" t="s">
        <v>5401</v>
      </c>
      <c r="BA25" s="17">
        <f>A3L215C25+A3L216C25+19</f>
        <v>41</v>
      </c>
      <c r="BB25" s="16" t="s">
        <v>5401</v>
      </c>
      <c r="BC25" s="17">
        <f>A3L215C26+A3L216C26+3073</f>
        <v>3126</v>
      </c>
      <c r="BD25" s="16" t="s">
        <v>5401</v>
      </c>
      <c r="BE25" s="17">
        <v>16</v>
      </c>
      <c r="BF25" s="16" t="s">
        <v>5401</v>
      </c>
      <c r="BG25" s="17">
        <f>A3L215C28+A3L216C28+152</f>
        <v>152</v>
      </c>
      <c r="BH25" s="16" t="s">
        <v>5401</v>
      </c>
      <c r="BI25" s="17">
        <f>A3L215C29+A3L216C29+994</f>
        <v>995</v>
      </c>
      <c r="BJ25" s="16" t="s">
        <v>4261</v>
      </c>
      <c r="BK25" s="20">
        <v>1.27979</v>
      </c>
      <c r="BL25" s="16" t="s">
        <v>5402</v>
      </c>
      <c r="BM25" s="17">
        <v>0</v>
      </c>
      <c r="BN25" s="16" t="s">
        <v>5402</v>
      </c>
      <c r="BO25" s="17">
        <f>A3L215C32+A3L216C32+13</f>
        <v>50</v>
      </c>
      <c r="BP25" s="16" t="s">
        <v>5402</v>
      </c>
      <c r="BQ25" s="17">
        <f>A3L215C33+A3L216C33+1610</f>
        <v>1667</v>
      </c>
      <c r="BR25" s="16" t="s">
        <v>5402</v>
      </c>
      <c r="BS25" s="17">
        <v>-43</v>
      </c>
      <c r="BT25" s="16" t="s">
        <v>5402</v>
      </c>
      <c r="BU25" s="17">
        <f>A3L215C35+A3L216C35+124</f>
        <v>121</v>
      </c>
      <c r="BV25" s="16" t="s">
        <v>5402</v>
      </c>
      <c r="BW25" s="17">
        <f>A3L215C36+A3L216C36+895</f>
        <v>896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32</v>
      </c>
      <c r="CB25" s="16" t="s">
        <v>5525</v>
      </c>
      <c r="CC25" s="17">
        <f>SUM(PRODUCT(A3L218C2,A3L218C5))/A3L218C1</f>
        <v>3270</v>
      </c>
      <c r="CD25" s="16" t="s">
        <v>5526</v>
      </c>
      <c r="CE25" s="17">
        <f>SUM(PRODUCT(A3L218C2,A3L218C6))/A3L218C1</f>
        <v>1</v>
      </c>
      <c r="CF25" s="16" t="s">
        <v>5527</v>
      </c>
      <c r="CG25" s="17">
        <f>SUM(PRODUCT(A3L218C2,A3L218C7))/A3L218C1</f>
        <v>171</v>
      </c>
      <c r="CH25" s="16" t="s">
        <v>5528</v>
      </c>
      <c r="CI25" s="17">
        <f>SUM(PRODUCT(A3L218C2,A3L218C8))/A3L218C1</f>
        <v>1104</v>
      </c>
      <c r="CJ25" s="16" t="s">
        <v>5522</v>
      </c>
      <c r="CK25" s="17">
        <f>(A3L218C40-A3L218C37)+(A3L218C41-A3L218C38)+(A3L218C42-A3L218C39)</f>
        <v>-2026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46138</v>
      </c>
      <c r="L26" s="16" t="s">
        <v>5531</v>
      </c>
      <c r="M26" s="17">
        <f>SUM(A3L201C5:A3L214C5,A3L217C5:A3L218C5)</f>
        <v>262089</v>
      </c>
      <c r="N26" s="16" t="s">
        <v>5532</v>
      </c>
      <c r="O26" s="17">
        <f>SUM(A3L201C6:A3L218C6)</f>
        <v>439164</v>
      </c>
      <c r="P26" s="16" t="s">
        <v>5533</v>
      </c>
      <c r="Q26" s="17">
        <f>SUM(A3L201C7:A3L214C7,A3L217C7:A3L218C7)</f>
        <v>89416</v>
      </c>
      <c r="R26" s="16" t="s">
        <v>5534</v>
      </c>
      <c r="S26" s="17">
        <f>SUM(A3L201C8:A3L214C8,A3L217C8:A3L218C8)</f>
        <v>354677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-16532</v>
      </c>
      <c r="X26" s="16" t="s">
        <v>5536</v>
      </c>
      <c r="Y26" s="17">
        <f>SUM(A3L201C11:A3L214C11,A3L217C11:A3L218C11)</f>
        <v>46749</v>
      </c>
      <c r="Z26" s="16" t="s">
        <v>5537</v>
      </c>
      <c r="AA26" s="17">
        <f>SUM(A3L201C12:A3L214C12,A3L217C12:A3L218C12)</f>
        <v>246385</v>
      </c>
      <c r="AB26" s="16" t="s">
        <v>5538</v>
      </c>
      <c r="AC26" s="17">
        <f>SUM(A3L201C13:A3L218C13)</f>
        <v>410191</v>
      </c>
      <c r="AD26" s="16" t="s">
        <v>5539</v>
      </c>
      <c r="AE26" s="17">
        <f>SUM(A3L201C14:A3L214C14,A3L217C14:A3L218C14)</f>
        <v>88624</v>
      </c>
      <c r="AF26" s="16" t="s">
        <v>5540</v>
      </c>
      <c r="AG26" s="17">
        <f>SUM(A3L201C15:A3L214C15,A3L217C15:A3L218C15)</f>
        <v>343415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-20577</v>
      </c>
      <c r="AL26" s="16" t="s">
        <v>5542</v>
      </c>
      <c r="AM26" s="17">
        <f>SUM(A3L201C18:A3L214C18,A3L217C18:A3L218C18)</f>
        <v>44703</v>
      </c>
      <c r="AN26" s="16" t="s">
        <v>5543</v>
      </c>
      <c r="AO26" s="17">
        <f>SUM(A3L201C19:A3L214C19,A3L217C19:A3L218C19)</f>
        <v>260318</v>
      </c>
      <c r="AP26" s="16" t="s">
        <v>5544</v>
      </c>
      <c r="AQ26" s="17">
        <f>SUM(A3L201C20:A3L218C20)</f>
        <v>392088</v>
      </c>
      <c r="AR26" s="16" t="s">
        <v>5545</v>
      </c>
      <c r="AS26" s="17">
        <f>SUM(A3L201C21:A3L214C21,A3L217C21:A3L218C21)</f>
        <v>88166</v>
      </c>
      <c r="AT26" s="16" t="s">
        <v>5546</v>
      </c>
      <c r="AU26" s="17">
        <f>SUM(A3L201C22:A3L214C22,A3L217C22:A3L218C22)</f>
        <v>382869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-20819</v>
      </c>
      <c r="AZ26" s="16" t="s">
        <v>5548</v>
      </c>
      <c r="BA26" s="17">
        <f>SUM(A3L201C25:A3L214C25,A3L217C25:A3L218C25)</f>
        <v>41094</v>
      </c>
      <c r="BB26" s="16" t="s">
        <v>5549</v>
      </c>
      <c r="BC26" s="17">
        <f>SUM(A3L201C26:A3L214C26,A3L217C26:A3L218C26)</f>
        <v>262317</v>
      </c>
      <c r="BD26" s="16" t="s">
        <v>5550</v>
      </c>
      <c r="BE26" s="17">
        <f>SUM(A3L201C27:A3L218C27)</f>
        <v>329092</v>
      </c>
      <c r="BF26" s="16" t="s">
        <v>5551</v>
      </c>
      <c r="BG26" s="17">
        <f>SUM(A3L201C28:A3L214C28,A3L217C28:A3L218C28)</f>
        <v>85620</v>
      </c>
      <c r="BH26" s="16" t="s">
        <v>5552</v>
      </c>
      <c r="BI26" s="17">
        <f>SUM(A3L201C29:A3L214C29,A3L217C29:A3L218C29)</f>
        <v>379013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-22263</v>
      </c>
      <c r="BN26" s="16" t="s">
        <v>5554</v>
      </c>
      <c r="BO26" s="17">
        <f>SUM(A3L201C32:A3L214C32,A3L217C32:A3L218C32)</f>
        <v>36571</v>
      </c>
      <c r="BP26" s="16" t="s">
        <v>5555</v>
      </c>
      <c r="BQ26" s="17">
        <f>SUM(A3L201C33:A3L214C33,A3L217C33:A3L218C33)</f>
        <v>232835</v>
      </c>
      <c r="BR26" s="16" t="s">
        <v>5556</v>
      </c>
      <c r="BS26" s="17">
        <f>SUM(A3L201C34:A3L218C34)</f>
        <v>300492</v>
      </c>
      <c r="BT26" s="16" t="s">
        <v>5557</v>
      </c>
      <c r="BU26" s="17">
        <f>SUM(A3L201C35:A3L214C35,A3L217C35:A3L218C35)</f>
        <v>75478</v>
      </c>
      <c r="BV26" s="16" t="s">
        <v>5558</v>
      </c>
      <c r="BW26" s="17">
        <f>SUM(A3L201C36:A3L214C36,A3L217C36:A3L218C36)</f>
        <v>336888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46169</v>
      </c>
      <c r="CB26" s="16" t="s">
        <v>5561</v>
      </c>
      <c r="CC26" s="17">
        <f>SUM(A3L201C39:A3L218C39)</f>
        <v>262141</v>
      </c>
      <c r="CD26" s="16" t="s">
        <v>5562</v>
      </c>
      <c r="CE26" s="17">
        <f>SUM(A3L201C40:A3L218C40)</f>
        <v>439164</v>
      </c>
      <c r="CF26" s="16" t="s">
        <v>5563</v>
      </c>
      <c r="CG26" s="17">
        <f>SUM(A3L201C41:A3L218C41)</f>
        <v>89416</v>
      </c>
      <c r="CH26" s="16" t="s">
        <v>5564</v>
      </c>
      <c r="CI26" s="17">
        <f>SUM(A3L201C42:A3L218C42)</f>
        <v>354687</v>
      </c>
      <c r="CJ26" s="16" t="s">
        <v>5565</v>
      </c>
      <c r="CK26" s="17">
        <f>SUM(A3L201C43:A3L218C43)</f>
        <v>575030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0.99887999999999999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1.05626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2</v>
      </c>
      <c r="AV27" s="16" t="s">
        <v>4259</v>
      </c>
      <c r="AW27" s="20">
        <v>1.1973199999999999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36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1.27979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0.99887999999999999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1.05626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1.1973199999999999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1.27979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0.99887999999999999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1.05626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1.1973199999999999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1.27979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24762</v>
      </c>
      <c r="N30" s="16" t="s">
        <v>5398</v>
      </c>
      <c r="O30" s="17">
        <v>2077</v>
      </c>
      <c r="P30" s="16" t="s">
        <v>5398</v>
      </c>
      <c r="Q30" s="17">
        <v>0</v>
      </c>
      <c r="R30" s="16" t="s">
        <v>5398</v>
      </c>
      <c r="S30" s="17">
        <v>20771</v>
      </c>
      <c r="T30" s="16" t="s">
        <v>4255</v>
      </c>
      <c r="U30" s="20">
        <v>0.99887999999999999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23922</v>
      </c>
      <c r="AB30" s="16" t="s">
        <v>5399</v>
      </c>
      <c r="AC30" s="17">
        <v>2089</v>
      </c>
      <c r="AD30" s="16" t="s">
        <v>5399</v>
      </c>
      <c r="AE30" s="17">
        <v>0</v>
      </c>
      <c r="AF30" s="16" t="s">
        <v>5399</v>
      </c>
      <c r="AG30" s="17">
        <v>20888</v>
      </c>
      <c r="AH30" s="16" t="s">
        <v>4257</v>
      </c>
      <c r="AI30" s="20">
        <v>1.05626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19292</v>
      </c>
      <c r="AP30" s="16" t="s">
        <v>5400</v>
      </c>
      <c r="AQ30" s="17">
        <v>3898</v>
      </c>
      <c r="AR30" s="16" t="s">
        <v>5400</v>
      </c>
      <c r="AS30" s="17">
        <v>0</v>
      </c>
      <c r="AT30" s="16" t="s">
        <v>5400</v>
      </c>
      <c r="AU30" s="17">
        <v>19147</v>
      </c>
      <c r="AV30" s="16" t="s">
        <v>4259</v>
      </c>
      <c r="AW30" s="20">
        <v>1.1973199999999999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15228</v>
      </c>
      <c r="BD30" s="16" t="s">
        <v>5401</v>
      </c>
      <c r="BE30" s="17">
        <v>3524</v>
      </c>
      <c r="BF30" s="16" t="s">
        <v>5401</v>
      </c>
      <c r="BG30" s="17">
        <v>0</v>
      </c>
      <c r="BH30" s="16" t="s">
        <v>5401</v>
      </c>
      <c r="BI30" s="17">
        <v>17308</v>
      </c>
      <c r="BJ30" s="16" t="s">
        <v>4261</v>
      </c>
      <c r="BK30" s="20">
        <v>1.27979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15948</v>
      </c>
      <c r="BR30" s="16" t="s">
        <v>5402</v>
      </c>
      <c r="BS30" s="17">
        <v>3272</v>
      </c>
      <c r="BT30" s="16" t="s">
        <v>5402</v>
      </c>
      <c r="BU30" s="17">
        <v>0</v>
      </c>
      <c r="BV30" s="16" t="s">
        <v>5402</v>
      </c>
      <c r="BW30" s="17">
        <v>16075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24762</v>
      </c>
      <c r="CD30" s="16" t="s">
        <v>5591</v>
      </c>
      <c r="CE30" s="17">
        <f>SUM(PRODUCT(A3L223C2,A3L223C6))/A3L223C1</f>
        <v>2077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20771</v>
      </c>
      <c r="CJ30" s="16" t="s">
        <v>5587</v>
      </c>
      <c r="CK30" s="17">
        <f>(A3L223C40-A3L223C37)+(A3L223C41-A3L223C38)+(A3L223C42-A3L223C39)</f>
        <v>-1914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24762</v>
      </c>
      <c r="N31" s="16" t="s">
        <v>5598</v>
      </c>
      <c r="O31" s="17">
        <f>SUM(A3L220C6:A3L223C6)</f>
        <v>2077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20771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23922</v>
      </c>
      <c r="AB31" s="16" t="s">
        <v>5604</v>
      </c>
      <c r="AC31" s="17">
        <f>SUM(A3L220C13:A3L223C13)</f>
        <v>2089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20888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19292</v>
      </c>
      <c r="AP31" s="16" t="s">
        <v>5610</v>
      </c>
      <c r="AQ31" s="17">
        <f>SUM(A3L220C20:A3L223C20)</f>
        <v>3898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19149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15228</v>
      </c>
      <c r="BD31" s="16" t="s">
        <v>5616</v>
      </c>
      <c r="BE31" s="17">
        <f>SUM(A3L220C27:A3L223C27)</f>
        <v>3560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17308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15948</v>
      </c>
      <c r="BR31" s="16" t="s">
        <v>5622</v>
      </c>
      <c r="BS31" s="17">
        <f>SUM(A3L220C34:A3L223C34)</f>
        <v>3272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16075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24762</v>
      </c>
      <c r="CD31" s="16" t="s">
        <v>5628</v>
      </c>
      <c r="CE31" s="17">
        <f>SUM(A3L220C40:A3L223C40)</f>
        <v>2077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20771</v>
      </c>
      <c r="CJ31" s="16" t="s">
        <v>5631</v>
      </c>
      <c r="CK31" s="17">
        <f>SUM(A3L220C43:A3L223C43)</f>
        <v>-1914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65416</v>
      </c>
      <c r="H8" s="16" t="s">
        <v>4253</v>
      </c>
      <c r="I8" s="20">
        <v>1</v>
      </c>
      <c r="J8" s="16" t="s">
        <v>5670</v>
      </c>
      <c r="K8" s="17">
        <v>63845</v>
      </c>
      <c r="L8" s="16" t="s">
        <v>4255</v>
      </c>
      <c r="M8" s="20">
        <v>0.99650000000000005</v>
      </c>
      <c r="N8" s="16" t="s">
        <v>5671</v>
      </c>
      <c r="O8" s="17">
        <v>64590</v>
      </c>
      <c r="P8" s="16" t="s">
        <v>4257</v>
      </c>
      <c r="Q8" s="20">
        <v>1.05206</v>
      </c>
      <c r="R8" s="16" t="s">
        <v>5672</v>
      </c>
      <c r="S8" s="17">
        <v>57251</v>
      </c>
      <c r="T8" s="16" t="s">
        <v>4259</v>
      </c>
      <c r="U8" s="20">
        <v>1.12852</v>
      </c>
      <c r="V8" s="16" t="s">
        <v>5673</v>
      </c>
      <c r="W8" s="17">
        <v>50371</v>
      </c>
      <c r="X8" s="16" t="s">
        <v>4261</v>
      </c>
      <c r="Y8" s="20">
        <v>1.16943</v>
      </c>
      <c r="Z8" s="16" t="s">
        <v>5674</v>
      </c>
      <c r="AA8" s="17">
        <f>SUM(PRODUCT(A3L301C2,A3L301C3),PRODUCT(A3L301C4,A3L301C5),PRODUCT(A3L301C6,A3L301C7))/A3L301C1</f>
        <v>65663.365966666664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738710</v>
      </c>
      <c r="H9" s="16" t="s">
        <v>4253</v>
      </c>
      <c r="I9" s="20">
        <v>1</v>
      </c>
      <c r="J9" s="16" t="s">
        <v>5670</v>
      </c>
      <c r="K9" s="17">
        <v>703646</v>
      </c>
      <c r="L9" s="16" t="s">
        <v>4255</v>
      </c>
      <c r="M9" s="20">
        <v>0.99650000000000005</v>
      </c>
      <c r="N9" s="16" t="s">
        <v>5671</v>
      </c>
      <c r="O9" s="17">
        <v>676893</v>
      </c>
      <c r="P9" s="16" t="s">
        <v>4257</v>
      </c>
      <c r="Q9" s="20">
        <v>1.05206</v>
      </c>
      <c r="R9" s="16" t="s">
        <v>5672</v>
      </c>
      <c r="S9" s="17">
        <v>605738</v>
      </c>
      <c r="T9" s="16" t="s">
        <v>4259</v>
      </c>
      <c r="U9" s="20">
        <v>1.12852</v>
      </c>
      <c r="V9" s="16" t="s">
        <v>5673</v>
      </c>
      <c r="W9" s="17">
        <v>548372</v>
      </c>
      <c r="X9" s="16" t="s">
        <v>4261</v>
      </c>
      <c r="Y9" s="20">
        <v>1.16943</v>
      </c>
      <c r="Z9" s="16" t="s">
        <v>5675</v>
      </c>
      <c r="AA9" s="17">
        <f>SUM(PRODUCT(A3L302C2,A3L302C3),PRODUCT(A3L302C4,A3L302C5),PRODUCT(A3L302C6,A3L302C7))/A3L302C1</f>
        <v>717341.76286000002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0.99650000000000005</v>
      </c>
      <c r="N10" s="16" t="s">
        <v>5671</v>
      </c>
      <c r="O10" s="17">
        <v>0</v>
      </c>
      <c r="P10" s="16" t="s">
        <v>4257</v>
      </c>
      <c r="Q10" s="20">
        <v>1.05206</v>
      </c>
      <c r="R10" s="16" t="s">
        <v>5672</v>
      </c>
      <c r="S10" s="17">
        <v>0</v>
      </c>
      <c r="T10" s="16" t="s">
        <v>4259</v>
      </c>
      <c r="U10" s="20">
        <v>1.12852</v>
      </c>
      <c r="V10" s="16" t="s">
        <v>5673</v>
      </c>
      <c r="W10" s="17">
        <v>0</v>
      </c>
      <c r="X10" s="16" t="s">
        <v>4261</v>
      </c>
      <c r="Y10" s="20">
        <v>1.16943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0.99650000000000005</v>
      </c>
      <c r="N11" s="16" t="s">
        <v>5671</v>
      </c>
      <c r="O11" s="17">
        <v>0</v>
      </c>
      <c r="P11" s="16" t="s">
        <v>4257</v>
      </c>
      <c r="Q11" s="20">
        <v>1.05206</v>
      </c>
      <c r="R11" s="16" t="s">
        <v>5672</v>
      </c>
      <c r="S11" s="17">
        <v>0</v>
      </c>
      <c r="T11" s="16" t="s">
        <v>4259</v>
      </c>
      <c r="U11" s="20">
        <v>1.12852</v>
      </c>
      <c r="V11" s="16" t="s">
        <v>5673</v>
      </c>
      <c r="W11" s="17">
        <v>0</v>
      </c>
      <c r="X11" s="16" t="s">
        <v>4261</v>
      </c>
      <c r="Y11" s="20">
        <v>1.16943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738710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703646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676893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605738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548372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717341.76286000002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65416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63845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64590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57251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50371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65663.365966666664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804126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767491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741483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662989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598743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783005.12882666662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0.99648999999999999</v>
      </c>
      <c r="N15" s="16" t="s">
        <v>5671</v>
      </c>
      <c r="O15" s="17">
        <v>0</v>
      </c>
      <c r="P15" s="16" t="s">
        <v>4257</v>
      </c>
      <c r="Q15" s="20">
        <v>1.0482400000000001</v>
      </c>
      <c r="R15" s="16" t="s">
        <v>5672</v>
      </c>
      <c r="S15" s="17">
        <v>0</v>
      </c>
      <c r="T15" s="16" t="s">
        <v>4259</v>
      </c>
      <c r="U15" s="20">
        <v>1.0485599999999999</v>
      </c>
      <c r="V15" s="16" t="s">
        <v>5673</v>
      </c>
      <c r="W15" s="17">
        <v>0</v>
      </c>
      <c r="X15" s="16" t="s">
        <v>4261</v>
      </c>
      <c r="Y15" s="20">
        <v>1.0427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797</v>
      </c>
      <c r="H16" s="16" t="s">
        <v>4253</v>
      </c>
      <c r="I16" s="20">
        <v>1</v>
      </c>
      <c r="J16" s="16" t="s">
        <v>5670</v>
      </c>
      <c r="K16" s="17">
        <v>771</v>
      </c>
      <c r="L16" s="16" t="s">
        <v>4255</v>
      </c>
      <c r="M16" s="20">
        <v>0.99648999999999999</v>
      </c>
      <c r="N16" s="16" t="s">
        <v>5671</v>
      </c>
      <c r="O16" s="17">
        <v>1063</v>
      </c>
      <c r="P16" s="16" t="s">
        <v>4257</v>
      </c>
      <c r="Q16" s="20">
        <v>1.0482400000000001</v>
      </c>
      <c r="R16" s="16" t="s">
        <v>5672</v>
      </c>
      <c r="S16" s="17">
        <v>755</v>
      </c>
      <c r="T16" s="16" t="s">
        <v>4259</v>
      </c>
      <c r="U16" s="20">
        <v>1.0485599999999999</v>
      </c>
      <c r="V16" s="16" t="s">
        <v>5673</v>
      </c>
      <c r="W16" s="17">
        <v>901</v>
      </c>
      <c r="X16" s="16" t="s">
        <v>4261</v>
      </c>
      <c r="Y16" s="20">
        <v>1.0427</v>
      </c>
      <c r="Z16" s="16" t="s">
        <v>5697</v>
      </c>
      <c r="AA16" s="17">
        <f>SUM(PRODUCT(A3L309C2,A3L309C3),PRODUCT(A3L309C4,A3L309C5),PRODUCT(A3L309C6,A3L309C7))/A3L309C1</f>
        <v>893.19096999999999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54179</v>
      </c>
      <c r="H17" s="16" t="s">
        <v>4253</v>
      </c>
      <c r="I17" s="20">
        <v>1</v>
      </c>
      <c r="J17" s="16" t="s">
        <v>5670</v>
      </c>
      <c r="K17" s="17">
        <v>51516</v>
      </c>
      <c r="L17" s="16" t="s">
        <v>4255</v>
      </c>
      <c r="M17" s="20">
        <v>0.99648999999999999</v>
      </c>
      <c r="N17" s="16" t="s">
        <v>5671</v>
      </c>
      <c r="O17" s="17">
        <v>53041</v>
      </c>
      <c r="P17" s="16" t="s">
        <v>4257</v>
      </c>
      <c r="Q17" s="20">
        <v>1.0482400000000001</v>
      </c>
      <c r="R17" s="16" t="s">
        <v>5672</v>
      </c>
      <c r="S17" s="17">
        <v>40782</v>
      </c>
      <c r="T17" s="16" t="s">
        <v>4259</v>
      </c>
      <c r="U17" s="20">
        <v>1.0485599999999999</v>
      </c>
      <c r="V17" s="16" t="s">
        <v>5673</v>
      </c>
      <c r="W17" s="17">
        <v>41582</v>
      </c>
      <c r="X17" s="16" t="s">
        <v>4261</v>
      </c>
      <c r="Y17" s="20">
        <v>1.0427</v>
      </c>
      <c r="Z17" s="16" t="s">
        <v>5698</v>
      </c>
      <c r="AA17" s="17">
        <f>SUM(PRODUCT(A3L310C2,A3L310C3),PRODUCT(A3L310C4,A3L310C5),PRODUCT(A3L310C6,A3L310C7))/A3L310C1</f>
        <v>53704.625560000008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40402</v>
      </c>
      <c r="H18" s="16" t="s">
        <v>4253</v>
      </c>
      <c r="I18" s="20">
        <v>1</v>
      </c>
      <c r="J18" s="16" t="s">
        <v>5670</v>
      </c>
      <c r="K18" s="17">
        <v>28754</v>
      </c>
      <c r="L18" s="16" t="s">
        <v>4255</v>
      </c>
      <c r="M18" s="20">
        <v>0.99648999999999999</v>
      </c>
      <c r="N18" s="16" t="s">
        <v>5671</v>
      </c>
      <c r="O18" s="17">
        <v>26077</v>
      </c>
      <c r="P18" s="16" t="s">
        <v>4257</v>
      </c>
      <c r="Q18" s="20">
        <v>1.0482400000000001</v>
      </c>
      <c r="R18" s="16" t="s">
        <v>5672</v>
      </c>
      <c r="S18" s="17">
        <v>23725</v>
      </c>
      <c r="T18" s="16" t="s">
        <v>4259</v>
      </c>
      <c r="U18" s="20">
        <v>1.0485599999999999</v>
      </c>
      <c r="V18" s="16" t="s">
        <v>5673</v>
      </c>
      <c r="W18" s="17">
        <v>23118</v>
      </c>
      <c r="X18" s="16" t="s">
        <v>4261</v>
      </c>
      <c r="Y18" s="20">
        <v>1.0427</v>
      </c>
      <c r="Z18" s="16" t="s">
        <v>5699</v>
      </c>
      <c r="AA18" s="17">
        <f>SUM(PRODUCT(A3L311C2,A3L311C3),PRODUCT(A3L311C4,A3L311C5),PRODUCT(A3L311C6,A3L311C7))/A3L311C1</f>
        <v>32130.009313333332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39522</v>
      </c>
      <c r="H19" s="16" t="s">
        <v>4253</v>
      </c>
      <c r="I19" s="20">
        <v>1</v>
      </c>
      <c r="J19" s="16" t="s">
        <v>5670</v>
      </c>
      <c r="K19" s="17">
        <v>55461</v>
      </c>
      <c r="L19" s="16" t="s">
        <v>4255</v>
      </c>
      <c r="M19" s="20">
        <v>0.99648999999999999</v>
      </c>
      <c r="N19" s="16" t="s">
        <v>5671</v>
      </c>
      <c r="O19" s="17">
        <v>43282</v>
      </c>
      <c r="P19" s="16" t="s">
        <v>4257</v>
      </c>
      <c r="Q19" s="20">
        <v>1.0482400000000001</v>
      </c>
      <c r="R19" s="16" t="s">
        <v>5672</v>
      </c>
      <c r="S19" s="17">
        <v>31854</v>
      </c>
      <c r="T19" s="16" t="s">
        <v>4259</v>
      </c>
      <c r="U19" s="20">
        <v>1.0485599999999999</v>
      </c>
      <c r="V19" s="16" t="s">
        <v>5673</v>
      </c>
      <c r="W19" s="17">
        <v>35887</v>
      </c>
      <c r="X19" s="16" t="s">
        <v>4261</v>
      </c>
      <c r="Y19" s="20">
        <v>1.0427</v>
      </c>
      <c r="Z19" s="16" t="s">
        <v>5700</v>
      </c>
      <c r="AA19" s="17">
        <f>SUM(PRODUCT(A3L312C2,A3L312C3),PRODUCT(A3L312C4,A3L312C5),PRODUCT(A3L312C6,A3L312C7))/A3L312C1</f>
        <v>46719.418523333334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68481</v>
      </c>
      <c r="H20" s="16" t="s">
        <v>4253</v>
      </c>
      <c r="I20" s="20">
        <v>1</v>
      </c>
      <c r="J20" s="16" t="s">
        <v>5670</v>
      </c>
      <c r="K20" s="17">
        <v>34139</v>
      </c>
      <c r="L20" s="16" t="s">
        <v>4255</v>
      </c>
      <c r="M20" s="20">
        <v>0.99648999999999999</v>
      </c>
      <c r="N20" s="16" t="s">
        <v>5671</v>
      </c>
      <c r="O20" s="17">
        <v>40546</v>
      </c>
      <c r="P20" s="16" t="s">
        <v>4257</v>
      </c>
      <c r="Q20" s="20">
        <v>1.0482400000000001</v>
      </c>
      <c r="R20" s="16" t="s">
        <v>5672</v>
      </c>
      <c r="S20" s="17">
        <v>47905</v>
      </c>
      <c r="T20" s="16" t="s">
        <v>4259</v>
      </c>
      <c r="U20" s="20">
        <v>1.0485599999999999</v>
      </c>
      <c r="V20" s="16" t="s">
        <v>5673</v>
      </c>
      <c r="W20" s="17">
        <v>47319</v>
      </c>
      <c r="X20" s="16" t="s">
        <v>4261</v>
      </c>
      <c r="Y20" s="20">
        <v>1.0427</v>
      </c>
      <c r="Z20" s="16" t="s">
        <v>5701</v>
      </c>
      <c r="AA20" s="17">
        <f>SUM(PRODUCT(A3L313C2,A3L313C3),PRODUCT(A3L313C4,A3L313C5),PRODUCT(A3L313C6,A3L313C7))/A3L313C1</f>
        <v>48334.037050000006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11223</v>
      </c>
      <c r="H21" s="16" t="s">
        <v>4253</v>
      </c>
      <c r="I21" s="20">
        <v>1</v>
      </c>
      <c r="J21" s="16" t="s">
        <v>5670</v>
      </c>
      <c r="K21" s="17">
        <v>14900</v>
      </c>
      <c r="L21" s="16" t="s">
        <v>4255</v>
      </c>
      <c r="M21" s="20">
        <v>0.99648999999999999</v>
      </c>
      <c r="N21" s="16" t="s">
        <v>5671</v>
      </c>
      <c r="O21" s="17">
        <v>17150</v>
      </c>
      <c r="P21" s="16" t="s">
        <v>4257</v>
      </c>
      <c r="Q21" s="20">
        <v>1.0482400000000001</v>
      </c>
      <c r="R21" s="16" t="s">
        <v>5672</v>
      </c>
      <c r="S21" s="17">
        <v>15870</v>
      </c>
      <c r="T21" s="16" t="s">
        <v>4259</v>
      </c>
      <c r="U21" s="20">
        <v>1.0485599999999999</v>
      </c>
      <c r="V21" s="16" t="s">
        <v>5673</v>
      </c>
      <c r="W21" s="17">
        <v>20071</v>
      </c>
      <c r="X21" s="16" t="s">
        <v>4261</v>
      </c>
      <c r="Y21" s="20">
        <v>1.0427</v>
      </c>
      <c r="Z21" s="16" t="s">
        <v>5702</v>
      </c>
      <c r="AA21" s="17">
        <f>SUM(PRODUCT(A3L314C2,A3L314C3),PRODUCT(A3L314C4,A3L314C5),PRODUCT(A3L314C6,A3L314C7))/A3L314C1</f>
        <v>14682.672333333336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14146</v>
      </c>
      <c r="H22" s="16" t="s">
        <v>4253</v>
      </c>
      <c r="I22" s="20">
        <v>1</v>
      </c>
      <c r="J22" s="16" t="s">
        <v>5670</v>
      </c>
      <c r="K22" s="17">
        <v>13034</v>
      </c>
      <c r="L22" s="16" t="s">
        <v>4255</v>
      </c>
      <c r="M22" s="20">
        <v>0.99648999999999999</v>
      </c>
      <c r="N22" s="16" t="s">
        <v>5671</v>
      </c>
      <c r="O22" s="17">
        <v>14868</v>
      </c>
      <c r="P22" s="16" t="s">
        <v>4257</v>
      </c>
      <c r="Q22" s="20">
        <v>1.0482400000000001</v>
      </c>
      <c r="R22" s="16" t="s">
        <v>5672</v>
      </c>
      <c r="S22" s="17">
        <v>12998</v>
      </c>
      <c r="T22" s="16" t="s">
        <v>4259</v>
      </c>
      <c r="U22" s="20">
        <v>1.0485599999999999</v>
      </c>
      <c r="V22" s="16" t="s">
        <v>5673</v>
      </c>
      <c r="W22" s="17">
        <v>14347</v>
      </c>
      <c r="X22" s="16" t="s">
        <v>4261</v>
      </c>
      <c r="Y22" s="20">
        <v>1.0427</v>
      </c>
      <c r="Z22" s="16" t="s">
        <v>5703</v>
      </c>
      <c r="AA22" s="17">
        <f>SUM(PRODUCT(A3L315C2,A3L315C3),PRODUCT(A3L315C4,A3L315C5),PRODUCT(A3L315C6,A3L315C7))/A3L315C1</f>
        <v>14239.827660000001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216</v>
      </c>
      <c r="H23" s="16" t="s">
        <v>4253</v>
      </c>
      <c r="I23" s="20">
        <v>1</v>
      </c>
      <c r="J23" s="16" t="s">
        <v>5670</v>
      </c>
      <c r="K23" s="17">
        <v>220</v>
      </c>
      <c r="L23" s="16" t="s">
        <v>4255</v>
      </c>
      <c r="M23" s="20">
        <v>0.99648999999999999</v>
      </c>
      <c r="N23" s="16" t="s">
        <v>5671</v>
      </c>
      <c r="O23" s="17">
        <v>265</v>
      </c>
      <c r="P23" s="16" t="s">
        <v>4257</v>
      </c>
      <c r="Q23" s="20">
        <v>1.0482400000000001</v>
      </c>
      <c r="R23" s="16" t="s">
        <v>5672</v>
      </c>
      <c r="S23" s="17">
        <v>221</v>
      </c>
      <c r="T23" s="16" t="s">
        <v>4259</v>
      </c>
      <c r="U23" s="20">
        <v>1.0485599999999999</v>
      </c>
      <c r="V23" s="16" t="s">
        <v>5673</v>
      </c>
      <c r="W23" s="17">
        <v>374</v>
      </c>
      <c r="X23" s="16" t="s">
        <v>4261</v>
      </c>
      <c r="Y23" s="20">
        <v>1.0427</v>
      </c>
      <c r="Z23" s="16" t="s">
        <v>5704</v>
      </c>
      <c r="AA23" s="17">
        <f>SUM(PRODUCT(A3L316C2,A3L316C3),PRODUCT(A3L316C4,A3L316C5),PRODUCT(A3L316C6,A3L316C7))/A3L316C1</f>
        <v>237.6704666666667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239</v>
      </c>
      <c r="H24" s="16" t="s">
        <v>4253</v>
      </c>
      <c r="I24" s="20">
        <v>1</v>
      </c>
      <c r="J24" s="16" t="s">
        <v>5670</v>
      </c>
      <c r="K24" s="17">
        <v>423</v>
      </c>
      <c r="L24" s="16" t="s">
        <v>4255</v>
      </c>
      <c r="M24" s="20">
        <v>0.99648999999999999</v>
      </c>
      <c r="N24" s="16" t="s">
        <v>5671</v>
      </c>
      <c r="O24" s="17">
        <v>394</v>
      </c>
      <c r="P24" s="16" t="s">
        <v>4257</v>
      </c>
      <c r="Q24" s="20">
        <v>1.0482400000000001</v>
      </c>
      <c r="R24" s="16" t="s">
        <v>5672</v>
      </c>
      <c r="S24" s="17">
        <v>380</v>
      </c>
      <c r="T24" s="16" t="s">
        <v>4259</v>
      </c>
      <c r="U24" s="20">
        <v>1.0485599999999999</v>
      </c>
      <c r="V24" s="16" t="s">
        <v>5673</v>
      </c>
      <c r="W24" s="17">
        <v>492</v>
      </c>
      <c r="X24" s="16" t="s">
        <v>4261</v>
      </c>
      <c r="Y24" s="20">
        <v>1.0427</v>
      </c>
      <c r="Z24" s="16" t="s">
        <v>5705</v>
      </c>
      <c r="AA24" s="17">
        <f>SUM(PRODUCT(A3L317C2,A3L317C3),PRODUCT(A3L317C4,A3L317C5),PRODUCT(A3L317C6,A3L317C7))/A3L317C1</f>
        <v>357.84061000000003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1847</v>
      </c>
      <c r="H25" s="16" t="s">
        <v>4253</v>
      </c>
      <c r="I25" s="20">
        <v>1</v>
      </c>
      <c r="J25" s="16" t="s">
        <v>5670</v>
      </c>
      <c r="K25" s="17">
        <v>2104</v>
      </c>
      <c r="L25" s="16" t="s">
        <v>4255</v>
      </c>
      <c r="M25" s="20">
        <v>0.99648999999999999</v>
      </c>
      <c r="N25" s="16" t="s">
        <v>5671</v>
      </c>
      <c r="O25" s="17">
        <v>2438</v>
      </c>
      <c r="P25" s="16" t="s">
        <v>4257</v>
      </c>
      <c r="Q25" s="20">
        <v>1.0482400000000001</v>
      </c>
      <c r="R25" s="16" t="s">
        <v>5672</v>
      </c>
      <c r="S25" s="17">
        <v>1965</v>
      </c>
      <c r="T25" s="16" t="s">
        <v>4259</v>
      </c>
      <c r="U25" s="20">
        <v>1.0485599999999999</v>
      </c>
      <c r="V25" s="16" t="s">
        <v>5673</v>
      </c>
      <c r="W25" s="17">
        <v>2576</v>
      </c>
      <c r="X25" s="16" t="s">
        <v>4261</v>
      </c>
      <c r="Y25" s="20">
        <v>1.0427</v>
      </c>
      <c r="Z25" s="16" t="s">
        <v>5706</v>
      </c>
      <c r="AA25" s="17">
        <f>SUM(PRODUCT(A3L318C2,A3L318C3),PRODUCT(A3L318C4,A3L318C5),PRODUCT(A3L318C6,A3L318C7))/A3L318C1</f>
        <v>2166.4080266666665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6707</v>
      </c>
      <c r="H26" s="16" t="s">
        <v>4253</v>
      </c>
      <c r="I26" s="20">
        <v>1</v>
      </c>
      <c r="J26" s="16" t="s">
        <v>5670</v>
      </c>
      <c r="K26" s="17">
        <v>7823</v>
      </c>
      <c r="L26" s="16" t="s">
        <v>4255</v>
      </c>
      <c r="M26" s="20">
        <v>0.99648999999999999</v>
      </c>
      <c r="N26" s="16" t="s">
        <v>5671</v>
      </c>
      <c r="O26" s="17">
        <v>6650</v>
      </c>
      <c r="P26" s="16" t="s">
        <v>4257</v>
      </c>
      <c r="Q26" s="20">
        <v>1.0482400000000001</v>
      </c>
      <c r="R26" s="16" t="s">
        <v>5672</v>
      </c>
      <c r="S26" s="17">
        <v>5648</v>
      </c>
      <c r="T26" s="16" t="s">
        <v>4259</v>
      </c>
      <c r="U26" s="20">
        <v>1.0485599999999999</v>
      </c>
      <c r="V26" s="16" t="s">
        <v>5673</v>
      </c>
      <c r="W26" s="17">
        <v>4083</v>
      </c>
      <c r="X26" s="16" t="s">
        <v>4261</v>
      </c>
      <c r="Y26" s="20">
        <v>1.0427</v>
      </c>
      <c r="Z26" s="16" t="s">
        <v>5707</v>
      </c>
      <c r="AA26" s="17">
        <f>SUM(PRODUCT(A3L319C2,A3L319C3),PRODUCT(A3L319C4,A3L319C5),PRODUCT(A3L319C6,A3L319C7))/A3L319C1</f>
        <v>7157.77909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549</v>
      </c>
      <c r="H27" s="16" t="s">
        <v>4253</v>
      </c>
      <c r="I27" s="20">
        <v>1</v>
      </c>
      <c r="J27" s="16" t="s">
        <v>5670</v>
      </c>
      <c r="K27" s="17">
        <v>3147</v>
      </c>
      <c r="L27" s="16" t="s">
        <v>4255</v>
      </c>
      <c r="M27" s="20">
        <v>0.99648999999999999</v>
      </c>
      <c r="N27" s="16" t="s">
        <v>5671</v>
      </c>
      <c r="O27" s="17">
        <v>345</v>
      </c>
      <c r="P27" s="16" t="s">
        <v>4257</v>
      </c>
      <c r="Q27" s="20">
        <v>1.0482400000000001</v>
      </c>
      <c r="R27" s="16" t="s">
        <v>5672</v>
      </c>
      <c r="S27" s="17">
        <v>211</v>
      </c>
      <c r="T27" s="16" t="s">
        <v>4259</v>
      </c>
      <c r="U27" s="20">
        <v>1.0485599999999999</v>
      </c>
      <c r="V27" s="16" t="s">
        <v>5673</v>
      </c>
      <c r="W27" s="17">
        <v>118</v>
      </c>
      <c r="X27" s="16" t="s">
        <v>4261</v>
      </c>
      <c r="Y27" s="20">
        <v>1.0427</v>
      </c>
      <c r="Z27" s="16" t="s">
        <v>5708</v>
      </c>
      <c r="AA27" s="17">
        <f>SUM(PRODUCT(A3L320C2,A3L320C3),PRODUCT(A3L320C4,A3L320C5),PRODUCT(A3L320C6,A3L320C7))/A3L320C1</f>
        <v>1348.8656100000001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17884</v>
      </c>
      <c r="H28" s="16" t="s">
        <v>4253</v>
      </c>
      <c r="I28" s="20">
        <v>1</v>
      </c>
      <c r="J28" s="16" t="s">
        <v>5670</v>
      </c>
      <c r="K28" s="17">
        <v>15245</v>
      </c>
      <c r="L28" s="16" t="s">
        <v>4255</v>
      </c>
      <c r="M28" s="20">
        <v>0.99648999999999999</v>
      </c>
      <c r="N28" s="16" t="s">
        <v>5671</v>
      </c>
      <c r="O28" s="17">
        <v>12353</v>
      </c>
      <c r="P28" s="16" t="s">
        <v>4257</v>
      </c>
      <c r="Q28" s="20">
        <v>1.0482400000000001</v>
      </c>
      <c r="R28" s="16" t="s">
        <v>5672</v>
      </c>
      <c r="S28" s="17">
        <v>12810</v>
      </c>
      <c r="T28" s="16" t="s">
        <v>4259</v>
      </c>
      <c r="U28" s="20">
        <v>1.0485599999999999</v>
      </c>
      <c r="V28" s="16" t="s">
        <v>5673</v>
      </c>
      <c r="W28" s="17">
        <v>8942</v>
      </c>
      <c r="X28" s="16" t="s">
        <v>4261</v>
      </c>
      <c r="Y28" s="20">
        <v>1.0427</v>
      </c>
      <c r="Z28" s="16" t="s">
        <v>5709</v>
      </c>
      <c r="AA28" s="17">
        <f>SUM(PRODUCT(A3L321C2,A3L321C3),PRODUCT(A3L321C4,A3L321C5),PRODUCT(A3L321C6,A3L321C7))/A3L321C1</f>
        <v>15341.466256666667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12708</v>
      </c>
      <c r="H29" s="16" t="s">
        <v>4253</v>
      </c>
      <c r="I29" s="20">
        <v>1</v>
      </c>
      <c r="J29" s="16" t="s">
        <v>5670</v>
      </c>
      <c r="K29" s="17">
        <v>4282</v>
      </c>
      <c r="L29" s="16" t="s">
        <v>4255</v>
      </c>
      <c r="M29" s="20">
        <v>0.99648999999999999</v>
      </c>
      <c r="N29" s="16" t="s">
        <v>5671</v>
      </c>
      <c r="O29" s="17">
        <v>7621</v>
      </c>
      <c r="P29" s="16" t="s">
        <v>4257</v>
      </c>
      <c r="Q29" s="20">
        <v>1.0482400000000001</v>
      </c>
      <c r="R29" s="16" t="s">
        <v>5672</v>
      </c>
      <c r="S29" s="17">
        <v>6301</v>
      </c>
      <c r="T29" s="16" t="s">
        <v>4259</v>
      </c>
      <c r="U29" s="20">
        <v>1.0485599999999999</v>
      </c>
      <c r="V29" s="16" t="s">
        <v>5673</v>
      </c>
      <c r="W29" s="17">
        <v>8325</v>
      </c>
      <c r="X29" s="16" t="s">
        <v>4261</v>
      </c>
      <c r="Y29" s="20">
        <v>1.0427</v>
      </c>
      <c r="Z29" s="16" t="s">
        <v>5710</v>
      </c>
      <c r="AA29" s="17">
        <f>SUM(PRODUCT(A3L322C2,A3L322C3),PRODUCT(A3L322C4,A3L322C5),PRODUCT(A3L322C6,A3L322C7))/A3L322C1</f>
        <v>8321.2024066666672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52</v>
      </c>
      <c r="H30" s="16" t="s">
        <v>4253</v>
      </c>
      <c r="I30" s="20">
        <v>1</v>
      </c>
      <c r="J30" s="16" t="s">
        <v>5670</v>
      </c>
      <c r="K30" s="17">
        <v>166</v>
      </c>
      <c r="L30" s="16" t="s">
        <v>4255</v>
      </c>
      <c r="M30" s="20">
        <v>0.99648999999999999</v>
      </c>
      <c r="N30" s="16" t="s">
        <v>5671</v>
      </c>
      <c r="O30" s="17">
        <v>60</v>
      </c>
      <c r="P30" s="16" t="s">
        <v>4257</v>
      </c>
      <c r="Q30" s="20">
        <v>1.0482400000000001</v>
      </c>
      <c r="R30" s="16" t="s">
        <v>5672</v>
      </c>
      <c r="S30" s="17">
        <v>59</v>
      </c>
      <c r="T30" s="16" t="s">
        <v>4259</v>
      </c>
      <c r="U30" s="20">
        <v>1.0485599999999999</v>
      </c>
      <c r="V30" s="16" t="s">
        <v>5673</v>
      </c>
      <c r="W30" s="17">
        <v>92</v>
      </c>
      <c r="X30" s="16" t="s">
        <v>4261</v>
      </c>
      <c r="Y30" s="20">
        <v>1.0427</v>
      </c>
      <c r="Z30" s="16" t="s">
        <v>5711</v>
      </c>
      <c r="AA30" s="17">
        <f>SUM(PRODUCT(A3L323C2,A3L323C3),PRODUCT(A3L323C4,A3L323C5),PRODUCT(A3L323C6,A3L323C7))/A3L323C1</f>
        <v>93.437246666666667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19654</v>
      </c>
      <c r="H31" s="16" t="s">
        <v>4253</v>
      </c>
      <c r="I31" s="20">
        <v>1</v>
      </c>
      <c r="J31" s="16" t="s">
        <v>5670</v>
      </c>
      <c r="K31" s="17">
        <v>20357</v>
      </c>
      <c r="L31" s="16" t="s">
        <v>4255</v>
      </c>
      <c r="M31" s="20">
        <v>0.99648999999999999</v>
      </c>
      <c r="N31" s="16" t="s">
        <v>5671</v>
      </c>
      <c r="O31" s="17">
        <v>19892</v>
      </c>
      <c r="P31" s="16" t="s">
        <v>4257</v>
      </c>
      <c r="Q31" s="20">
        <v>1.0482400000000001</v>
      </c>
      <c r="R31" s="16" t="s">
        <v>5672</v>
      </c>
      <c r="S31" s="17">
        <v>14466</v>
      </c>
      <c r="T31" s="16" t="s">
        <v>4259</v>
      </c>
      <c r="U31" s="20">
        <v>1.0485599999999999</v>
      </c>
      <c r="V31" s="16" t="s">
        <v>5673</v>
      </c>
      <c r="W31" s="17">
        <v>8538</v>
      </c>
      <c r="X31" s="16" t="s">
        <v>4261</v>
      </c>
      <c r="Y31" s="20">
        <v>1.0427</v>
      </c>
      <c r="Z31" s="16" t="s">
        <v>5712</v>
      </c>
      <c r="AA31" s="17">
        <f>SUM(PRODUCT(A3L324C2,A3L324C3),PRODUCT(A3L324C4,A3L324C5),PRODUCT(A3L324C6,A3L324C7))/A3L324C1</f>
        <v>20263.712336666667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0.99648999999999999</v>
      </c>
      <c r="N32" s="16" t="s">
        <v>5671</v>
      </c>
      <c r="O32" s="17">
        <v>0</v>
      </c>
      <c r="P32" s="16" t="s">
        <v>4257</v>
      </c>
      <c r="Q32" s="20">
        <v>1.0482400000000001</v>
      </c>
      <c r="R32" s="16" t="s">
        <v>5672</v>
      </c>
      <c r="S32" s="17">
        <v>0</v>
      </c>
      <c r="T32" s="16" t="s">
        <v>4259</v>
      </c>
      <c r="U32" s="20">
        <v>1.0485599999999999</v>
      </c>
      <c r="V32" s="16" t="s">
        <v>5673</v>
      </c>
      <c r="W32" s="17">
        <v>0</v>
      </c>
      <c r="X32" s="16" t="s">
        <v>4261</v>
      </c>
      <c r="Y32" s="20">
        <v>1.0427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288606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252342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246045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215950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216765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265992.16346000007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0.99873000000000001</v>
      </c>
      <c r="N34" s="16" t="s">
        <v>5671</v>
      </c>
      <c r="O34" s="17">
        <v>0</v>
      </c>
      <c r="P34" s="16" t="s">
        <v>4257</v>
      </c>
      <c r="Q34" s="20">
        <v>1.0557700000000001</v>
      </c>
      <c r="R34" s="16" t="s">
        <v>5672</v>
      </c>
      <c r="S34" s="17">
        <v>0</v>
      </c>
      <c r="T34" s="16" t="s">
        <v>4259</v>
      </c>
      <c r="U34" s="20">
        <v>1.18849</v>
      </c>
      <c r="V34" s="16" t="s">
        <v>5673</v>
      </c>
      <c r="W34" s="17">
        <v>0</v>
      </c>
      <c r="X34" s="16" t="s">
        <v>4261</v>
      </c>
      <c r="Y34" s="20">
        <v>1.2641800000000001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1486</v>
      </c>
      <c r="H35" s="16" t="s">
        <v>4253</v>
      </c>
      <c r="I35" s="20">
        <v>1</v>
      </c>
      <c r="J35" s="16" t="s">
        <v>5670</v>
      </c>
      <c r="K35" s="17">
        <v>3160</v>
      </c>
      <c r="L35" s="16" t="s">
        <v>4255</v>
      </c>
      <c r="M35" s="20">
        <v>0.99873000000000001</v>
      </c>
      <c r="N35" s="16" t="s">
        <v>5671</v>
      </c>
      <c r="O35" s="17">
        <v>2257</v>
      </c>
      <c r="P35" s="16" t="s">
        <v>4257</v>
      </c>
      <c r="Q35" s="20">
        <v>1.0557700000000001</v>
      </c>
      <c r="R35" s="16" t="s">
        <v>5672</v>
      </c>
      <c r="S35" s="17">
        <v>1228</v>
      </c>
      <c r="T35" s="16" t="s">
        <v>4259</v>
      </c>
      <c r="U35" s="20">
        <v>1.18849</v>
      </c>
      <c r="V35" s="16" t="s">
        <v>5673</v>
      </c>
      <c r="W35" s="17">
        <v>3473</v>
      </c>
      <c r="X35" s="16" t="s">
        <v>4261</v>
      </c>
      <c r="Y35" s="20">
        <v>1.2641800000000001</v>
      </c>
      <c r="Z35" s="16" t="s">
        <v>5721</v>
      </c>
      <c r="AA35" s="17">
        <f>SUM(PRODUCT(A3L328C2,A3L328C3),PRODUCT(A3L328C4,A3L328C5),PRODUCT(A3L328C6,A3L328C7))/A3L328C1</f>
        <v>2341.619896666667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0.99873000000000001</v>
      </c>
      <c r="N36" s="16" t="s">
        <v>5671</v>
      </c>
      <c r="O36" s="17">
        <v>0</v>
      </c>
      <c r="P36" s="16" t="s">
        <v>4257</v>
      </c>
      <c r="Q36" s="20">
        <v>1.0557700000000001</v>
      </c>
      <c r="R36" s="16" t="s">
        <v>5672</v>
      </c>
      <c r="S36" s="17">
        <v>0</v>
      </c>
      <c r="T36" s="16" t="s">
        <v>4259</v>
      </c>
      <c r="U36" s="20">
        <v>1.18849</v>
      </c>
      <c r="V36" s="16" t="s">
        <v>5673</v>
      </c>
      <c r="W36" s="17">
        <v>0</v>
      </c>
      <c r="X36" s="16" t="s">
        <v>4261</v>
      </c>
      <c r="Y36" s="20">
        <v>1.2641800000000001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7960</v>
      </c>
      <c r="H37" s="16" t="s">
        <v>4253</v>
      </c>
      <c r="I37" s="20">
        <v>1</v>
      </c>
      <c r="J37" s="16" t="s">
        <v>5670</v>
      </c>
      <c r="K37" s="17">
        <v>9455</v>
      </c>
      <c r="L37" s="16" t="s">
        <v>4255</v>
      </c>
      <c r="M37" s="20">
        <v>0.99873000000000001</v>
      </c>
      <c r="N37" s="16" t="s">
        <v>5671</v>
      </c>
      <c r="O37" s="17">
        <v>10499</v>
      </c>
      <c r="P37" s="16" t="s">
        <v>4257</v>
      </c>
      <c r="Q37" s="20">
        <v>1.0557700000000001</v>
      </c>
      <c r="R37" s="16" t="s">
        <v>5672</v>
      </c>
      <c r="S37" s="17">
        <v>13520</v>
      </c>
      <c r="T37" s="16" t="s">
        <v>4259</v>
      </c>
      <c r="U37" s="20">
        <v>1.18849</v>
      </c>
      <c r="V37" s="16" t="s">
        <v>5673</v>
      </c>
      <c r="W37" s="17">
        <v>10074</v>
      </c>
      <c r="X37" s="16" t="s">
        <v>4261</v>
      </c>
      <c r="Y37" s="20">
        <v>1.2641800000000001</v>
      </c>
      <c r="Z37" s="16" t="s">
        <v>5723</v>
      </c>
      <c r="AA37" s="17">
        <f>SUM(PRODUCT(A3L330C2,A3L330C3),PRODUCT(A3L330C4,A3L330C5),PRODUCT(A3L330C6,A3L330C7))/A3L330C1</f>
        <v>9495.8404599999994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0.99873000000000001</v>
      </c>
      <c r="N38" s="16" t="s">
        <v>5671</v>
      </c>
      <c r="O38" s="17">
        <v>0</v>
      </c>
      <c r="P38" s="16" t="s">
        <v>4257</v>
      </c>
      <c r="Q38" s="20">
        <v>1.0557700000000001</v>
      </c>
      <c r="R38" s="16" t="s">
        <v>5672</v>
      </c>
      <c r="S38" s="17">
        <v>0</v>
      </c>
      <c r="T38" s="16" t="s">
        <v>4259</v>
      </c>
      <c r="U38" s="20">
        <v>1.18849</v>
      </c>
      <c r="V38" s="16" t="s">
        <v>5673</v>
      </c>
      <c r="W38" s="17">
        <v>0</v>
      </c>
      <c r="X38" s="16" t="s">
        <v>4261</v>
      </c>
      <c r="Y38" s="20">
        <v>1.2641800000000001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38422</v>
      </c>
      <c r="H39" s="16" t="s">
        <v>4253</v>
      </c>
      <c r="I39" s="20">
        <v>1</v>
      </c>
      <c r="J39" s="16" t="s">
        <v>5670</v>
      </c>
      <c r="K39" s="17">
        <v>33872</v>
      </c>
      <c r="L39" s="16" t="s">
        <v>4255</v>
      </c>
      <c r="M39" s="20">
        <v>0.99873000000000001</v>
      </c>
      <c r="N39" s="16" t="s">
        <v>5671</v>
      </c>
      <c r="O39" s="17">
        <v>31748</v>
      </c>
      <c r="P39" s="16" t="s">
        <v>4257</v>
      </c>
      <c r="Q39" s="20">
        <v>1.0557700000000001</v>
      </c>
      <c r="R39" s="16" t="s">
        <v>5672</v>
      </c>
      <c r="S39" s="17">
        <v>21956</v>
      </c>
      <c r="T39" s="16" t="s">
        <v>4259</v>
      </c>
      <c r="U39" s="20">
        <v>1.18849</v>
      </c>
      <c r="V39" s="16" t="s">
        <v>5673</v>
      </c>
      <c r="W39" s="17">
        <v>23980</v>
      </c>
      <c r="X39" s="16" t="s">
        <v>4261</v>
      </c>
      <c r="Y39" s="20">
        <v>1.2641800000000001</v>
      </c>
      <c r="Z39" s="16" t="s">
        <v>5725</v>
      </c>
      <c r="AA39" s="17">
        <f>SUM(PRODUCT(A3L332C2,A3L332C3),PRODUCT(A3L332C4,A3L332C5),PRODUCT(A3L332C6,A3L332C7))/A3L332C1</f>
        <v>35256.522839999998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129</v>
      </c>
      <c r="H40" s="16" t="s">
        <v>4253</v>
      </c>
      <c r="I40" s="20">
        <v>1</v>
      </c>
      <c r="J40" s="16" t="s">
        <v>5670</v>
      </c>
      <c r="K40" s="17">
        <v>178</v>
      </c>
      <c r="L40" s="16" t="s">
        <v>4255</v>
      </c>
      <c r="M40" s="20">
        <v>0.99873000000000001</v>
      </c>
      <c r="N40" s="16" t="s">
        <v>5671</v>
      </c>
      <c r="O40" s="17">
        <v>76</v>
      </c>
      <c r="P40" s="16" t="s">
        <v>4257</v>
      </c>
      <c r="Q40" s="20">
        <v>1.0557700000000001</v>
      </c>
      <c r="R40" s="16" t="s">
        <v>5672</v>
      </c>
      <c r="S40" s="17">
        <v>479</v>
      </c>
      <c r="T40" s="16" t="s">
        <v>4259</v>
      </c>
      <c r="U40" s="20">
        <v>1.18849</v>
      </c>
      <c r="V40" s="16" t="s">
        <v>5673</v>
      </c>
      <c r="W40" s="17">
        <v>691</v>
      </c>
      <c r="X40" s="16" t="s">
        <v>4261</v>
      </c>
      <c r="Y40" s="20">
        <v>1.2641800000000001</v>
      </c>
      <c r="Z40" s="16" t="s">
        <v>5726</v>
      </c>
      <c r="AA40" s="17">
        <f>SUM(PRODUCT(A3L333C2,A3L333C3),PRODUCT(A3L333C4,A3L333C5),PRODUCT(A3L333C6,A3L333C7))/A3L333C1</f>
        <v>129.00415333333333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1253</v>
      </c>
      <c r="L41" s="16" t="s">
        <v>4255</v>
      </c>
      <c r="M41" s="20">
        <v>0.99873000000000001</v>
      </c>
      <c r="N41" s="16" t="s">
        <v>5671</v>
      </c>
      <c r="O41" s="17">
        <v>1646</v>
      </c>
      <c r="P41" s="16" t="s">
        <v>4257</v>
      </c>
      <c r="Q41" s="20">
        <v>1.0557700000000001</v>
      </c>
      <c r="R41" s="16" t="s">
        <v>5672</v>
      </c>
      <c r="S41" s="17">
        <v>1501</v>
      </c>
      <c r="T41" s="16" t="s">
        <v>4259</v>
      </c>
      <c r="U41" s="20">
        <v>1.18849</v>
      </c>
      <c r="V41" s="16" t="s">
        <v>5673</v>
      </c>
      <c r="W41" s="17">
        <v>1793</v>
      </c>
      <c r="X41" s="16" t="s">
        <v>4261</v>
      </c>
      <c r="Y41" s="20">
        <v>1.2641800000000001</v>
      </c>
      <c r="Z41" s="16" t="s">
        <v>5727</v>
      </c>
      <c r="AA41" s="17">
        <f>SUM(PRODUCT(A3L334C2,A3L334C3),PRODUCT(A3L334C4,A3L334C5),PRODUCT(A3L334C6,A3L334C7))/A3L334C1</f>
        <v>996.40203666666673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0.99873000000000001</v>
      </c>
      <c r="N42" s="16" t="s">
        <v>5671</v>
      </c>
      <c r="O42" s="17">
        <v>0</v>
      </c>
      <c r="P42" s="16" t="s">
        <v>4257</v>
      </c>
      <c r="Q42" s="20">
        <v>1.0557700000000001</v>
      </c>
      <c r="R42" s="16" t="s">
        <v>5672</v>
      </c>
      <c r="S42" s="17">
        <v>0</v>
      </c>
      <c r="T42" s="16" t="s">
        <v>4259</v>
      </c>
      <c r="U42" s="20">
        <v>1.18849</v>
      </c>
      <c r="V42" s="16" t="s">
        <v>5673</v>
      </c>
      <c r="W42" s="17">
        <v>0</v>
      </c>
      <c r="X42" s="16" t="s">
        <v>4261</v>
      </c>
      <c r="Y42" s="20">
        <v>1.2641800000000001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45</v>
      </c>
      <c r="H43" s="16" t="s">
        <v>4253</v>
      </c>
      <c r="I43" s="20">
        <v>1</v>
      </c>
      <c r="J43" s="16" t="s">
        <v>5670</v>
      </c>
      <c r="K43" s="17">
        <v>214</v>
      </c>
      <c r="L43" s="16" t="s">
        <v>4255</v>
      </c>
      <c r="M43" s="20">
        <v>0.99873000000000001</v>
      </c>
      <c r="N43" s="16" t="s">
        <v>5671</v>
      </c>
      <c r="O43" s="17">
        <v>199</v>
      </c>
      <c r="P43" s="16" t="s">
        <v>4257</v>
      </c>
      <c r="Q43" s="20">
        <v>1.0557700000000001</v>
      </c>
      <c r="R43" s="16" t="s">
        <v>5672</v>
      </c>
      <c r="S43" s="17">
        <v>279</v>
      </c>
      <c r="T43" s="16" t="s">
        <v>4259</v>
      </c>
      <c r="U43" s="20">
        <v>1.18849</v>
      </c>
      <c r="V43" s="16" t="s">
        <v>5673</v>
      </c>
      <c r="W43" s="17">
        <v>237</v>
      </c>
      <c r="X43" s="16" t="s">
        <v>4261</v>
      </c>
      <c r="Y43" s="20">
        <v>1.2641800000000001</v>
      </c>
      <c r="Z43" s="16" t="s">
        <v>5729</v>
      </c>
      <c r="AA43" s="17">
        <f>SUM(PRODUCT(A3L336C2,A3L336C3),PRODUCT(A3L336C4,A3L336C5),PRODUCT(A3L336C6,A3L336C7))/A3L336C1</f>
        <v>156.27548333333334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67946</v>
      </c>
      <c r="H44" s="16" t="s">
        <v>4253</v>
      </c>
      <c r="I44" s="20">
        <v>1</v>
      </c>
      <c r="J44" s="16" t="s">
        <v>5670</v>
      </c>
      <c r="K44" s="17">
        <v>55450</v>
      </c>
      <c r="L44" s="16" t="s">
        <v>4255</v>
      </c>
      <c r="M44" s="20">
        <v>0.99873000000000001</v>
      </c>
      <c r="N44" s="16" t="s">
        <v>5671</v>
      </c>
      <c r="O44" s="17">
        <v>58633</v>
      </c>
      <c r="P44" s="16" t="s">
        <v>4257</v>
      </c>
      <c r="Q44" s="20">
        <v>1.0557700000000001</v>
      </c>
      <c r="R44" s="16" t="s">
        <v>5672</v>
      </c>
      <c r="S44" s="17">
        <v>57600</v>
      </c>
      <c r="T44" s="16" t="s">
        <v>4259</v>
      </c>
      <c r="U44" s="20">
        <v>1.18849</v>
      </c>
      <c r="V44" s="16" t="s">
        <v>5673</v>
      </c>
      <c r="W44" s="17">
        <v>43024</v>
      </c>
      <c r="X44" s="16" t="s">
        <v>4261</v>
      </c>
      <c r="Y44" s="20">
        <v>1.2641800000000001</v>
      </c>
      <c r="Z44" s="16" t="s">
        <v>5730</v>
      </c>
      <c r="AA44" s="17">
        <f>SUM(PRODUCT(A3L337C2,A3L337C3),PRODUCT(A3L337C4,A3L337C5),PRODUCT(A3L337C6,A3L337C7))/A3L337C1</f>
        <v>61742.846970000006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8582</v>
      </c>
      <c r="H45" s="16" t="s">
        <v>4253</v>
      </c>
      <c r="I45" s="20">
        <v>1</v>
      </c>
      <c r="J45" s="16" t="s">
        <v>5670</v>
      </c>
      <c r="K45" s="17">
        <v>7883</v>
      </c>
      <c r="L45" s="16" t="s">
        <v>4255</v>
      </c>
      <c r="M45" s="20">
        <v>0.99650000000000005</v>
      </c>
      <c r="N45" s="16" t="s">
        <v>5671</v>
      </c>
      <c r="O45" s="17">
        <v>9748</v>
      </c>
      <c r="P45" s="16" t="s">
        <v>4257</v>
      </c>
      <c r="Q45" s="20">
        <v>1.05206</v>
      </c>
      <c r="R45" s="16" t="s">
        <v>5672</v>
      </c>
      <c r="S45" s="17">
        <v>9264</v>
      </c>
      <c r="T45" s="16" t="s">
        <v>4259</v>
      </c>
      <c r="U45" s="20">
        <v>1.12852</v>
      </c>
      <c r="V45" s="16" t="s">
        <v>5673</v>
      </c>
      <c r="W45" s="17">
        <v>8791</v>
      </c>
      <c r="X45" s="16" t="s">
        <v>4261</v>
      </c>
      <c r="Y45" s="20">
        <v>1.16943</v>
      </c>
      <c r="Z45" s="16" t="s">
        <v>5731</v>
      </c>
      <c r="AA45" s="17">
        <f>SUM(PRODUCT(A3L338C2,A3L338C3),PRODUCT(A3L338C4,A3L338C5),PRODUCT(A3L338C6,A3L338C7))/A3L338C1</f>
        <v>8897.6301266666669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8448</v>
      </c>
      <c r="H46" s="16" t="s">
        <v>4253</v>
      </c>
      <c r="I46" s="20">
        <v>1</v>
      </c>
      <c r="J46" s="16" t="s">
        <v>5670</v>
      </c>
      <c r="K46" s="17">
        <v>9166</v>
      </c>
      <c r="L46" s="16" t="s">
        <v>4255</v>
      </c>
      <c r="M46" s="20">
        <v>0.99648999999999999</v>
      </c>
      <c r="N46" s="16" t="s">
        <v>5671</v>
      </c>
      <c r="O46" s="17">
        <v>9840</v>
      </c>
      <c r="P46" s="16" t="s">
        <v>4257</v>
      </c>
      <c r="Q46" s="20">
        <v>1.0482400000000001</v>
      </c>
      <c r="R46" s="16" t="s">
        <v>5672</v>
      </c>
      <c r="S46" s="17">
        <v>8247</v>
      </c>
      <c r="T46" s="16" t="s">
        <v>4259</v>
      </c>
      <c r="U46" s="20">
        <v>1.0485599999999999</v>
      </c>
      <c r="V46" s="16" t="s">
        <v>5673</v>
      </c>
      <c r="W46" s="17">
        <v>8307</v>
      </c>
      <c r="X46" s="16" t="s">
        <v>4261</v>
      </c>
      <c r="Y46" s="20">
        <v>1.0427</v>
      </c>
      <c r="Z46" s="16" t="s">
        <v>5732</v>
      </c>
      <c r="AA46" s="17">
        <f>SUM(PRODUCT(A3L339C2,A3L339C3),PRODUCT(A3L339C4,A3L339C5),PRODUCT(A3L339C6,A3L339C7))/A3L339C1</f>
        <v>9298.8363133333332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1254</v>
      </c>
      <c r="H47" s="16" t="s">
        <v>4253</v>
      </c>
      <c r="I47" s="20">
        <v>1</v>
      </c>
      <c r="J47" s="16" t="s">
        <v>5670</v>
      </c>
      <c r="K47" s="17">
        <v>929</v>
      </c>
      <c r="L47" s="16" t="s">
        <v>4255</v>
      </c>
      <c r="M47" s="20">
        <v>0.99873000000000001</v>
      </c>
      <c r="N47" s="16" t="s">
        <v>5671</v>
      </c>
      <c r="O47" s="17">
        <v>1415</v>
      </c>
      <c r="P47" s="16" t="s">
        <v>4257</v>
      </c>
      <c r="Q47" s="20">
        <v>1.0557700000000001</v>
      </c>
      <c r="R47" s="16" t="s">
        <v>5672</v>
      </c>
      <c r="S47" s="17">
        <v>994</v>
      </c>
      <c r="T47" s="16" t="s">
        <v>4259</v>
      </c>
      <c r="U47" s="20">
        <v>1.18849</v>
      </c>
      <c r="V47" s="16" t="s">
        <v>5673</v>
      </c>
      <c r="W47" s="17">
        <v>1340</v>
      </c>
      <c r="X47" s="16" t="s">
        <v>4261</v>
      </c>
      <c r="Y47" s="20">
        <v>1.2641800000000001</v>
      </c>
      <c r="Z47" s="16" t="s">
        <v>5733</v>
      </c>
      <c r="AA47" s="17">
        <f>SUM(PRODUCT(A3L340C2,A3L340C3),PRODUCT(A3L340C4,A3L340C5),PRODUCT(A3L340C6,A3L340C7))/A3L340C1</f>
        <v>1225.2449066666668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75777</v>
      </c>
      <c r="H48" s="16" t="s">
        <v>4253</v>
      </c>
      <c r="I48" s="20">
        <v>1</v>
      </c>
      <c r="J48" s="16" t="s">
        <v>5670</v>
      </c>
      <c r="K48" s="17">
        <v>65785</v>
      </c>
      <c r="L48" s="16" t="s">
        <v>4255</v>
      </c>
      <c r="M48" s="20">
        <v>0.99873000000000001</v>
      </c>
      <c r="N48" s="16" t="s">
        <v>5671</v>
      </c>
      <c r="O48" s="17">
        <v>66643</v>
      </c>
      <c r="P48" s="16" t="s">
        <v>4257</v>
      </c>
      <c r="Q48" s="20">
        <v>1.0557700000000001</v>
      </c>
      <c r="R48" s="16" t="s">
        <v>5672</v>
      </c>
      <c r="S48" s="17">
        <v>61460</v>
      </c>
      <c r="T48" s="16" t="s">
        <v>4259</v>
      </c>
      <c r="U48" s="20">
        <v>1.18849</v>
      </c>
      <c r="V48" s="16" t="s">
        <v>5673</v>
      </c>
      <c r="W48" s="17">
        <v>49785</v>
      </c>
      <c r="X48" s="16" t="s">
        <v>4261</v>
      </c>
      <c r="Y48" s="20">
        <v>1.2641800000000001</v>
      </c>
      <c r="Z48" s="16" t="s">
        <v>5734</v>
      </c>
      <c r="AA48" s="17">
        <f>SUM(PRODUCT(A3L341C2,A3L341C3),PRODUCT(A3L341C4,A3L341C5),PRODUCT(A3L341C6,A3L341C7))/A3L341C1</f>
        <v>70612.711053333347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191765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169367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171701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158023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133057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180731.22289333335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1284497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1189200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1159229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1036962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948565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1229728.5151799999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38422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33872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31748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21956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23980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35256.522839999998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7664</v>
      </c>
      <c r="H8" s="16" t="s">
        <v>4253</v>
      </c>
      <c r="I8" s="20">
        <v>1</v>
      </c>
      <c r="J8" s="16" t="s">
        <v>5670</v>
      </c>
      <c r="K8" s="17">
        <v>9521</v>
      </c>
      <c r="L8" s="16" t="s">
        <v>4255</v>
      </c>
      <c r="M8" s="20">
        <v>1.00692</v>
      </c>
      <c r="N8" s="16" t="s">
        <v>5671</v>
      </c>
      <c r="O8" s="17">
        <v>9360</v>
      </c>
      <c r="P8" s="16" t="s">
        <v>4257</v>
      </c>
      <c r="Q8" s="20">
        <v>1.0519099999999999</v>
      </c>
      <c r="R8" s="16" t="s">
        <v>5672</v>
      </c>
      <c r="S8" s="17">
        <v>6851</v>
      </c>
      <c r="T8" s="16" t="s">
        <v>4259</v>
      </c>
      <c r="U8" s="20">
        <v>1.0859099999999999</v>
      </c>
      <c r="V8" s="16" t="s">
        <v>5673</v>
      </c>
      <c r="W8" s="17">
        <v>5511</v>
      </c>
      <c r="X8" s="16" t="s">
        <v>4261</v>
      </c>
      <c r="Y8" s="20">
        <v>1.10592</v>
      </c>
      <c r="Z8" s="16" t="s">
        <v>5768</v>
      </c>
      <c r="AA8" s="17">
        <f>SUM(PRODUCT(A3L401C2,A3L401C3))/A3L401C1</f>
        <v>7664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307229</v>
      </c>
      <c r="H9" s="16" t="s">
        <v>4253</v>
      </c>
      <c r="I9" s="20">
        <v>1</v>
      </c>
      <c r="J9" s="16" t="s">
        <v>5670</v>
      </c>
      <c r="K9" s="17">
        <v>295153</v>
      </c>
      <c r="L9" s="16" t="s">
        <v>4255</v>
      </c>
      <c r="M9" s="20">
        <v>1.00692</v>
      </c>
      <c r="N9" s="16" t="s">
        <v>5671</v>
      </c>
      <c r="O9" s="17">
        <v>277835</v>
      </c>
      <c r="P9" s="16" t="s">
        <v>4257</v>
      </c>
      <c r="Q9" s="20">
        <v>1.0519099999999999</v>
      </c>
      <c r="R9" s="16" t="s">
        <v>5672</v>
      </c>
      <c r="S9" s="17">
        <v>266538</v>
      </c>
      <c r="T9" s="16" t="s">
        <v>4259</v>
      </c>
      <c r="U9" s="20">
        <v>1.0859099999999999</v>
      </c>
      <c r="V9" s="16" t="s">
        <v>5673</v>
      </c>
      <c r="W9" s="17">
        <v>276929</v>
      </c>
      <c r="X9" s="16" t="s">
        <v>4261</v>
      </c>
      <c r="Y9" s="20">
        <v>1.10592</v>
      </c>
      <c r="Z9" s="16" t="s">
        <v>5769</v>
      </c>
      <c r="AA9" s="17">
        <f>SUM(PRODUCT(A3L402C2,A3L402C3))/A3L402C1</f>
        <v>307229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62</v>
      </c>
      <c r="H10" s="16" t="s">
        <v>4253</v>
      </c>
      <c r="I10" s="20">
        <v>1</v>
      </c>
      <c r="J10" s="16" t="s">
        <v>5670</v>
      </c>
      <c r="K10" s="17">
        <v>62</v>
      </c>
      <c r="L10" s="16" t="s">
        <v>4255</v>
      </c>
      <c r="M10" s="20">
        <v>1.00692</v>
      </c>
      <c r="N10" s="16" t="s">
        <v>5671</v>
      </c>
      <c r="O10" s="17">
        <v>65</v>
      </c>
      <c r="P10" s="16" t="s">
        <v>4257</v>
      </c>
      <c r="Q10" s="20">
        <v>1.0519099999999999</v>
      </c>
      <c r="R10" s="16" t="s">
        <v>5672</v>
      </c>
      <c r="S10" s="17">
        <v>63</v>
      </c>
      <c r="T10" s="16" t="s">
        <v>4259</v>
      </c>
      <c r="U10" s="20">
        <v>1.0859099999999999</v>
      </c>
      <c r="V10" s="16" t="s">
        <v>5673</v>
      </c>
      <c r="W10" s="17">
        <v>15</v>
      </c>
      <c r="X10" s="16" t="s">
        <v>4261</v>
      </c>
      <c r="Y10" s="20">
        <v>1.10592</v>
      </c>
      <c r="Z10" s="16" t="s">
        <v>5770</v>
      </c>
      <c r="AA10" s="17">
        <f>SUM(PRODUCT(A3L403C2,A3L403C3))/A3L403C1</f>
        <v>62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3099</v>
      </c>
      <c r="H11" s="16" t="s">
        <v>4253</v>
      </c>
      <c r="I11" s="20">
        <v>1</v>
      </c>
      <c r="J11" s="16" t="s">
        <v>5670</v>
      </c>
      <c r="K11" s="17">
        <v>3023</v>
      </c>
      <c r="L11" s="16" t="s">
        <v>4255</v>
      </c>
      <c r="M11" s="20">
        <v>1.00692</v>
      </c>
      <c r="N11" s="16" t="s">
        <v>5671</v>
      </c>
      <c r="O11" s="17">
        <v>2822</v>
      </c>
      <c r="P11" s="16" t="s">
        <v>4257</v>
      </c>
      <c r="Q11" s="20">
        <v>1.0519099999999999</v>
      </c>
      <c r="R11" s="16" t="s">
        <v>5672</v>
      </c>
      <c r="S11" s="17">
        <v>2911</v>
      </c>
      <c r="T11" s="16" t="s">
        <v>4259</v>
      </c>
      <c r="U11" s="20">
        <v>1.0859099999999999</v>
      </c>
      <c r="V11" s="16" t="s">
        <v>5673</v>
      </c>
      <c r="W11" s="17">
        <v>2716</v>
      </c>
      <c r="X11" s="16" t="s">
        <v>4261</v>
      </c>
      <c r="Y11" s="20">
        <v>1.10592</v>
      </c>
      <c r="Z11" s="16" t="s">
        <v>5771</v>
      </c>
      <c r="AA11" s="17">
        <f>SUM(PRODUCT(A3L404C2,A3L404C3))/A3L404C1</f>
        <v>3099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310328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298176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280657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269449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279645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310328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7726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9583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9425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6914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5526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7726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318054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307759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290082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276363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285171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318054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1.00692</v>
      </c>
      <c r="N15" s="16" t="s">
        <v>5671</v>
      </c>
      <c r="O15" s="17">
        <v>462</v>
      </c>
      <c r="P15" s="16" t="s">
        <v>4257</v>
      </c>
      <c r="Q15" s="20">
        <v>1.0519099999999999</v>
      </c>
      <c r="R15" s="16" t="s">
        <v>5672</v>
      </c>
      <c r="S15" s="17">
        <v>925</v>
      </c>
      <c r="T15" s="16" t="s">
        <v>4259</v>
      </c>
      <c r="U15" s="20">
        <v>1.0859099999999999</v>
      </c>
      <c r="V15" s="16" t="s">
        <v>5673</v>
      </c>
      <c r="W15" s="17">
        <v>0</v>
      </c>
      <c r="X15" s="16" t="s">
        <v>4261</v>
      </c>
      <c r="Y15" s="20">
        <v>1.10592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79</v>
      </c>
      <c r="H16" s="16" t="s">
        <v>4253</v>
      </c>
      <c r="I16" s="20">
        <v>1</v>
      </c>
      <c r="J16" s="16" t="s">
        <v>5670</v>
      </c>
      <c r="K16" s="17">
        <v>34</v>
      </c>
      <c r="L16" s="16" t="s">
        <v>4255</v>
      </c>
      <c r="M16" s="20">
        <v>1.00692</v>
      </c>
      <c r="N16" s="16" t="s">
        <v>5671</v>
      </c>
      <c r="O16" s="17">
        <v>63</v>
      </c>
      <c r="P16" s="16" t="s">
        <v>4257</v>
      </c>
      <c r="Q16" s="20">
        <v>1.0519099999999999</v>
      </c>
      <c r="R16" s="16" t="s">
        <v>5672</v>
      </c>
      <c r="S16" s="17">
        <v>180</v>
      </c>
      <c r="T16" s="16" t="s">
        <v>4259</v>
      </c>
      <c r="U16" s="20">
        <v>1.0859099999999999</v>
      </c>
      <c r="V16" s="16" t="s">
        <v>5673</v>
      </c>
      <c r="W16" s="17">
        <v>288</v>
      </c>
      <c r="X16" s="16" t="s">
        <v>4261</v>
      </c>
      <c r="Y16" s="20">
        <v>1.10592</v>
      </c>
      <c r="Z16" s="16" t="s">
        <v>5791</v>
      </c>
      <c r="AA16" s="17">
        <f>SUM(PRODUCT(A3L409C2,A3L409C3))/A3L409C1</f>
        <v>79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19101</v>
      </c>
      <c r="H17" s="16" t="s">
        <v>4253</v>
      </c>
      <c r="I17" s="20">
        <v>1</v>
      </c>
      <c r="J17" s="16" t="s">
        <v>5670</v>
      </c>
      <c r="K17" s="17">
        <v>23218</v>
      </c>
      <c r="L17" s="16" t="s">
        <v>4255</v>
      </c>
      <c r="M17" s="20">
        <v>1.00692</v>
      </c>
      <c r="N17" s="16" t="s">
        <v>5671</v>
      </c>
      <c r="O17" s="17">
        <v>19375</v>
      </c>
      <c r="P17" s="16" t="s">
        <v>4257</v>
      </c>
      <c r="Q17" s="20">
        <v>1.0519099999999999</v>
      </c>
      <c r="R17" s="16" t="s">
        <v>5672</v>
      </c>
      <c r="S17" s="17">
        <v>17036</v>
      </c>
      <c r="T17" s="16" t="s">
        <v>4259</v>
      </c>
      <c r="U17" s="20">
        <v>1.0859099999999999</v>
      </c>
      <c r="V17" s="16" t="s">
        <v>5673</v>
      </c>
      <c r="W17" s="17">
        <v>24889</v>
      </c>
      <c r="X17" s="16" t="s">
        <v>4261</v>
      </c>
      <c r="Y17" s="20">
        <v>1.10592</v>
      </c>
      <c r="Z17" s="16" t="s">
        <v>5792</v>
      </c>
      <c r="AA17" s="17">
        <f>SUM(PRODUCT(A3L410C2,A3L410C3))/A3L410C1</f>
        <v>19101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14911</v>
      </c>
      <c r="H18" s="16" t="s">
        <v>4253</v>
      </c>
      <c r="I18" s="20">
        <v>1</v>
      </c>
      <c r="J18" s="16" t="s">
        <v>5670</v>
      </c>
      <c r="K18" s="17">
        <v>23480</v>
      </c>
      <c r="L18" s="16" t="s">
        <v>4255</v>
      </c>
      <c r="M18" s="20">
        <v>1.00692</v>
      </c>
      <c r="N18" s="16" t="s">
        <v>5671</v>
      </c>
      <c r="O18" s="17">
        <v>32486</v>
      </c>
      <c r="P18" s="16" t="s">
        <v>4257</v>
      </c>
      <c r="Q18" s="20">
        <v>1.0519099999999999</v>
      </c>
      <c r="R18" s="16" t="s">
        <v>5672</v>
      </c>
      <c r="S18" s="17">
        <v>33096</v>
      </c>
      <c r="T18" s="16" t="s">
        <v>4259</v>
      </c>
      <c r="U18" s="20">
        <v>1.0859099999999999</v>
      </c>
      <c r="V18" s="16" t="s">
        <v>5673</v>
      </c>
      <c r="W18" s="17">
        <v>40046</v>
      </c>
      <c r="X18" s="16" t="s">
        <v>4261</v>
      </c>
      <c r="Y18" s="20">
        <v>1.10592</v>
      </c>
      <c r="Z18" s="16" t="s">
        <v>5793</v>
      </c>
      <c r="AA18" s="17">
        <f>SUM(PRODUCT(A3L411C2,A3L411C3))/A3L411C1</f>
        <v>14911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16701</v>
      </c>
      <c r="H19" s="16" t="s">
        <v>4253</v>
      </c>
      <c r="I19" s="20">
        <v>1</v>
      </c>
      <c r="J19" s="16" t="s">
        <v>5670</v>
      </c>
      <c r="K19" s="17">
        <v>18949</v>
      </c>
      <c r="L19" s="16" t="s">
        <v>4255</v>
      </c>
      <c r="M19" s="20">
        <v>1.00692</v>
      </c>
      <c r="N19" s="16" t="s">
        <v>5671</v>
      </c>
      <c r="O19" s="17">
        <v>11484</v>
      </c>
      <c r="P19" s="16" t="s">
        <v>4257</v>
      </c>
      <c r="Q19" s="20">
        <v>1.0519099999999999</v>
      </c>
      <c r="R19" s="16" t="s">
        <v>5672</v>
      </c>
      <c r="S19" s="17">
        <v>8607</v>
      </c>
      <c r="T19" s="16" t="s">
        <v>4259</v>
      </c>
      <c r="U19" s="20">
        <v>1.0859099999999999</v>
      </c>
      <c r="V19" s="16" t="s">
        <v>5673</v>
      </c>
      <c r="W19" s="17">
        <v>13255</v>
      </c>
      <c r="X19" s="16" t="s">
        <v>4261</v>
      </c>
      <c r="Y19" s="20">
        <v>1.10592</v>
      </c>
      <c r="Z19" s="16" t="s">
        <v>5794</v>
      </c>
      <c r="AA19" s="17">
        <f>SUM(PRODUCT(A3L412C2,A3L412C3))/A3L412C1</f>
        <v>16701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20531</v>
      </c>
      <c r="H20" s="16" t="s">
        <v>4253</v>
      </c>
      <c r="I20" s="20">
        <v>1</v>
      </c>
      <c r="J20" s="16" t="s">
        <v>5670</v>
      </c>
      <c r="K20" s="17">
        <v>23383</v>
      </c>
      <c r="L20" s="16" t="s">
        <v>4255</v>
      </c>
      <c r="M20" s="20">
        <v>1.00692</v>
      </c>
      <c r="N20" s="16" t="s">
        <v>5671</v>
      </c>
      <c r="O20" s="17">
        <v>18564</v>
      </c>
      <c r="P20" s="16" t="s">
        <v>4257</v>
      </c>
      <c r="Q20" s="20">
        <v>1.0519099999999999</v>
      </c>
      <c r="R20" s="16" t="s">
        <v>5672</v>
      </c>
      <c r="S20" s="17">
        <v>12713</v>
      </c>
      <c r="T20" s="16" t="s">
        <v>4259</v>
      </c>
      <c r="U20" s="20">
        <v>1.0859099999999999</v>
      </c>
      <c r="V20" s="16" t="s">
        <v>5673</v>
      </c>
      <c r="W20" s="17">
        <v>15883</v>
      </c>
      <c r="X20" s="16" t="s">
        <v>4261</v>
      </c>
      <c r="Y20" s="20">
        <v>1.10592</v>
      </c>
      <c r="Z20" s="16" t="s">
        <v>5795</v>
      </c>
      <c r="AA20" s="17">
        <f>SUM(PRODUCT(A3L413C2,A3L413C3))/A3L413C1</f>
        <v>20531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24242</v>
      </c>
      <c r="H21" s="16" t="s">
        <v>4253</v>
      </c>
      <c r="I21" s="20">
        <v>1</v>
      </c>
      <c r="J21" s="16" t="s">
        <v>5670</v>
      </c>
      <c r="K21" s="17">
        <v>31358</v>
      </c>
      <c r="L21" s="16" t="s">
        <v>4255</v>
      </c>
      <c r="M21" s="20">
        <v>1.00692</v>
      </c>
      <c r="N21" s="16" t="s">
        <v>5671</v>
      </c>
      <c r="O21" s="17">
        <v>29322</v>
      </c>
      <c r="P21" s="16" t="s">
        <v>4257</v>
      </c>
      <c r="Q21" s="20">
        <v>1.0519099999999999</v>
      </c>
      <c r="R21" s="16" t="s">
        <v>5672</v>
      </c>
      <c r="S21" s="17">
        <v>25432</v>
      </c>
      <c r="T21" s="16" t="s">
        <v>4259</v>
      </c>
      <c r="U21" s="20">
        <v>1.0859099999999999</v>
      </c>
      <c r="V21" s="16" t="s">
        <v>5673</v>
      </c>
      <c r="W21" s="17">
        <v>30407</v>
      </c>
      <c r="X21" s="16" t="s">
        <v>4261</v>
      </c>
      <c r="Y21" s="20">
        <v>1.10592</v>
      </c>
      <c r="Z21" s="16" t="s">
        <v>5796</v>
      </c>
      <c r="AA21" s="17">
        <f>SUM(PRODUCT(A3L414C2,A3L414C3))/A3L414C1</f>
        <v>24242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12086</v>
      </c>
      <c r="H22" s="16" t="s">
        <v>4253</v>
      </c>
      <c r="I22" s="20">
        <v>1</v>
      </c>
      <c r="J22" s="16" t="s">
        <v>5670</v>
      </c>
      <c r="K22" s="17">
        <v>14898</v>
      </c>
      <c r="L22" s="16" t="s">
        <v>4255</v>
      </c>
      <c r="M22" s="20">
        <v>1.00692</v>
      </c>
      <c r="N22" s="16" t="s">
        <v>5671</v>
      </c>
      <c r="O22" s="17">
        <v>13963</v>
      </c>
      <c r="P22" s="16" t="s">
        <v>4257</v>
      </c>
      <c r="Q22" s="20">
        <v>1.0519099999999999</v>
      </c>
      <c r="R22" s="16" t="s">
        <v>5672</v>
      </c>
      <c r="S22" s="17">
        <v>13004</v>
      </c>
      <c r="T22" s="16" t="s">
        <v>4259</v>
      </c>
      <c r="U22" s="20">
        <v>1.0859099999999999</v>
      </c>
      <c r="V22" s="16" t="s">
        <v>5673</v>
      </c>
      <c r="W22" s="17">
        <v>15689</v>
      </c>
      <c r="X22" s="16" t="s">
        <v>4261</v>
      </c>
      <c r="Y22" s="20">
        <v>1.10592</v>
      </c>
      <c r="Z22" s="16" t="s">
        <v>5797</v>
      </c>
      <c r="AA22" s="17">
        <f>SUM(PRODUCT(A3L415C2,A3L415C3))/A3L415C1</f>
        <v>12086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829</v>
      </c>
      <c r="H23" s="16" t="s">
        <v>4253</v>
      </c>
      <c r="I23" s="20">
        <v>1</v>
      </c>
      <c r="J23" s="16" t="s">
        <v>5670</v>
      </c>
      <c r="K23" s="17">
        <v>980</v>
      </c>
      <c r="L23" s="16" t="s">
        <v>4255</v>
      </c>
      <c r="M23" s="20">
        <v>1.00692</v>
      </c>
      <c r="N23" s="16" t="s">
        <v>5671</v>
      </c>
      <c r="O23" s="17">
        <v>871</v>
      </c>
      <c r="P23" s="16" t="s">
        <v>4257</v>
      </c>
      <c r="Q23" s="20">
        <v>1.0519099999999999</v>
      </c>
      <c r="R23" s="16" t="s">
        <v>5672</v>
      </c>
      <c r="S23" s="17">
        <v>765</v>
      </c>
      <c r="T23" s="16" t="s">
        <v>4259</v>
      </c>
      <c r="U23" s="20">
        <v>1.0859099999999999</v>
      </c>
      <c r="V23" s="16" t="s">
        <v>5673</v>
      </c>
      <c r="W23" s="17">
        <v>934</v>
      </c>
      <c r="X23" s="16" t="s">
        <v>4261</v>
      </c>
      <c r="Y23" s="20">
        <v>1.10592</v>
      </c>
      <c r="Z23" s="16" t="s">
        <v>5798</v>
      </c>
      <c r="AA23" s="17">
        <f>SUM(PRODUCT(A3L416C2,A3L416C3))/A3L416C1</f>
        <v>829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128</v>
      </c>
      <c r="H24" s="16" t="s">
        <v>4253</v>
      </c>
      <c r="I24" s="20">
        <v>1</v>
      </c>
      <c r="J24" s="16" t="s">
        <v>5670</v>
      </c>
      <c r="K24" s="17">
        <v>146</v>
      </c>
      <c r="L24" s="16" t="s">
        <v>4255</v>
      </c>
      <c r="M24" s="20">
        <v>1.00692</v>
      </c>
      <c r="N24" s="16" t="s">
        <v>5671</v>
      </c>
      <c r="O24" s="17">
        <v>128</v>
      </c>
      <c r="P24" s="16" t="s">
        <v>4257</v>
      </c>
      <c r="Q24" s="20">
        <v>1.0519099999999999</v>
      </c>
      <c r="R24" s="16" t="s">
        <v>5672</v>
      </c>
      <c r="S24" s="17">
        <v>110</v>
      </c>
      <c r="T24" s="16" t="s">
        <v>4259</v>
      </c>
      <c r="U24" s="20">
        <v>1.0859099999999999</v>
      </c>
      <c r="V24" s="16" t="s">
        <v>5673</v>
      </c>
      <c r="W24" s="17">
        <v>142</v>
      </c>
      <c r="X24" s="16" t="s">
        <v>4261</v>
      </c>
      <c r="Y24" s="20">
        <v>1.10592</v>
      </c>
      <c r="Z24" s="16" t="s">
        <v>5799</v>
      </c>
      <c r="AA24" s="17">
        <f>SUM(PRODUCT(A3L417C2,A3L417C3))/A3L417C1</f>
        <v>128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534</v>
      </c>
      <c r="H25" s="16" t="s">
        <v>4253</v>
      </c>
      <c r="I25" s="20">
        <v>1</v>
      </c>
      <c r="J25" s="16" t="s">
        <v>5670</v>
      </c>
      <c r="K25" s="17">
        <v>689</v>
      </c>
      <c r="L25" s="16" t="s">
        <v>4255</v>
      </c>
      <c r="M25" s="20">
        <v>1.00692</v>
      </c>
      <c r="N25" s="16" t="s">
        <v>5671</v>
      </c>
      <c r="O25" s="17">
        <v>693</v>
      </c>
      <c r="P25" s="16" t="s">
        <v>4257</v>
      </c>
      <c r="Q25" s="20">
        <v>1.0519099999999999</v>
      </c>
      <c r="R25" s="16" t="s">
        <v>5672</v>
      </c>
      <c r="S25" s="17">
        <v>637</v>
      </c>
      <c r="T25" s="16" t="s">
        <v>4259</v>
      </c>
      <c r="U25" s="20">
        <v>1.0859099999999999</v>
      </c>
      <c r="V25" s="16" t="s">
        <v>5673</v>
      </c>
      <c r="W25" s="17">
        <v>775</v>
      </c>
      <c r="X25" s="16" t="s">
        <v>4261</v>
      </c>
      <c r="Y25" s="20">
        <v>1.10592</v>
      </c>
      <c r="Z25" s="16" t="s">
        <v>5800</v>
      </c>
      <c r="AA25" s="17">
        <f>SUM(PRODUCT(A3L418C2,A3L418C3))/A3L418C1</f>
        <v>534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2263</v>
      </c>
      <c r="H26" s="16" t="s">
        <v>4253</v>
      </c>
      <c r="I26" s="20">
        <v>1</v>
      </c>
      <c r="J26" s="16" t="s">
        <v>5670</v>
      </c>
      <c r="K26" s="17">
        <v>2401</v>
      </c>
      <c r="L26" s="16" t="s">
        <v>4255</v>
      </c>
      <c r="M26" s="20">
        <v>1.00692</v>
      </c>
      <c r="N26" s="16" t="s">
        <v>5671</v>
      </c>
      <c r="O26" s="17">
        <v>329</v>
      </c>
      <c r="P26" s="16" t="s">
        <v>4257</v>
      </c>
      <c r="Q26" s="20">
        <v>1.0519099999999999</v>
      </c>
      <c r="R26" s="16" t="s">
        <v>5672</v>
      </c>
      <c r="S26" s="17">
        <v>261</v>
      </c>
      <c r="T26" s="16" t="s">
        <v>4259</v>
      </c>
      <c r="U26" s="20">
        <v>1.0859099999999999</v>
      </c>
      <c r="V26" s="16" t="s">
        <v>5673</v>
      </c>
      <c r="W26" s="17">
        <v>624</v>
      </c>
      <c r="X26" s="16" t="s">
        <v>4261</v>
      </c>
      <c r="Y26" s="20">
        <v>1.10592</v>
      </c>
      <c r="Z26" s="16" t="s">
        <v>5801</v>
      </c>
      <c r="AA26" s="17">
        <f>SUM(PRODUCT(A3L419C2,A3L419C3))/A3L419C1</f>
        <v>2263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923</v>
      </c>
      <c r="H27" s="16" t="s">
        <v>4253</v>
      </c>
      <c r="I27" s="20">
        <v>1</v>
      </c>
      <c r="J27" s="16" t="s">
        <v>5670</v>
      </c>
      <c r="K27" s="17">
        <v>954</v>
      </c>
      <c r="L27" s="16" t="s">
        <v>4255</v>
      </c>
      <c r="M27" s="20">
        <v>1.00692</v>
      </c>
      <c r="N27" s="16" t="s">
        <v>5671</v>
      </c>
      <c r="O27" s="17">
        <v>1034</v>
      </c>
      <c r="P27" s="16" t="s">
        <v>4257</v>
      </c>
      <c r="Q27" s="20">
        <v>1.0519099999999999</v>
      </c>
      <c r="R27" s="16" t="s">
        <v>5672</v>
      </c>
      <c r="S27" s="17">
        <v>692</v>
      </c>
      <c r="T27" s="16" t="s">
        <v>4259</v>
      </c>
      <c r="U27" s="20">
        <v>1.0859099999999999</v>
      </c>
      <c r="V27" s="16" t="s">
        <v>5673</v>
      </c>
      <c r="W27" s="17">
        <v>751</v>
      </c>
      <c r="X27" s="16" t="s">
        <v>4261</v>
      </c>
      <c r="Y27" s="20">
        <v>1.10592</v>
      </c>
      <c r="Z27" s="16" t="s">
        <v>5802</v>
      </c>
      <c r="AA27" s="17">
        <f>SUM(PRODUCT(A3L420C2,A3L420C3))/A3L420C1</f>
        <v>923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1235</v>
      </c>
      <c r="H28" s="16" t="s">
        <v>4253</v>
      </c>
      <c r="I28" s="20">
        <v>1</v>
      </c>
      <c r="J28" s="16" t="s">
        <v>5670</v>
      </c>
      <c r="K28" s="17">
        <v>1628</v>
      </c>
      <c r="L28" s="16" t="s">
        <v>4255</v>
      </c>
      <c r="M28" s="20">
        <v>1.00692</v>
      </c>
      <c r="N28" s="16" t="s">
        <v>5671</v>
      </c>
      <c r="O28" s="17">
        <v>2183</v>
      </c>
      <c r="P28" s="16" t="s">
        <v>4257</v>
      </c>
      <c r="Q28" s="20">
        <v>1.0519099999999999</v>
      </c>
      <c r="R28" s="16" t="s">
        <v>5672</v>
      </c>
      <c r="S28" s="17">
        <v>2190</v>
      </c>
      <c r="T28" s="16" t="s">
        <v>4259</v>
      </c>
      <c r="U28" s="20">
        <v>1.0859099999999999</v>
      </c>
      <c r="V28" s="16" t="s">
        <v>5673</v>
      </c>
      <c r="W28" s="17">
        <v>2792</v>
      </c>
      <c r="X28" s="16" t="s">
        <v>4261</v>
      </c>
      <c r="Y28" s="20">
        <v>1.10592</v>
      </c>
      <c r="Z28" s="16" t="s">
        <v>5803</v>
      </c>
      <c r="AA28" s="17">
        <f>SUM(PRODUCT(A3L421C2,A3L421C3))/A3L421C1</f>
        <v>1235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2287</v>
      </c>
      <c r="H29" s="16" t="s">
        <v>4253</v>
      </c>
      <c r="I29" s="20">
        <v>1</v>
      </c>
      <c r="J29" s="16" t="s">
        <v>5670</v>
      </c>
      <c r="K29" s="17">
        <v>3142</v>
      </c>
      <c r="L29" s="16" t="s">
        <v>4255</v>
      </c>
      <c r="M29" s="20">
        <v>1.00692</v>
      </c>
      <c r="N29" s="16" t="s">
        <v>5671</v>
      </c>
      <c r="O29" s="17">
        <v>3662</v>
      </c>
      <c r="P29" s="16" t="s">
        <v>4257</v>
      </c>
      <c r="Q29" s="20">
        <v>1.0519099999999999</v>
      </c>
      <c r="R29" s="16" t="s">
        <v>5672</v>
      </c>
      <c r="S29" s="17">
        <v>3606</v>
      </c>
      <c r="T29" s="16" t="s">
        <v>4259</v>
      </c>
      <c r="U29" s="20">
        <v>1.0859099999999999</v>
      </c>
      <c r="V29" s="16" t="s">
        <v>5673</v>
      </c>
      <c r="W29" s="17">
        <v>3815</v>
      </c>
      <c r="X29" s="16" t="s">
        <v>4261</v>
      </c>
      <c r="Y29" s="20">
        <v>1.10592</v>
      </c>
      <c r="Z29" s="16" t="s">
        <v>5804</v>
      </c>
      <c r="AA29" s="17">
        <f>SUM(PRODUCT(A3L422C2,A3L422C3))/A3L422C1</f>
        <v>2287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417</v>
      </c>
      <c r="H30" s="16" t="s">
        <v>4253</v>
      </c>
      <c r="I30" s="20">
        <v>1</v>
      </c>
      <c r="J30" s="16" t="s">
        <v>5670</v>
      </c>
      <c r="K30" s="17">
        <v>533</v>
      </c>
      <c r="L30" s="16" t="s">
        <v>4255</v>
      </c>
      <c r="M30" s="20">
        <v>1.00692</v>
      </c>
      <c r="N30" s="16" t="s">
        <v>5671</v>
      </c>
      <c r="O30" s="17">
        <v>505</v>
      </c>
      <c r="P30" s="16" t="s">
        <v>4257</v>
      </c>
      <c r="Q30" s="20">
        <v>1.0519099999999999</v>
      </c>
      <c r="R30" s="16" t="s">
        <v>5672</v>
      </c>
      <c r="S30" s="17">
        <v>446</v>
      </c>
      <c r="T30" s="16" t="s">
        <v>4259</v>
      </c>
      <c r="U30" s="20">
        <v>1.0859099999999999</v>
      </c>
      <c r="V30" s="16" t="s">
        <v>5673</v>
      </c>
      <c r="W30" s="17">
        <v>556</v>
      </c>
      <c r="X30" s="16" t="s">
        <v>4261</v>
      </c>
      <c r="Y30" s="20">
        <v>1.10592</v>
      </c>
      <c r="Z30" s="16" t="s">
        <v>5805</v>
      </c>
      <c r="AA30" s="17">
        <f>SUM(PRODUCT(A3L423C2,A3L423C3))/A3L423C1</f>
        <v>417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33184</v>
      </c>
      <c r="H31" s="16" t="s">
        <v>4253</v>
      </c>
      <c r="I31" s="20">
        <v>1</v>
      </c>
      <c r="J31" s="16" t="s">
        <v>5670</v>
      </c>
      <c r="K31" s="17">
        <v>38503</v>
      </c>
      <c r="L31" s="16" t="s">
        <v>4255</v>
      </c>
      <c r="M31" s="20">
        <v>1.00692</v>
      </c>
      <c r="N31" s="16" t="s">
        <v>5671</v>
      </c>
      <c r="O31" s="17">
        <v>36531</v>
      </c>
      <c r="P31" s="16" t="s">
        <v>4257</v>
      </c>
      <c r="Q31" s="20">
        <v>1.0519099999999999</v>
      </c>
      <c r="R31" s="16" t="s">
        <v>5672</v>
      </c>
      <c r="S31" s="17">
        <v>34115</v>
      </c>
      <c r="T31" s="16" t="s">
        <v>4259</v>
      </c>
      <c r="U31" s="20">
        <v>1.0859099999999999</v>
      </c>
      <c r="V31" s="16" t="s">
        <v>5673</v>
      </c>
      <c r="W31" s="17">
        <v>38921</v>
      </c>
      <c r="X31" s="16" t="s">
        <v>4261</v>
      </c>
      <c r="Y31" s="20">
        <v>1.10592</v>
      </c>
      <c r="Z31" s="16" t="s">
        <v>5806</v>
      </c>
      <c r="AA31" s="17">
        <f>SUM(PRODUCT(A3L424C2,A3L424C3))/A3L424C1</f>
        <v>33184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657</v>
      </c>
      <c r="H32" s="16" t="s">
        <v>4253</v>
      </c>
      <c r="I32" s="20">
        <v>1</v>
      </c>
      <c r="J32" s="16" t="s">
        <v>5670</v>
      </c>
      <c r="K32" s="17">
        <v>1520</v>
      </c>
      <c r="L32" s="16" t="s">
        <v>4255</v>
      </c>
      <c r="M32" s="20">
        <v>1.00692</v>
      </c>
      <c r="N32" s="16" t="s">
        <v>5671</v>
      </c>
      <c r="O32" s="17">
        <v>1659</v>
      </c>
      <c r="P32" s="16" t="s">
        <v>4257</v>
      </c>
      <c r="Q32" s="20">
        <v>1.0519099999999999</v>
      </c>
      <c r="R32" s="16" t="s">
        <v>5672</v>
      </c>
      <c r="S32" s="17">
        <v>1807</v>
      </c>
      <c r="T32" s="16" t="s">
        <v>4259</v>
      </c>
      <c r="U32" s="20">
        <v>1.0859099999999999</v>
      </c>
      <c r="V32" s="16" t="s">
        <v>5673</v>
      </c>
      <c r="W32" s="17">
        <v>4104</v>
      </c>
      <c r="X32" s="16" t="s">
        <v>4261</v>
      </c>
      <c r="Y32" s="20">
        <v>1.10592</v>
      </c>
      <c r="Z32" s="16" t="s">
        <v>5807</v>
      </c>
      <c r="AA32" s="17">
        <f>SUM(PRODUCT(A3L425C2,A3L425C3))/A3L425C1</f>
        <v>657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150108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185816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173314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155622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193871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150108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84</v>
      </c>
      <c r="H34" s="16" t="s">
        <v>4253</v>
      </c>
      <c r="I34" s="20">
        <v>1</v>
      </c>
      <c r="J34" s="16" t="s">
        <v>5670</v>
      </c>
      <c r="K34" s="17">
        <v>84</v>
      </c>
      <c r="L34" s="16" t="s">
        <v>4255</v>
      </c>
      <c r="M34" s="20">
        <v>1.00692</v>
      </c>
      <c r="N34" s="16" t="s">
        <v>5671</v>
      </c>
      <c r="O34" s="17">
        <v>84</v>
      </c>
      <c r="P34" s="16" t="s">
        <v>4257</v>
      </c>
      <c r="Q34" s="20">
        <v>1.0519099999999999</v>
      </c>
      <c r="R34" s="16" t="s">
        <v>5672</v>
      </c>
      <c r="S34" s="17">
        <v>84</v>
      </c>
      <c r="T34" s="16" t="s">
        <v>4259</v>
      </c>
      <c r="U34" s="20">
        <v>1.0859099999999999</v>
      </c>
      <c r="V34" s="16" t="s">
        <v>5673</v>
      </c>
      <c r="W34" s="17">
        <v>84</v>
      </c>
      <c r="X34" s="16" t="s">
        <v>4261</v>
      </c>
      <c r="Y34" s="20">
        <v>1.10592</v>
      </c>
      <c r="Z34" s="16" t="s">
        <v>5814</v>
      </c>
      <c r="AA34" s="17">
        <f>SUM(PRODUCT(A3L427C2,A3L427C3))/A3L427C1</f>
        <v>84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10103</v>
      </c>
      <c r="H35" s="16" t="s">
        <v>4253</v>
      </c>
      <c r="I35" s="20">
        <v>1</v>
      </c>
      <c r="J35" s="16" t="s">
        <v>5670</v>
      </c>
      <c r="K35" s="17">
        <v>8255</v>
      </c>
      <c r="L35" s="16" t="s">
        <v>4255</v>
      </c>
      <c r="M35" s="20">
        <v>1.00692</v>
      </c>
      <c r="N35" s="16" t="s">
        <v>5671</v>
      </c>
      <c r="O35" s="17">
        <v>9436</v>
      </c>
      <c r="P35" s="16" t="s">
        <v>4257</v>
      </c>
      <c r="Q35" s="20">
        <v>1.0519099999999999</v>
      </c>
      <c r="R35" s="16" t="s">
        <v>5672</v>
      </c>
      <c r="S35" s="17">
        <v>8447</v>
      </c>
      <c r="T35" s="16" t="s">
        <v>4259</v>
      </c>
      <c r="U35" s="20">
        <v>1.0859099999999999</v>
      </c>
      <c r="V35" s="16" t="s">
        <v>5673</v>
      </c>
      <c r="W35" s="17">
        <v>8248</v>
      </c>
      <c r="X35" s="16" t="s">
        <v>4261</v>
      </c>
      <c r="Y35" s="20">
        <v>1.10592</v>
      </c>
      <c r="Z35" s="16" t="s">
        <v>5815</v>
      </c>
      <c r="AA35" s="17">
        <f>SUM(PRODUCT(A3L428C2,A3L428C3))/A3L428C1</f>
        <v>10103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1.00692</v>
      </c>
      <c r="N36" s="16" t="s">
        <v>5671</v>
      </c>
      <c r="O36" s="17">
        <v>0</v>
      </c>
      <c r="P36" s="16" t="s">
        <v>4257</v>
      </c>
      <c r="Q36" s="20">
        <v>1.0519099999999999</v>
      </c>
      <c r="R36" s="16" t="s">
        <v>5672</v>
      </c>
      <c r="S36" s="17">
        <v>0</v>
      </c>
      <c r="T36" s="16" t="s">
        <v>4259</v>
      </c>
      <c r="U36" s="20">
        <v>1.0859099999999999</v>
      </c>
      <c r="V36" s="16" t="s">
        <v>5673</v>
      </c>
      <c r="W36" s="17">
        <v>0</v>
      </c>
      <c r="X36" s="16" t="s">
        <v>4261</v>
      </c>
      <c r="Y36" s="20">
        <v>1.10592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7008</v>
      </c>
      <c r="H37" s="16" t="s">
        <v>4253</v>
      </c>
      <c r="I37" s="20">
        <v>1</v>
      </c>
      <c r="J37" s="16" t="s">
        <v>5670</v>
      </c>
      <c r="K37" s="17">
        <v>5707</v>
      </c>
      <c r="L37" s="16" t="s">
        <v>4255</v>
      </c>
      <c r="M37" s="20">
        <v>1.00692</v>
      </c>
      <c r="N37" s="16" t="s">
        <v>5671</v>
      </c>
      <c r="O37" s="17">
        <v>2626</v>
      </c>
      <c r="P37" s="16" t="s">
        <v>4257</v>
      </c>
      <c r="Q37" s="20">
        <v>1.0519099999999999</v>
      </c>
      <c r="R37" s="16" t="s">
        <v>5672</v>
      </c>
      <c r="S37" s="17">
        <v>51</v>
      </c>
      <c r="T37" s="16" t="s">
        <v>4259</v>
      </c>
      <c r="U37" s="20">
        <v>1.0859099999999999</v>
      </c>
      <c r="V37" s="16" t="s">
        <v>5673</v>
      </c>
      <c r="W37" s="17">
        <v>51</v>
      </c>
      <c r="X37" s="16" t="s">
        <v>4261</v>
      </c>
      <c r="Y37" s="20">
        <v>1.10592</v>
      </c>
      <c r="Z37" s="16" t="s">
        <v>5817</v>
      </c>
      <c r="AA37" s="17">
        <f>SUM(PRODUCT(A3L430C2,A3L430C3))/A3L430C1</f>
        <v>7008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1.00692</v>
      </c>
      <c r="N38" s="16" t="s">
        <v>5671</v>
      </c>
      <c r="O38" s="17">
        <v>0</v>
      </c>
      <c r="P38" s="16" t="s">
        <v>4257</v>
      </c>
      <c r="Q38" s="20">
        <v>1.0519099999999999</v>
      </c>
      <c r="R38" s="16" t="s">
        <v>5672</v>
      </c>
      <c r="S38" s="17">
        <v>0</v>
      </c>
      <c r="T38" s="16" t="s">
        <v>4259</v>
      </c>
      <c r="U38" s="20">
        <v>1.0859099999999999</v>
      </c>
      <c r="V38" s="16" t="s">
        <v>5673</v>
      </c>
      <c r="W38" s="17">
        <v>0</v>
      </c>
      <c r="X38" s="16" t="s">
        <v>4261</v>
      </c>
      <c r="Y38" s="20">
        <v>1.10592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11503</v>
      </c>
      <c r="H39" s="16" t="s">
        <v>4253</v>
      </c>
      <c r="I39" s="20">
        <v>1</v>
      </c>
      <c r="J39" s="16" t="s">
        <v>5670</v>
      </c>
      <c r="K39" s="17">
        <v>8987</v>
      </c>
      <c r="L39" s="16" t="s">
        <v>4255</v>
      </c>
      <c r="M39" s="20">
        <v>1.00692</v>
      </c>
      <c r="N39" s="16" t="s">
        <v>5671</v>
      </c>
      <c r="O39" s="17">
        <v>2511</v>
      </c>
      <c r="P39" s="16" t="s">
        <v>4257</v>
      </c>
      <c r="Q39" s="20">
        <v>1.0519099999999999</v>
      </c>
      <c r="R39" s="16" t="s">
        <v>5672</v>
      </c>
      <c r="S39" s="17">
        <v>6</v>
      </c>
      <c r="T39" s="16" t="s">
        <v>4259</v>
      </c>
      <c r="U39" s="20">
        <v>1.0859099999999999</v>
      </c>
      <c r="V39" s="16" t="s">
        <v>5673</v>
      </c>
      <c r="W39" s="17">
        <v>6</v>
      </c>
      <c r="X39" s="16" t="s">
        <v>4261</v>
      </c>
      <c r="Y39" s="20">
        <v>1.10592</v>
      </c>
      <c r="Z39" s="16" t="s">
        <v>5819</v>
      </c>
      <c r="AA39" s="17">
        <f>SUM(PRODUCT(A3L432C2,A3L432C3))/A3L432C1</f>
        <v>11503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1277</v>
      </c>
      <c r="H40" s="16" t="s">
        <v>4253</v>
      </c>
      <c r="I40" s="20">
        <v>1</v>
      </c>
      <c r="J40" s="16" t="s">
        <v>5670</v>
      </c>
      <c r="K40" s="17">
        <v>1217</v>
      </c>
      <c r="L40" s="16" t="s">
        <v>4255</v>
      </c>
      <c r="M40" s="20">
        <v>1.00692</v>
      </c>
      <c r="N40" s="16" t="s">
        <v>5671</v>
      </c>
      <c r="O40" s="17">
        <v>1668</v>
      </c>
      <c r="P40" s="16" t="s">
        <v>4257</v>
      </c>
      <c r="Q40" s="20">
        <v>1.0519099999999999</v>
      </c>
      <c r="R40" s="16" t="s">
        <v>5672</v>
      </c>
      <c r="S40" s="17">
        <v>2272</v>
      </c>
      <c r="T40" s="16" t="s">
        <v>4259</v>
      </c>
      <c r="U40" s="20">
        <v>1.0859099999999999</v>
      </c>
      <c r="V40" s="16" t="s">
        <v>5673</v>
      </c>
      <c r="W40" s="17">
        <v>498</v>
      </c>
      <c r="X40" s="16" t="s">
        <v>4261</v>
      </c>
      <c r="Y40" s="20">
        <v>1.10592</v>
      </c>
      <c r="Z40" s="16" t="s">
        <v>5820</v>
      </c>
      <c r="AA40" s="17">
        <f>SUM(PRODUCT(A3L433C2,A3L433C3))/A3L433C1</f>
        <v>1277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8547</v>
      </c>
      <c r="H41" s="16" t="s">
        <v>4253</v>
      </c>
      <c r="I41" s="20">
        <v>1</v>
      </c>
      <c r="J41" s="16" t="s">
        <v>5670</v>
      </c>
      <c r="K41" s="17">
        <v>8108</v>
      </c>
      <c r="L41" s="16" t="s">
        <v>4255</v>
      </c>
      <c r="M41" s="20">
        <v>1.00692</v>
      </c>
      <c r="N41" s="16" t="s">
        <v>5671</v>
      </c>
      <c r="O41" s="17">
        <v>7708</v>
      </c>
      <c r="P41" s="16" t="s">
        <v>4257</v>
      </c>
      <c r="Q41" s="20">
        <v>1.0519099999999999</v>
      </c>
      <c r="R41" s="16" t="s">
        <v>5672</v>
      </c>
      <c r="S41" s="17">
        <v>6173</v>
      </c>
      <c r="T41" s="16" t="s">
        <v>4259</v>
      </c>
      <c r="U41" s="20">
        <v>1.0859099999999999</v>
      </c>
      <c r="V41" s="16" t="s">
        <v>5673</v>
      </c>
      <c r="W41" s="17">
        <v>71</v>
      </c>
      <c r="X41" s="16" t="s">
        <v>4261</v>
      </c>
      <c r="Y41" s="20">
        <v>1.10592</v>
      </c>
      <c r="Z41" s="16" t="s">
        <v>5821</v>
      </c>
      <c r="AA41" s="17">
        <f>SUM(PRODUCT(A3L434C2,A3L434C3))/A3L434C1</f>
        <v>8547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1.00692</v>
      </c>
      <c r="N42" s="16" t="s">
        <v>5671</v>
      </c>
      <c r="O42" s="17">
        <v>0</v>
      </c>
      <c r="P42" s="16" t="s">
        <v>4257</v>
      </c>
      <c r="Q42" s="20">
        <v>1.0519099999999999</v>
      </c>
      <c r="R42" s="16" t="s">
        <v>5672</v>
      </c>
      <c r="S42" s="17">
        <v>0</v>
      </c>
      <c r="T42" s="16" t="s">
        <v>4259</v>
      </c>
      <c r="U42" s="20">
        <v>1.0859099999999999</v>
      </c>
      <c r="V42" s="16" t="s">
        <v>5673</v>
      </c>
      <c r="W42" s="17">
        <v>0</v>
      </c>
      <c r="X42" s="16" t="s">
        <v>4261</v>
      </c>
      <c r="Y42" s="20">
        <v>1.10592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84</v>
      </c>
      <c r="H43" s="16" t="s">
        <v>4253</v>
      </c>
      <c r="I43" s="20">
        <v>1</v>
      </c>
      <c r="J43" s="16" t="s">
        <v>5670</v>
      </c>
      <c r="K43" s="17">
        <v>56</v>
      </c>
      <c r="L43" s="16" t="s">
        <v>4255</v>
      </c>
      <c r="M43" s="20">
        <v>1.00692</v>
      </c>
      <c r="N43" s="16" t="s">
        <v>5671</v>
      </c>
      <c r="O43" s="17">
        <v>56</v>
      </c>
      <c r="P43" s="16" t="s">
        <v>4257</v>
      </c>
      <c r="Q43" s="20">
        <v>1.0519099999999999</v>
      </c>
      <c r="R43" s="16" t="s">
        <v>5672</v>
      </c>
      <c r="S43" s="17">
        <v>25</v>
      </c>
      <c r="T43" s="16" t="s">
        <v>4259</v>
      </c>
      <c r="U43" s="20">
        <v>1.0859099999999999</v>
      </c>
      <c r="V43" s="16" t="s">
        <v>5673</v>
      </c>
      <c r="W43" s="17">
        <v>25</v>
      </c>
      <c r="X43" s="16" t="s">
        <v>4261</v>
      </c>
      <c r="Y43" s="20">
        <v>1.10592</v>
      </c>
      <c r="Z43" s="16" t="s">
        <v>5823</v>
      </c>
      <c r="AA43" s="17">
        <f>SUM(PRODUCT(A3L436C2,A3L436C3))/A3L436C1</f>
        <v>84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65442</v>
      </c>
      <c r="H44" s="16" t="s">
        <v>4253</v>
      </c>
      <c r="I44" s="20">
        <v>1</v>
      </c>
      <c r="J44" s="16" t="s">
        <v>5670</v>
      </c>
      <c r="K44" s="17">
        <v>73519</v>
      </c>
      <c r="L44" s="16" t="s">
        <v>4255</v>
      </c>
      <c r="M44" s="20">
        <v>1.00692</v>
      </c>
      <c r="N44" s="16" t="s">
        <v>5671</v>
      </c>
      <c r="O44" s="17">
        <v>55929</v>
      </c>
      <c r="P44" s="16" t="s">
        <v>4257</v>
      </c>
      <c r="Q44" s="20">
        <v>1.0519099999999999</v>
      </c>
      <c r="R44" s="16" t="s">
        <v>5672</v>
      </c>
      <c r="S44" s="17">
        <v>40977</v>
      </c>
      <c r="T44" s="16" t="s">
        <v>4259</v>
      </c>
      <c r="U44" s="20">
        <v>1.0859099999999999</v>
      </c>
      <c r="V44" s="16" t="s">
        <v>5673</v>
      </c>
      <c r="W44" s="17">
        <v>40740</v>
      </c>
      <c r="X44" s="16" t="s">
        <v>4261</v>
      </c>
      <c r="Y44" s="20">
        <v>1.10592</v>
      </c>
      <c r="Z44" s="16" t="s">
        <v>5824</v>
      </c>
      <c r="AA44" s="17">
        <f>SUM(PRODUCT(A3L437C2,A3L437C3))/A3L437C1</f>
        <v>65442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4663</v>
      </c>
      <c r="H45" s="16" t="s">
        <v>4253</v>
      </c>
      <c r="I45" s="20">
        <v>1</v>
      </c>
      <c r="J45" s="16" t="s">
        <v>5670</v>
      </c>
      <c r="K45" s="17">
        <v>4995</v>
      </c>
      <c r="L45" s="16" t="s">
        <v>4255</v>
      </c>
      <c r="M45" s="20">
        <v>1.00692</v>
      </c>
      <c r="N45" s="16" t="s">
        <v>5671</v>
      </c>
      <c r="O45" s="17">
        <v>5746</v>
      </c>
      <c r="P45" s="16" t="s">
        <v>4257</v>
      </c>
      <c r="Q45" s="20">
        <v>1.0519099999999999</v>
      </c>
      <c r="R45" s="16" t="s">
        <v>5672</v>
      </c>
      <c r="S45" s="17">
        <v>4014</v>
      </c>
      <c r="T45" s="16" t="s">
        <v>4259</v>
      </c>
      <c r="U45" s="20">
        <v>1.0859099999999999</v>
      </c>
      <c r="V45" s="16" t="s">
        <v>5673</v>
      </c>
      <c r="W45" s="17">
        <v>3594</v>
      </c>
      <c r="X45" s="16" t="s">
        <v>4261</v>
      </c>
      <c r="Y45" s="20">
        <v>1.10592</v>
      </c>
      <c r="Z45" s="16" t="s">
        <v>5825</v>
      </c>
      <c r="AA45" s="17">
        <f>SUM(PRODUCT(A3L438C2,A3L438C3))/A3L438C1</f>
        <v>4663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3619</v>
      </c>
      <c r="H46" s="16" t="s">
        <v>4253</v>
      </c>
      <c r="I46" s="20">
        <v>1</v>
      </c>
      <c r="J46" s="16" t="s">
        <v>5670</v>
      </c>
      <c r="K46" s="17">
        <v>3775</v>
      </c>
      <c r="L46" s="16" t="s">
        <v>4255</v>
      </c>
      <c r="M46" s="20">
        <v>1.00692</v>
      </c>
      <c r="N46" s="16" t="s">
        <v>5671</v>
      </c>
      <c r="O46" s="17">
        <v>3746</v>
      </c>
      <c r="P46" s="16" t="s">
        <v>4257</v>
      </c>
      <c r="Q46" s="20">
        <v>1.0519099999999999</v>
      </c>
      <c r="R46" s="16" t="s">
        <v>5672</v>
      </c>
      <c r="S46" s="17">
        <v>2767</v>
      </c>
      <c r="T46" s="16" t="s">
        <v>4259</v>
      </c>
      <c r="U46" s="20">
        <v>1.0859099999999999</v>
      </c>
      <c r="V46" s="16" t="s">
        <v>5673</v>
      </c>
      <c r="W46" s="17">
        <v>2327</v>
      </c>
      <c r="X46" s="16" t="s">
        <v>4261</v>
      </c>
      <c r="Y46" s="20">
        <v>1.10592</v>
      </c>
      <c r="Z46" s="16" t="s">
        <v>5826</v>
      </c>
      <c r="AA46" s="17">
        <f>SUM(PRODUCT(A3L439C2,A3L439C3))/A3L439C1</f>
        <v>3619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3292</v>
      </c>
      <c r="H47" s="16" t="s">
        <v>4253</v>
      </c>
      <c r="I47" s="20">
        <v>1</v>
      </c>
      <c r="J47" s="16" t="s">
        <v>5670</v>
      </c>
      <c r="K47" s="17">
        <v>3136</v>
      </c>
      <c r="L47" s="16" t="s">
        <v>4255</v>
      </c>
      <c r="M47" s="20">
        <v>1.00692</v>
      </c>
      <c r="N47" s="16" t="s">
        <v>5671</v>
      </c>
      <c r="O47" s="17">
        <v>1695</v>
      </c>
      <c r="P47" s="16" t="s">
        <v>4257</v>
      </c>
      <c r="Q47" s="20">
        <v>1.0519099999999999</v>
      </c>
      <c r="R47" s="16" t="s">
        <v>5672</v>
      </c>
      <c r="S47" s="17">
        <v>2952</v>
      </c>
      <c r="T47" s="16" t="s">
        <v>4259</v>
      </c>
      <c r="U47" s="20">
        <v>1.0859099999999999</v>
      </c>
      <c r="V47" s="16" t="s">
        <v>5673</v>
      </c>
      <c r="W47" s="17">
        <v>2920</v>
      </c>
      <c r="X47" s="16" t="s">
        <v>4261</v>
      </c>
      <c r="Y47" s="20">
        <v>1.10592</v>
      </c>
      <c r="Z47" s="16" t="s">
        <v>5827</v>
      </c>
      <c r="AA47" s="17">
        <f>SUM(PRODUCT(A3L440C2,A3L440C3))/A3L440C1</f>
        <v>3292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44059</v>
      </c>
      <c r="H48" s="16" t="s">
        <v>4253</v>
      </c>
      <c r="I48" s="20">
        <v>1</v>
      </c>
      <c r="J48" s="16" t="s">
        <v>5670</v>
      </c>
      <c r="K48" s="17">
        <v>46372</v>
      </c>
      <c r="L48" s="16" t="s">
        <v>4255</v>
      </c>
      <c r="M48" s="20">
        <v>1.00692</v>
      </c>
      <c r="N48" s="16" t="s">
        <v>5671</v>
      </c>
      <c r="O48" s="17">
        <v>42574</v>
      </c>
      <c r="P48" s="16" t="s">
        <v>4257</v>
      </c>
      <c r="Q48" s="20">
        <v>1.0519099999999999</v>
      </c>
      <c r="R48" s="16" t="s">
        <v>5672</v>
      </c>
      <c r="S48" s="17">
        <v>43180</v>
      </c>
      <c r="T48" s="16" t="s">
        <v>4259</v>
      </c>
      <c r="U48" s="20">
        <v>1.0859099999999999</v>
      </c>
      <c r="V48" s="16" t="s">
        <v>5673</v>
      </c>
      <c r="W48" s="17">
        <v>41197</v>
      </c>
      <c r="X48" s="16" t="s">
        <v>4261</v>
      </c>
      <c r="Y48" s="20">
        <v>1.10592</v>
      </c>
      <c r="Z48" s="16" t="s">
        <v>5828</v>
      </c>
      <c r="AA48" s="17">
        <f>SUM(PRODUCT(A3L441C2,A3L441C3))/A3L441C1</f>
        <v>44059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148107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152305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122592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101215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90920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148107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616269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645880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585988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533200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569962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616269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11503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8987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2511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6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6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11503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190027</v>
      </c>
      <c r="F8" s="16" t="s">
        <v>5669</v>
      </c>
      <c r="G8" s="17">
        <v>0</v>
      </c>
      <c r="H8" s="16" t="s">
        <v>5855</v>
      </c>
      <c r="I8" s="17">
        <f>A3L501C1+A3L501C2</f>
        <v>190027</v>
      </c>
      <c r="J8" s="16" t="s">
        <v>5669</v>
      </c>
      <c r="K8" s="17">
        <v>92520</v>
      </c>
      <c r="L8" s="16" t="s">
        <v>5669</v>
      </c>
      <c r="M8" s="17">
        <v>0</v>
      </c>
      <c r="N8" s="16" t="s">
        <v>5856</v>
      </c>
      <c r="O8" s="17">
        <f>A3L501C4+A3L501C5</f>
        <v>92520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9880780</v>
      </c>
      <c r="F9" s="16" t="s">
        <v>5669</v>
      </c>
      <c r="G9" s="17">
        <v>19312</v>
      </c>
      <c r="H9" s="16" t="s">
        <v>5857</v>
      </c>
      <c r="I9" s="17">
        <f>A3L502C1+A3L502C2</f>
        <v>9900092</v>
      </c>
      <c r="J9" s="16" t="s">
        <v>5669</v>
      </c>
      <c r="K9" s="17">
        <v>4024834</v>
      </c>
      <c r="L9" s="16" t="s">
        <v>5669</v>
      </c>
      <c r="M9" s="17">
        <v>5518</v>
      </c>
      <c r="N9" s="16" t="s">
        <v>5858</v>
      </c>
      <c r="O9" s="17">
        <f>A3L502C4+A3L502C5</f>
        <v>4030352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2184</v>
      </c>
      <c r="F10" s="16" t="s">
        <v>5669</v>
      </c>
      <c r="G10" s="17">
        <v>0</v>
      </c>
      <c r="H10" s="16" t="s">
        <v>5859</v>
      </c>
      <c r="I10" s="17">
        <f>A3L503C1+A3L503C2</f>
        <v>2184</v>
      </c>
      <c r="J10" s="16" t="s">
        <v>5669</v>
      </c>
      <c r="K10" s="17">
        <v>265</v>
      </c>
      <c r="L10" s="16" t="s">
        <v>5669</v>
      </c>
      <c r="M10" s="17">
        <v>0</v>
      </c>
      <c r="N10" s="16" t="s">
        <v>5860</v>
      </c>
      <c r="O10" s="17">
        <f>A3L503C4+A3L503C5</f>
        <v>265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104023</v>
      </c>
      <c r="F11" s="16" t="s">
        <v>5669</v>
      </c>
      <c r="G11" s="17">
        <v>0</v>
      </c>
      <c r="H11" s="16" t="s">
        <v>5861</v>
      </c>
      <c r="I11" s="17">
        <f>A3L504C1+A3L504C2</f>
        <v>104023</v>
      </c>
      <c r="J11" s="16" t="s">
        <v>5669</v>
      </c>
      <c r="K11" s="17">
        <v>45515</v>
      </c>
      <c r="L11" s="16" t="s">
        <v>5669</v>
      </c>
      <c r="M11" s="17">
        <v>0</v>
      </c>
      <c r="N11" s="16" t="s">
        <v>5862</v>
      </c>
      <c r="O11" s="17">
        <f>A3L504C4+A3L504C5</f>
        <v>45515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9984803</v>
      </c>
      <c r="F12" s="16" t="s">
        <v>5864</v>
      </c>
      <c r="G12" s="17">
        <f>(A3L502C2+A3L504C2)</f>
        <v>19312</v>
      </c>
      <c r="H12" s="16" t="s">
        <v>5865</v>
      </c>
      <c r="I12" s="17">
        <f>(A3L502C3+A3L504C3)</f>
        <v>10004115</v>
      </c>
      <c r="J12" s="16" t="s">
        <v>5866</v>
      </c>
      <c r="K12" s="17">
        <f>(A3L502C4+A3L504C4)</f>
        <v>4070349</v>
      </c>
      <c r="L12" s="16" t="s">
        <v>5867</v>
      </c>
      <c r="M12" s="17">
        <f>(A3L502C5+A3L504C5)</f>
        <v>5518</v>
      </c>
      <c r="N12" s="16" t="s">
        <v>5868</v>
      </c>
      <c r="O12" s="17">
        <f>(A3L502C6+A3L504C6)</f>
        <v>4075867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192211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192211</v>
      </c>
      <c r="J13" s="16" t="s">
        <v>5872</v>
      </c>
      <c r="K13" s="17">
        <f>(A3L501C4+A3L503C4)</f>
        <v>92785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92785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10177014</v>
      </c>
      <c r="F14" s="16" t="s">
        <v>5876</v>
      </c>
      <c r="G14" s="17">
        <f>(A3L505C2+A3L506C2)</f>
        <v>19312</v>
      </c>
      <c r="H14" s="16" t="s">
        <v>5877</v>
      </c>
      <c r="I14" s="17">
        <f>(A3L505C3+A3L506C3)</f>
        <v>10196326</v>
      </c>
      <c r="J14" s="16" t="s">
        <v>5878</v>
      </c>
      <c r="K14" s="17">
        <f>(A3L505C4+A3L506C4)</f>
        <v>4163134</v>
      </c>
      <c r="L14" s="16" t="s">
        <v>5879</v>
      </c>
      <c r="M14" s="17">
        <f>(A3L505C5+A3L506C5)</f>
        <v>5518</v>
      </c>
      <c r="N14" s="16" t="s">
        <v>5880</v>
      </c>
      <c r="O14" s="17">
        <f>(A3L505C6+A3L506C6)</f>
        <v>4168652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3610</v>
      </c>
      <c r="L15" s="16" t="s">
        <v>5669</v>
      </c>
      <c r="M15" s="17">
        <v>0</v>
      </c>
      <c r="N15" s="16" t="s">
        <v>5882</v>
      </c>
      <c r="O15" s="17">
        <f>A3L508C4+A3L508C5</f>
        <v>3610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2306</v>
      </c>
      <c r="F16" s="16" t="s">
        <v>5669</v>
      </c>
      <c r="G16" s="17">
        <v>9226</v>
      </c>
      <c r="H16" s="16" t="s">
        <v>5883</v>
      </c>
      <c r="I16" s="17">
        <f>A3L509C1+A3L509C2</f>
        <v>11532</v>
      </c>
      <c r="J16" s="16" t="s">
        <v>5669</v>
      </c>
      <c r="K16" s="17">
        <v>84</v>
      </c>
      <c r="L16" s="16" t="s">
        <v>5669</v>
      </c>
      <c r="M16" s="17">
        <v>168</v>
      </c>
      <c r="N16" s="16" t="s">
        <v>5884</v>
      </c>
      <c r="O16" s="17">
        <f>A3L509C4+A3L509C5</f>
        <v>252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954521</v>
      </c>
      <c r="F17" s="16" t="s">
        <v>5669</v>
      </c>
      <c r="G17" s="17">
        <v>13965</v>
      </c>
      <c r="H17" s="16" t="s">
        <v>5885</v>
      </c>
      <c r="I17" s="17">
        <f>A3L510C1+A3L510C2</f>
        <v>968486</v>
      </c>
      <c r="J17" s="16" t="s">
        <v>5669</v>
      </c>
      <c r="K17" s="17">
        <v>355771</v>
      </c>
      <c r="L17" s="16" t="s">
        <v>5669</v>
      </c>
      <c r="M17" s="17">
        <v>3698</v>
      </c>
      <c r="N17" s="16" t="s">
        <v>5886</v>
      </c>
      <c r="O17" s="17">
        <f>A3L510C4+A3L510C5</f>
        <v>359469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1082812</v>
      </c>
      <c r="F18" s="16" t="s">
        <v>5669</v>
      </c>
      <c r="G18" s="17">
        <v>0</v>
      </c>
      <c r="H18" s="16" t="s">
        <v>5887</v>
      </c>
      <c r="I18" s="17">
        <f>A3L511C1+A3L511C2</f>
        <v>1082812</v>
      </c>
      <c r="J18" s="16" t="s">
        <v>5669</v>
      </c>
      <c r="K18" s="17">
        <v>404211</v>
      </c>
      <c r="L18" s="16" t="s">
        <v>5669</v>
      </c>
      <c r="M18" s="17">
        <v>0</v>
      </c>
      <c r="N18" s="16" t="s">
        <v>5888</v>
      </c>
      <c r="O18" s="17">
        <f>A3L511C4+A3L511C5</f>
        <v>404211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927671</v>
      </c>
      <c r="F19" s="16" t="s">
        <v>5669</v>
      </c>
      <c r="G19" s="17">
        <v>23953</v>
      </c>
      <c r="H19" s="16" t="s">
        <v>5889</v>
      </c>
      <c r="I19" s="17">
        <f>A3L512C1+A3L512C2</f>
        <v>951624</v>
      </c>
      <c r="J19" s="16" t="s">
        <v>5669</v>
      </c>
      <c r="K19" s="17">
        <v>361757</v>
      </c>
      <c r="L19" s="16" t="s">
        <v>5669</v>
      </c>
      <c r="M19" s="17">
        <v>6424</v>
      </c>
      <c r="N19" s="16" t="s">
        <v>5890</v>
      </c>
      <c r="O19" s="17">
        <f>A3L512C4+A3L512C5</f>
        <v>368181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961633</v>
      </c>
      <c r="F20" s="16" t="s">
        <v>5669</v>
      </c>
      <c r="G20" s="17">
        <v>0</v>
      </c>
      <c r="H20" s="16" t="s">
        <v>5891</v>
      </c>
      <c r="I20" s="17">
        <f>A3L513C1+A3L513C2</f>
        <v>961633</v>
      </c>
      <c r="J20" s="16" t="s">
        <v>5669</v>
      </c>
      <c r="K20" s="17">
        <v>360247</v>
      </c>
      <c r="L20" s="16" t="s">
        <v>5669</v>
      </c>
      <c r="M20" s="17">
        <v>0</v>
      </c>
      <c r="N20" s="16" t="s">
        <v>5892</v>
      </c>
      <c r="O20" s="17">
        <f>A3L513C4+A3L513C5</f>
        <v>360247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992044</v>
      </c>
      <c r="F21" s="16" t="s">
        <v>5669</v>
      </c>
      <c r="G21" s="17">
        <v>688</v>
      </c>
      <c r="H21" s="16" t="s">
        <v>5893</v>
      </c>
      <c r="I21" s="17">
        <f>A3L514C1+A3L514C2</f>
        <v>992732</v>
      </c>
      <c r="J21" s="16" t="s">
        <v>5669</v>
      </c>
      <c r="K21" s="17">
        <v>263596</v>
      </c>
      <c r="L21" s="16" t="s">
        <v>5669</v>
      </c>
      <c r="M21" s="17">
        <v>1050</v>
      </c>
      <c r="N21" s="16" t="s">
        <v>5894</v>
      </c>
      <c r="O21" s="17">
        <f>A3L514C4+A3L514C5</f>
        <v>264646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588632</v>
      </c>
      <c r="F22" s="16" t="s">
        <v>5669</v>
      </c>
      <c r="G22" s="17">
        <v>0</v>
      </c>
      <c r="H22" s="16" t="s">
        <v>5895</v>
      </c>
      <c r="I22" s="17">
        <f>A3L515C1+A3L515C2</f>
        <v>588632</v>
      </c>
      <c r="J22" s="16" t="s">
        <v>5669</v>
      </c>
      <c r="K22" s="17">
        <v>225977</v>
      </c>
      <c r="L22" s="16" t="s">
        <v>5669</v>
      </c>
      <c r="M22" s="17">
        <v>0</v>
      </c>
      <c r="N22" s="16" t="s">
        <v>5896</v>
      </c>
      <c r="O22" s="17">
        <f>A3L515C4+A3L515C5</f>
        <v>225977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33926</v>
      </c>
      <c r="F23" s="16" t="s">
        <v>5669</v>
      </c>
      <c r="G23" s="17">
        <v>0</v>
      </c>
      <c r="H23" s="16" t="s">
        <v>5897</v>
      </c>
      <c r="I23" s="17">
        <f>A3L516C1+A3L516C2</f>
        <v>33926</v>
      </c>
      <c r="J23" s="16" t="s">
        <v>5669</v>
      </c>
      <c r="K23" s="17">
        <v>12412</v>
      </c>
      <c r="L23" s="16" t="s">
        <v>5669</v>
      </c>
      <c r="M23" s="17">
        <v>0</v>
      </c>
      <c r="N23" s="16" t="s">
        <v>5898</v>
      </c>
      <c r="O23" s="17">
        <f>A3L516C4+A3L516C5</f>
        <v>12412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6211</v>
      </c>
      <c r="F24" s="16" t="s">
        <v>5669</v>
      </c>
      <c r="G24" s="17">
        <v>0</v>
      </c>
      <c r="H24" s="16" t="s">
        <v>5899</v>
      </c>
      <c r="I24" s="17">
        <f>A3L517C1+A3L517C2</f>
        <v>6211</v>
      </c>
      <c r="J24" s="16" t="s">
        <v>5669</v>
      </c>
      <c r="K24" s="17">
        <v>1198</v>
      </c>
      <c r="L24" s="16" t="s">
        <v>5669</v>
      </c>
      <c r="M24" s="17">
        <v>0</v>
      </c>
      <c r="N24" s="16" t="s">
        <v>5900</v>
      </c>
      <c r="O24" s="17">
        <f>A3L517C4+A3L517C5</f>
        <v>1198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19701</v>
      </c>
      <c r="F25" s="16" t="s">
        <v>5669</v>
      </c>
      <c r="G25" s="17">
        <v>0</v>
      </c>
      <c r="H25" s="16" t="s">
        <v>5901</v>
      </c>
      <c r="I25" s="17">
        <f>A3L518C1+A3L518C2</f>
        <v>19701</v>
      </c>
      <c r="J25" s="16" t="s">
        <v>5669</v>
      </c>
      <c r="K25" s="17">
        <v>8494</v>
      </c>
      <c r="L25" s="16" t="s">
        <v>5669</v>
      </c>
      <c r="M25" s="17">
        <v>0</v>
      </c>
      <c r="N25" s="16" t="s">
        <v>5902</v>
      </c>
      <c r="O25" s="17">
        <f>A3L518C4+A3L518C5</f>
        <v>8494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67517</v>
      </c>
      <c r="F26" s="16" t="s">
        <v>5669</v>
      </c>
      <c r="G26" s="17">
        <v>0</v>
      </c>
      <c r="H26" s="16" t="s">
        <v>5903</v>
      </c>
      <c r="I26" s="17">
        <f>A3L519C1+A3L519C2</f>
        <v>67517</v>
      </c>
      <c r="J26" s="16" t="s">
        <v>5669</v>
      </c>
      <c r="K26" s="17">
        <v>32682</v>
      </c>
      <c r="L26" s="16" t="s">
        <v>5669</v>
      </c>
      <c r="M26" s="17">
        <v>0</v>
      </c>
      <c r="N26" s="16" t="s">
        <v>5904</v>
      </c>
      <c r="O26" s="17">
        <f>A3L519C4+A3L519C5</f>
        <v>32682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21375</v>
      </c>
      <c r="F27" s="16" t="s">
        <v>5669</v>
      </c>
      <c r="G27" s="17">
        <v>0</v>
      </c>
      <c r="H27" s="16" t="s">
        <v>5905</v>
      </c>
      <c r="I27" s="17">
        <f>A3L520C1+A3L520C2</f>
        <v>21375</v>
      </c>
      <c r="J27" s="16" t="s">
        <v>5669</v>
      </c>
      <c r="K27" s="17">
        <v>3388</v>
      </c>
      <c r="L27" s="16" t="s">
        <v>5669</v>
      </c>
      <c r="M27" s="17">
        <v>0</v>
      </c>
      <c r="N27" s="16" t="s">
        <v>5906</v>
      </c>
      <c r="O27" s="17">
        <f>A3L520C4+A3L520C5</f>
        <v>3388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96442</v>
      </c>
      <c r="F28" s="16" t="s">
        <v>5669</v>
      </c>
      <c r="G28" s="17">
        <v>0</v>
      </c>
      <c r="H28" s="16" t="s">
        <v>5907</v>
      </c>
      <c r="I28" s="17">
        <f>A3L521C1+A3L521C2</f>
        <v>96442</v>
      </c>
      <c r="J28" s="16" t="s">
        <v>5669</v>
      </c>
      <c r="K28" s="17">
        <v>44735</v>
      </c>
      <c r="L28" s="16" t="s">
        <v>5669</v>
      </c>
      <c r="M28" s="17">
        <v>0</v>
      </c>
      <c r="N28" s="16" t="s">
        <v>5908</v>
      </c>
      <c r="O28" s="17">
        <f>A3L521C4+A3L521C5</f>
        <v>44735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101946</v>
      </c>
      <c r="F29" s="16" t="s">
        <v>5669</v>
      </c>
      <c r="G29" s="17">
        <v>0</v>
      </c>
      <c r="H29" s="16" t="s">
        <v>5909</v>
      </c>
      <c r="I29" s="17">
        <f>A3L522C1+A3L522C2</f>
        <v>101946</v>
      </c>
      <c r="J29" s="16" t="s">
        <v>5669</v>
      </c>
      <c r="K29" s="17">
        <v>52715</v>
      </c>
      <c r="L29" s="16" t="s">
        <v>5669</v>
      </c>
      <c r="M29" s="17">
        <v>0</v>
      </c>
      <c r="N29" s="16" t="s">
        <v>5910</v>
      </c>
      <c r="O29" s="17">
        <f>A3L522C4+A3L522C5</f>
        <v>52715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16144</v>
      </c>
      <c r="F30" s="16" t="s">
        <v>5669</v>
      </c>
      <c r="G30" s="17">
        <v>0</v>
      </c>
      <c r="H30" s="16" t="s">
        <v>5911</v>
      </c>
      <c r="I30" s="17">
        <f>A3L523C1+A3L523C2</f>
        <v>16144</v>
      </c>
      <c r="J30" s="16" t="s">
        <v>5669</v>
      </c>
      <c r="K30" s="17">
        <v>7810</v>
      </c>
      <c r="L30" s="16" t="s">
        <v>5669</v>
      </c>
      <c r="M30" s="17">
        <v>0</v>
      </c>
      <c r="N30" s="16" t="s">
        <v>5912</v>
      </c>
      <c r="O30" s="17">
        <f>A3L523C4+A3L523C5</f>
        <v>7810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1072707</v>
      </c>
      <c r="F31" s="16" t="s">
        <v>5669</v>
      </c>
      <c r="G31" s="17">
        <v>5818</v>
      </c>
      <c r="H31" s="16" t="s">
        <v>5913</v>
      </c>
      <c r="I31" s="17">
        <f>A3L524C1+A3L524C2</f>
        <v>1078525</v>
      </c>
      <c r="J31" s="16" t="s">
        <v>5669</v>
      </c>
      <c r="K31" s="17">
        <v>459676</v>
      </c>
      <c r="L31" s="16" t="s">
        <v>5669</v>
      </c>
      <c r="M31" s="17">
        <v>82</v>
      </c>
      <c r="N31" s="16" t="s">
        <v>5914</v>
      </c>
      <c r="O31" s="17">
        <f>A3L524C4+A3L524C5</f>
        <v>459758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11959</v>
      </c>
      <c r="F32" s="16" t="s">
        <v>5669</v>
      </c>
      <c r="G32" s="17">
        <v>0</v>
      </c>
      <c r="H32" s="16" t="s">
        <v>5915</v>
      </c>
      <c r="I32" s="17">
        <f>A3L525C1+A3L525C2</f>
        <v>11959</v>
      </c>
      <c r="J32" s="16" t="s">
        <v>5669</v>
      </c>
      <c r="K32" s="17">
        <v>8650</v>
      </c>
      <c r="L32" s="16" t="s">
        <v>5669</v>
      </c>
      <c r="M32" s="17">
        <v>0</v>
      </c>
      <c r="N32" s="16" t="s">
        <v>5916</v>
      </c>
      <c r="O32" s="17">
        <f>A3L525C4+A3L525C5</f>
        <v>8650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6957547</v>
      </c>
      <c r="F33" s="16" t="s">
        <v>5918</v>
      </c>
      <c r="G33" s="17">
        <f>SUM(A3L508C2:A3L525C2)</f>
        <v>53650</v>
      </c>
      <c r="H33" s="16" t="s">
        <v>5919</v>
      </c>
      <c r="I33" s="17">
        <f>SUM(A3L508C3:A3L525C3)</f>
        <v>7011197</v>
      </c>
      <c r="J33" s="16" t="s">
        <v>5920</v>
      </c>
      <c r="K33" s="17">
        <f>SUM(A3L508C4:A3L525C4)</f>
        <v>2607013</v>
      </c>
      <c r="L33" s="16" t="s">
        <v>5921</v>
      </c>
      <c r="M33" s="17">
        <f>SUM(A3L508C5:A3L525C5)</f>
        <v>11422</v>
      </c>
      <c r="N33" s="16" t="s">
        <v>5922</v>
      </c>
      <c r="O33" s="17">
        <f>SUM(A3L508C6:A3L525C6)</f>
        <v>2618435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1083</v>
      </c>
      <c r="F34" s="16" t="s">
        <v>5669</v>
      </c>
      <c r="G34" s="17">
        <v>0</v>
      </c>
      <c r="H34" s="16" t="s">
        <v>5923</v>
      </c>
      <c r="I34" s="17">
        <f>A3L527C1+A3L527C2</f>
        <v>1083</v>
      </c>
      <c r="J34" s="16" t="s">
        <v>5669</v>
      </c>
      <c r="K34" s="17">
        <v>1422</v>
      </c>
      <c r="L34" s="16" t="s">
        <v>5669</v>
      </c>
      <c r="M34" s="17">
        <v>0</v>
      </c>
      <c r="N34" s="16" t="s">
        <v>5924</v>
      </c>
      <c r="O34" s="17">
        <f>A3L527C4+A3L527C5</f>
        <v>1422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183056</v>
      </c>
      <c r="F35" s="16" t="s">
        <v>5669</v>
      </c>
      <c r="G35" s="17">
        <v>0</v>
      </c>
      <c r="H35" s="16" t="s">
        <v>5925</v>
      </c>
      <c r="I35" s="17">
        <f>A3L528C1+A3L528C2</f>
        <v>183056</v>
      </c>
      <c r="J35" s="16" t="s">
        <v>5669</v>
      </c>
      <c r="K35" s="17">
        <v>113829</v>
      </c>
      <c r="L35" s="16" t="s">
        <v>5669</v>
      </c>
      <c r="M35" s="17">
        <v>0</v>
      </c>
      <c r="N35" s="16" t="s">
        <v>5926</v>
      </c>
      <c r="O35" s="17">
        <f>A3L528C4+A3L528C5</f>
        <v>113829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106300</v>
      </c>
      <c r="F37" s="16" t="s">
        <v>5669</v>
      </c>
      <c r="G37" s="17">
        <v>0</v>
      </c>
      <c r="H37" s="16" t="s">
        <v>5929</v>
      </c>
      <c r="I37" s="17">
        <f>A3L530C1+A3L530C2</f>
        <v>106300</v>
      </c>
      <c r="J37" s="16" t="s">
        <v>5669</v>
      </c>
      <c r="K37" s="17">
        <v>15018</v>
      </c>
      <c r="L37" s="16" t="s">
        <v>5669</v>
      </c>
      <c r="M37" s="17">
        <v>0</v>
      </c>
      <c r="N37" s="16" t="s">
        <v>5930</v>
      </c>
      <c r="O37" s="17">
        <f>A3L530C4+A3L530C5</f>
        <v>15018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172149</v>
      </c>
      <c r="F39" s="16" t="s">
        <v>5669</v>
      </c>
      <c r="G39" s="17">
        <v>0</v>
      </c>
      <c r="H39" s="16" t="s">
        <v>5933</v>
      </c>
      <c r="I39" s="17">
        <f>A3L532C1+A3L532C2</f>
        <v>172149</v>
      </c>
      <c r="J39" s="16" t="s">
        <v>5669</v>
      </c>
      <c r="K39" s="17">
        <v>24340</v>
      </c>
      <c r="L39" s="16" t="s">
        <v>5669</v>
      </c>
      <c r="M39" s="17">
        <v>0</v>
      </c>
      <c r="N39" s="16" t="s">
        <v>5934</v>
      </c>
      <c r="O39" s="17">
        <f>A3L532C4+A3L532C5</f>
        <v>24340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3308</v>
      </c>
      <c r="F40" s="16" t="s">
        <v>5669</v>
      </c>
      <c r="G40" s="17">
        <v>0</v>
      </c>
      <c r="H40" s="16" t="s">
        <v>5935</v>
      </c>
      <c r="I40" s="17">
        <f>A3L533C1+A3L533C2</f>
        <v>3308</v>
      </c>
      <c r="J40" s="16" t="s">
        <v>5669</v>
      </c>
      <c r="K40" s="17">
        <v>3671</v>
      </c>
      <c r="L40" s="16" t="s">
        <v>5669</v>
      </c>
      <c r="M40" s="17">
        <v>0</v>
      </c>
      <c r="N40" s="16" t="s">
        <v>5936</v>
      </c>
      <c r="O40" s="17">
        <f>A3L533C4+A3L533C5</f>
        <v>3671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234896</v>
      </c>
      <c r="F41" s="16" t="s">
        <v>5669</v>
      </c>
      <c r="G41" s="17">
        <v>62221</v>
      </c>
      <c r="H41" s="16" t="s">
        <v>5937</v>
      </c>
      <c r="I41" s="17">
        <f>A3L534C1+A3L534C2</f>
        <v>297117</v>
      </c>
      <c r="J41" s="16" t="s">
        <v>5669</v>
      </c>
      <c r="K41" s="17">
        <v>116148</v>
      </c>
      <c r="L41" s="16" t="s">
        <v>5669</v>
      </c>
      <c r="M41" s="17">
        <v>4998</v>
      </c>
      <c r="N41" s="16" t="s">
        <v>5938</v>
      </c>
      <c r="O41" s="17">
        <f>A3L534C4+A3L534C5</f>
        <v>121146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1616</v>
      </c>
      <c r="F43" s="16" t="s">
        <v>5669</v>
      </c>
      <c r="G43" s="17">
        <v>0</v>
      </c>
      <c r="H43" s="16" t="s">
        <v>5941</v>
      </c>
      <c r="I43" s="17">
        <f>A3L536C1+A3L536C2</f>
        <v>1616</v>
      </c>
      <c r="J43" s="16" t="s">
        <v>5669</v>
      </c>
      <c r="K43" s="17">
        <v>246</v>
      </c>
      <c r="L43" s="16" t="s">
        <v>5669</v>
      </c>
      <c r="M43" s="17">
        <v>0</v>
      </c>
      <c r="N43" s="16" t="s">
        <v>5942</v>
      </c>
      <c r="O43" s="17">
        <f>A3L536C4+A3L536C5</f>
        <v>246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710864</v>
      </c>
      <c r="F44" s="16" t="s">
        <v>5669</v>
      </c>
      <c r="G44" s="17">
        <v>0</v>
      </c>
      <c r="H44" s="16" t="s">
        <v>5943</v>
      </c>
      <c r="I44" s="17">
        <f>A3L537C1+A3L537C2</f>
        <v>710864</v>
      </c>
      <c r="J44" s="16" t="s">
        <v>5669</v>
      </c>
      <c r="K44" s="17">
        <v>357847</v>
      </c>
      <c r="L44" s="16" t="s">
        <v>5669</v>
      </c>
      <c r="M44" s="17">
        <v>0</v>
      </c>
      <c r="N44" s="16" t="s">
        <v>5944</v>
      </c>
      <c r="O44" s="17">
        <f>A3L537C4+A3L537C5</f>
        <v>357847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119463</v>
      </c>
      <c r="F45" s="16" t="s">
        <v>5669</v>
      </c>
      <c r="G45" s="17">
        <v>0</v>
      </c>
      <c r="H45" s="16" t="s">
        <v>5945</v>
      </c>
      <c r="I45" s="17">
        <f>A3L538C1+A3L538C2</f>
        <v>119463</v>
      </c>
      <c r="J45" s="16" t="s">
        <v>5669</v>
      </c>
      <c r="K45" s="17">
        <v>47352</v>
      </c>
      <c r="L45" s="16" t="s">
        <v>5669</v>
      </c>
      <c r="M45" s="17">
        <v>0</v>
      </c>
      <c r="N45" s="16" t="s">
        <v>5946</v>
      </c>
      <c r="O45" s="17">
        <f>A3L538C4+A3L538C5</f>
        <v>47352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92886</v>
      </c>
      <c r="F46" s="16" t="s">
        <v>5669</v>
      </c>
      <c r="G46" s="17">
        <v>0</v>
      </c>
      <c r="H46" s="16" t="s">
        <v>5947</v>
      </c>
      <c r="I46" s="17">
        <f>A3L539C1+A3L539C2</f>
        <v>92886</v>
      </c>
      <c r="J46" s="16" t="s">
        <v>5669</v>
      </c>
      <c r="K46" s="17">
        <v>36827</v>
      </c>
      <c r="L46" s="16" t="s">
        <v>5669</v>
      </c>
      <c r="M46" s="17">
        <v>0</v>
      </c>
      <c r="N46" s="16" t="s">
        <v>5948</v>
      </c>
      <c r="O46" s="17">
        <f>A3L539C4+A3L539C5</f>
        <v>36827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111918</v>
      </c>
      <c r="F47" s="16" t="s">
        <v>5669</v>
      </c>
      <c r="G47" s="17">
        <v>0</v>
      </c>
      <c r="H47" s="16" t="s">
        <v>5949</v>
      </c>
      <c r="I47" s="17">
        <f>A3L540C1+A3L540C2</f>
        <v>111918</v>
      </c>
      <c r="J47" s="16" t="s">
        <v>5669</v>
      </c>
      <c r="K47" s="17">
        <v>46151</v>
      </c>
      <c r="L47" s="16" t="s">
        <v>5669</v>
      </c>
      <c r="M47" s="17">
        <v>0</v>
      </c>
      <c r="N47" s="16" t="s">
        <v>5950</v>
      </c>
      <c r="O47" s="17">
        <f>A3L540C4+A3L540C5</f>
        <v>46151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971568</v>
      </c>
      <c r="F48" s="16" t="s">
        <v>5669</v>
      </c>
      <c r="G48" s="17">
        <v>0</v>
      </c>
      <c r="H48" s="16" t="s">
        <v>5951</v>
      </c>
      <c r="I48" s="17">
        <f>A3L541C1+A3L541C2</f>
        <v>971568</v>
      </c>
      <c r="J48" s="16" t="s">
        <v>5669</v>
      </c>
      <c r="K48" s="17">
        <v>375277</v>
      </c>
      <c r="L48" s="16" t="s">
        <v>5669</v>
      </c>
      <c r="M48" s="17">
        <v>0</v>
      </c>
      <c r="N48" s="16" t="s">
        <v>5952</v>
      </c>
      <c r="O48" s="17">
        <f>A3L541C4+A3L541C5</f>
        <v>375277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2384840</v>
      </c>
      <c r="F49" s="16" t="s">
        <v>5954</v>
      </c>
      <c r="G49" s="17">
        <f>SUM(A3L527C2:A3L537C2)+A3L541C2</f>
        <v>62221</v>
      </c>
      <c r="H49" s="16" t="s">
        <v>5955</v>
      </c>
      <c r="I49" s="17">
        <f>SUM(A3L527C3:A3L537C3)+A3L541C3</f>
        <v>2447061</v>
      </c>
      <c r="J49" s="16" t="s">
        <v>5956</v>
      </c>
      <c r="K49" s="17">
        <f>SUM(A3L527C4:A3L537C4)+A3L541C4</f>
        <v>1007798</v>
      </c>
      <c r="L49" s="16" t="s">
        <v>5957</v>
      </c>
      <c r="M49" s="17">
        <f>SUM(A3L527C5:A3L537C5)+A3L541C5</f>
        <v>4998</v>
      </c>
      <c r="N49" s="16" t="s">
        <v>5958</v>
      </c>
      <c r="O49" s="17">
        <f>SUM(A3L527C6:A3L537C6)+A3L541C6</f>
        <v>1012796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172149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172149</v>
      </c>
      <c r="J50" s="16" t="s">
        <v>5962</v>
      </c>
      <c r="K50" s="17">
        <f>(A3L531C4+A3L532C4)</f>
        <v>24340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24340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173</v>
      </c>
      <c r="H8" s="16" t="s">
        <v>4253</v>
      </c>
      <c r="I8" s="20">
        <v>1</v>
      </c>
      <c r="J8" s="16" t="s">
        <v>5670</v>
      </c>
      <c r="K8" s="17">
        <v>720</v>
      </c>
      <c r="L8" s="16" t="s">
        <v>4255</v>
      </c>
      <c r="M8" s="20">
        <v>0.99887999999999999</v>
      </c>
      <c r="N8" s="16" t="s">
        <v>5671</v>
      </c>
      <c r="O8" s="17">
        <v>411</v>
      </c>
      <c r="P8" s="16" t="s">
        <v>4257</v>
      </c>
      <c r="Q8" s="20">
        <v>1.05626</v>
      </c>
      <c r="R8" s="16" t="s">
        <v>5672</v>
      </c>
      <c r="S8" s="17">
        <v>614</v>
      </c>
      <c r="T8" s="16" t="s">
        <v>4259</v>
      </c>
      <c r="U8" s="20">
        <v>1.1973199999999999</v>
      </c>
      <c r="V8" s="16" t="s">
        <v>5673</v>
      </c>
      <c r="W8" s="17">
        <v>644</v>
      </c>
      <c r="X8" s="16" t="s">
        <v>4261</v>
      </c>
      <c r="Y8" s="20">
        <v>1.27979</v>
      </c>
      <c r="Z8" s="16" t="s">
        <v>5967</v>
      </c>
      <c r="AA8" s="17">
        <f>SUM(PRODUCT(A3L601C2,A3L601C3))/A3L601C1</f>
        <v>173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20594</v>
      </c>
      <c r="H9" s="16" t="s">
        <v>4253</v>
      </c>
      <c r="I9" s="20">
        <v>1</v>
      </c>
      <c r="J9" s="16" t="s">
        <v>5670</v>
      </c>
      <c r="K9" s="17">
        <v>109909</v>
      </c>
      <c r="L9" s="16" t="s">
        <v>4255</v>
      </c>
      <c r="M9" s="20">
        <v>0.99887999999999999</v>
      </c>
      <c r="N9" s="16" t="s">
        <v>5671</v>
      </c>
      <c r="O9" s="17">
        <v>28010</v>
      </c>
      <c r="P9" s="16" t="s">
        <v>4257</v>
      </c>
      <c r="Q9" s="20">
        <v>1.05626</v>
      </c>
      <c r="R9" s="16" t="s">
        <v>5672</v>
      </c>
      <c r="S9" s="17">
        <v>32153</v>
      </c>
      <c r="T9" s="16" t="s">
        <v>4259</v>
      </c>
      <c r="U9" s="20">
        <v>1.1973199999999999</v>
      </c>
      <c r="V9" s="16" t="s">
        <v>5673</v>
      </c>
      <c r="W9" s="17">
        <v>27213</v>
      </c>
      <c r="X9" s="16" t="s">
        <v>4261</v>
      </c>
      <c r="Y9" s="20">
        <v>1.27979</v>
      </c>
      <c r="Z9" s="16" t="s">
        <v>5968</v>
      </c>
      <c r="AA9" s="17">
        <f>SUM(PRODUCT(A3L602C2,A3L602C3))/A3L602C1</f>
        <v>20594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20594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109909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28010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32153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27213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20594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173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720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411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614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644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173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20767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110629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28421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32767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27857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20767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1115</v>
      </c>
      <c r="H16" s="16" t="s">
        <v>4253</v>
      </c>
      <c r="I16" s="20">
        <v>1</v>
      </c>
      <c r="J16" s="16" t="s">
        <v>5670</v>
      </c>
      <c r="K16" s="17">
        <v>1278</v>
      </c>
      <c r="L16" s="16" t="s">
        <v>4255</v>
      </c>
      <c r="M16" s="20">
        <v>0.99887999999999999</v>
      </c>
      <c r="N16" s="16" t="s">
        <v>5671</v>
      </c>
      <c r="O16" s="17">
        <v>1823</v>
      </c>
      <c r="P16" s="16" t="s">
        <v>4257</v>
      </c>
      <c r="Q16" s="20">
        <v>1.05626</v>
      </c>
      <c r="R16" s="16" t="s">
        <v>5672</v>
      </c>
      <c r="S16" s="17">
        <v>2207</v>
      </c>
      <c r="T16" s="16" t="s">
        <v>4259</v>
      </c>
      <c r="U16" s="20">
        <v>1.1973199999999999</v>
      </c>
      <c r="V16" s="16" t="s">
        <v>5673</v>
      </c>
      <c r="W16" s="17">
        <v>4104</v>
      </c>
      <c r="X16" s="16" t="s">
        <v>4261</v>
      </c>
      <c r="Y16" s="20">
        <v>1.27979</v>
      </c>
      <c r="Z16" s="16" t="s">
        <v>5990</v>
      </c>
      <c r="AA16" s="17">
        <f>SUM(PRODUCT(A3L609C2,A3L609C3))/A3L609C1</f>
        <v>1115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17632</v>
      </c>
      <c r="H17" s="16" t="s">
        <v>4253</v>
      </c>
      <c r="I17" s="20">
        <v>1</v>
      </c>
      <c r="J17" s="16" t="s">
        <v>5670</v>
      </c>
      <c r="K17" s="17">
        <v>12689</v>
      </c>
      <c r="L17" s="16" t="s">
        <v>4255</v>
      </c>
      <c r="M17" s="20">
        <v>0.99887999999999999</v>
      </c>
      <c r="N17" s="16" t="s">
        <v>5671</v>
      </c>
      <c r="O17" s="17">
        <v>18277</v>
      </c>
      <c r="P17" s="16" t="s">
        <v>4257</v>
      </c>
      <c r="Q17" s="20">
        <v>1.05626</v>
      </c>
      <c r="R17" s="16" t="s">
        <v>5672</v>
      </c>
      <c r="S17" s="17">
        <v>18780</v>
      </c>
      <c r="T17" s="16" t="s">
        <v>4259</v>
      </c>
      <c r="U17" s="20">
        <v>1.1973199999999999</v>
      </c>
      <c r="V17" s="16" t="s">
        <v>5673</v>
      </c>
      <c r="W17" s="17">
        <v>21738</v>
      </c>
      <c r="X17" s="16" t="s">
        <v>4261</v>
      </c>
      <c r="Y17" s="20">
        <v>1.27979</v>
      </c>
      <c r="Z17" s="16" t="s">
        <v>5991</v>
      </c>
      <c r="AA17" s="17">
        <f>SUM(PRODUCT(A3L610C2,A3L610C3))/A3L610C1</f>
        <v>17632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854</v>
      </c>
      <c r="H18" s="16" t="s">
        <v>4253</v>
      </c>
      <c r="I18" s="20">
        <v>1</v>
      </c>
      <c r="J18" s="16" t="s">
        <v>5670</v>
      </c>
      <c r="K18" s="17">
        <v>693</v>
      </c>
      <c r="L18" s="16" t="s">
        <v>4255</v>
      </c>
      <c r="M18" s="20">
        <v>0.99887999999999999</v>
      </c>
      <c r="N18" s="16" t="s">
        <v>5671</v>
      </c>
      <c r="O18" s="17">
        <v>963</v>
      </c>
      <c r="P18" s="16" t="s">
        <v>4257</v>
      </c>
      <c r="Q18" s="20">
        <v>1.05626</v>
      </c>
      <c r="R18" s="16" t="s">
        <v>5672</v>
      </c>
      <c r="S18" s="17">
        <v>1998</v>
      </c>
      <c r="T18" s="16" t="s">
        <v>4259</v>
      </c>
      <c r="U18" s="20">
        <v>1.1973199999999999</v>
      </c>
      <c r="V18" s="16" t="s">
        <v>5673</v>
      </c>
      <c r="W18" s="17">
        <v>6164</v>
      </c>
      <c r="X18" s="16" t="s">
        <v>4261</v>
      </c>
      <c r="Y18" s="20">
        <v>1.27979</v>
      </c>
      <c r="Z18" s="16" t="s">
        <v>5992</v>
      </c>
      <c r="AA18" s="17">
        <f>SUM(PRODUCT(A3L611C2,A3L611C3))/A3L611C1</f>
        <v>854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25505</v>
      </c>
      <c r="H19" s="16" t="s">
        <v>4253</v>
      </c>
      <c r="I19" s="20">
        <v>1</v>
      </c>
      <c r="J19" s="16" t="s">
        <v>5670</v>
      </c>
      <c r="K19" s="17">
        <v>10132</v>
      </c>
      <c r="L19" s="16" t="s">
        <v>4255</v>
      </c>
      <c r="M19" s="20">
        <v>0.99887999999999999</v>
      </c>
      <c r="N19" s="16" t="s">
        <v>5671</v>
      </c>
      <c r="O19" s="17">
        <v>23855</v>
      </c>
      <c r="P19" s="16" t="s">
        <v>4257</v>
      </c>
      <c r="Q19" s="20">
        <v>1.05626</v>
      </c>
      <c r="R19" s="16" t="s">
        <v>5672</v>
      </c>
      <c r="S19" s="17">
        <v>29701</v>
      </c>
      <c r="T19" s="16" t="s">
        <v>4259</v>
      </c>
      <c r="U19" s="20">
        <v>1.1973199999999999</v>
      </c>
      <c r="V19" s="16" t="s">
        <v>5673</v>
      </c>
      <c r="W19" s="17">
        <v>32638</v>
      </c>
      <c r="X19" s="16" t="s">
        <v>4261</v>
      </c>
      <c r="Y19" s="20">
        <v>1.27979</v>
      </c>
      <c r="Z19" s="16" t="s">
        <v>5993</v>
      </c>
      <c r="AA19" s="17">
        <f>SUM(PRODUCT(A3L612C2,A3L612C3))/A3L612C1</f>
        <v>25505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6644</v>
      </c>
      <c r="H20" s="16" t="s">
        <v>4253</v>
      </c>
      <c r="I20" s="20">
        <v>1</v>
      </c>
      <c r="J20" s="16" t="s">
        <v>5670</v>
      </c>
      <c r="K20" s="17">
        <v>9021</v>
      </c>
      <c r="L20" s="16" t="s">
        <v>4255</v>
      </c>
      <c r="M20" s="20">
        <v>0.99887999999999999</v>
      </c>
      <c r="N20" s="16" t="s">
        <v>5671</v>
      </c>
      <c r="O20" s="17">
        <v>19743</v>
      </c>
      <c r="P20" s="16" t="s">
        <v>4257</v>
      </c>
      <c r="Q20" s="20">
        <v>1.05626</v>
      </c>
      <c r="R20" s="16" t="s">
        <v>5672</v>
      </c>
      <c r="S20" s="17">
        <v>22329</v>
      </c>
      <c r="T20" s="16" t="s">
        <v>4259</v>
      </c>
      <c r="U20" s="20">
        <v>1.1973199999999999</v>
      </c>
      <c r="V20" s="16" t="s">
        <v>5673</v>
      </c>
      <c r="W20" s="17">
        <v>29838</v>
      </c>
      <c r="X20" s="16" t="s">
        <v>4261</v>
      </c>
      <c r="Y20" s="20">
        <v>1.27979</v>
      </c>
      <c r="Z20" s="16" t="s">
        <v>5994</v>
      </c>
      <c r="AA20" s="17">
        <f>SUM(PRODUCT(A3L613C2,A3L613C3))/A3L613C1</f>
        <v>6644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8272</v>
      </c>
      <c r="H21" s="16" t="s">
        <v>4253</v>
      </c>
      <c r="I21" s="20">
        <v>1</v>
      </c>
      <c r="J21" s="16" t="s">
        <v>5670</v>
      </c>
      <c r="K21" s="17">
        <v>7668</v>
      </c>
      <c r="L21" s="16" t="s">
        <v>4255</v>
      </c>
      <c r="M21" s="20">
        <v>0.99887999999999999</v>
      </c>
      <c r="N21" s="16" t="s">
        <v>5671</v>
      </c>
      <c r="O21" s="17">
        <v>10762</v>
      </c>
      <c r="P21" s="16" t="s">
        <v>4257</v>
      </c>
      <c r="Q21" s="20">
        <v>1.05626</v>
      </c>
      <c r="R21" s="16" t="s">
        <v>5672</v>
      </c>
      <c r="S21" s="17">
        <v>10524</v>
      </c>
      <c r="T21" s="16" t="s">
        <v>4259</v>
      </c>
      <c r="U21" s="20">
        <v>1.1973199999999999</v>
      </c>
      <c r="V21" s="16" t="s">
        <v>5673</v>
      </c>
      <c r="W21" s="17">
        <v>15264</v>
      </c>
      <c r="X21" s="16" t="s">
        <v>4261</v>
      </c>
      <c r="Y21" s="20">
        <v>1.27979</v>
      </c>
      <c r="Z21" s="16" t="s">
        <v>5995</v>
      </c>
      <c r="AA21" s="17">
        <f>SUM(PRODUCT(A3L614C2,A3L614C3))/A3L614C1</f>
        <v>8272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3020</v>
      </c>
      <c r="H22" s="16" t="s">
        <v>4253</v>
      </c>
      <c r="I22" s="20">
        <v>1</v>
      </c>
      <c r="J22" s="16" t="s">
        <v>5670</v>
      </c>
      <c r="K22" s="17">
        <v>2004</v>
      </c>
      <c r="L22" s="16" t="s">
        <v>4255</v>
      </c>
      <c r="M22" s="20">
        <v>0.99887999999999999</v>
      </c>
      <c r="N22" s="16" t="s">
        <v>5671</v>
      </c>
      <c r="O22" s="17">
        <v>2195</v>
      </c>
      <c r="P22" s="16" t="s">
        <v>4257</v>
      </c>
      <c r="Q22" s="20">
        <v>1.05626</v>
      </c>
      <c r="R22" s="16" t="s">
        <v>5672</v>
      </c>
      <c r="S22" s="17">
        <v>2298</v>
      </c>
      <c r="T22" s="16" t="s">
        <v>4259</v>
      </c>
      <c r="U22" s="20">
        <v>1.1973199999999999</v>
      </c>
      <c r="V22" s="16" t="s">
        <v>5673</v>
      </c>
      <c r="W22" s="17">
        <v>3073</v>
      </c>
      <c r="X22" s="16" t="s">
        <v>4261</v>
      </c>
      <c r="Y22" s="20">
        <v>1.27979</v>
      </c>
      <c r="Z22" s="16" t="s">
        <v>5996</v>
      </c>
      <c r="AA22" s="17">
        <f>SUM(PRODUCT(A3L615C2,A3L615C3))/A3L615C1</f>
        <v>3020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585</v>
      </c>
      <c r="H23" s="16" t="s">
        <v>4253</v>
      </c>
      <c r="I23" s="20">
        <v>1</v>
      </c>
      <c r="J23" s="16" t="s">
        <v>5670</v>
      </c>
      <c r="K23" s="17">
        <v>475</v>
      </c>
      <c r="L23" s="16" t="s">
        <v>4255</v>
      </c>
      <c r="M23" s="20">
        <v>0.99887999999999999</v>
      </c>
      <c r="N23" s="16" t="s">
        <v>5671</v>
      </c>
      <c r="O23" s="17">
        <v>561</v>
      </c>
      <c r="P23" s="16" t="s">
        <v>4257</v>
      </c>
      <c r="Q23" s="20">
        <v>1.05626</v>
      </c>
      <c r="R23" s="16" t="s">
        <v>5672</v>
      </c>
      <c r="S23" s="17">
        <v>690</v>
      </c>
      <c r="T23" s="16" t="s">
        <v>4259</v>
      </c>
      <c r="U23" s="20">
        <v>1.1973199999999999</v>
      </c>
      <c r="V23" s="16" t="s">
        <v>5673</v>
      </c>
      <c r="W23" s="17">
        <v>1252</v>
      </c>
      <c r="X23" s="16" t="s">
        <v>4261</v>
      </c>
      <c r="Y23" s="20">
        <v>1.27979</v>
      </c>
      <c r="Z23" s="16" t="s">
        <v>5997</v>
      </c>
      <c r="AA23" s="17">
        <f>SUM(PRODUCT(A3L616C2,A3L616C3))/A3L616C1</f>
        <v>585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5</v>
      </c>
      <c r="H24" s="16" t="s">
        <v>4253</v>
      </c>
      <c r="I24" s="20">
        <v>1</v>
      </c>
      <c r="J24" s="16" t="s">
        <v>5670</v>
      </c>
      <c r="K24" s="17">
        <v>4</v>
      </c>
      <c r="L24" s="16" t="s">
        <v>4255</v>
      </c>
      <c r="M24" s="20">
        <v>0.99887999999999999</v>
      </c>
      <c r="N24" s="16" t="s">
        <v>5671</v>
      </c>
      <c r="O24" s="17">
        <v>4</v>
      </c>
      <c r="P24" s="16" t="s">
        <v>4257</v>
      </c>
      <c r="Q24" s="20">
        <v>1.05626</v>
      </c>
      <c r="R24" s="16" t="s">
        <v>5672</v>
      </c>
      <c r="S24" s="17">
        <v>5</v>
      </c>
      <c r="T24" s="16" t="s">
        <v>4259</v>
      </c>
      <c r="U24" s="20">
        <v>1.1973199999999999</v>
      </c>
      <c r="V24" s="16" t="s">
        <v>5673</v>
      </c>
      <c r="W24" s="17">
        <v>10</v>
      </c>
      <c r="X24" s="16" t="s">
        <v>4261</v>
      </c>
      <c r="Y24" s="20">
        <v>1.27979</v>
      </c>
      <c r="Z24" s="16" t="s">
        <v>5998</v>
      </c>
      <c r="AA24" s="17">
        <f>SUM(PRODUCT(A3L617C2,A3L617C3))/A3L617C1</f>
        <v>5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-4835</v>
      </c>
      <c r="H25" s="16" t="s">
        <v>4253</v>
      </c>
      <c r="I25" s="20">
        <v>1</v>
      </c>
      <c r="J25" s="16" t="s">
        <v>5670</v>
      </c>
      <c r="K25" s="17">
        <v>-10560</v>
      </c>
      <c r="L25" s="16" t="s">
        <v>4255</v>
      </c>
      <c r="M25" s="20">
        <v>0.99887999999999999</v>
      </c>
      <c r="N25" s="16" t="s">
        <v>5671</v>
      </c>
      <c r="O25" s="17">
        <v>-5356</v>
      </c>
      <c r="P25" s="16" t="s">
        <v>4257</v>
      </c>
      <c r="Q25" s="20">
        <v>1.05626</v>
      </c>
      <c r="R25" s="16" t="s">
        <v>5672</v>
      </c>
      <c r="S25" s="17">
        <v>-2414</v>
      </c>
      <c r="T25" s="16" t="s">
        <v>4259</v>
      </c>
      <c r="U25" s="20">
        <v>1.1973199999999999</v>
      </c>
      <c r="V25" s="16" t="s">
        <v>5673</v>
      </c>
      <c r="W25" s="17">
        <v>-2031</v>
      </c>
      <c r="X25" s="16" t="s">
        <v>4261</v>
      </c>
      <c r="Y25" s="20">
        <v>1.27979</v>
      </c>
      <c r="Z25" s="16" t="s">
        <v>5999</v>
      </c>
      <c r="AA25" s="17">
        <f>SUM(PRODUCT(A3L618C2,A3L618C3))/A3L618C1</f>
        <v>-4835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2012</v>
      </c>
      <c r="H26" s="16" t="s">
        <v>4253</v>
      </c>
      <c r="I26" s="20">
        <v>1</v>
      </c>
      <c r="J26" s="16" t="s">
        <v>5670</v>
      </c>
      <c r="K26" s="17">
        <v>28604</v>
      </c>
      <c r="L26" s="16" t="s">
        <v>4255</v>
      </c>
      <c r="M26" s="20">
        <v>0.99887999999999999</v>
      </c>
      <c r="N26" s="16" t="s">
        <v>5671</v>
      </c>
      <c r="O26" s="17">
        <v>1092</v>
      </c>
      <c r="P26" s="16" t="s">
        <v>4257</v>
      </c>
      <c r="Q26" s="20">
        <v>1.05626</v>
      </c>
      <c r="R26" s="16" t="s">
        <v>5672</v>
      </c>
      <c r="S26" s="17">
        <v>9071</v>
      </c>
      <c r="T26" s="16" t="s">
        <v>4259</v>
      </c>
      <c r="U26" s="20">
        <v>1.1973199999999999</v>
      </c>
      <c r="V26" s="16" t="s">
        <v>5673</v>
      </c>
      <c r="W26" s="17">
        <v>9482</v>
      </c>
      <c r="X26" s="16" t="s">
        <v>4261</v>
      </c>
      <c r="Y26" s="20">
        <v>1.27979</v>
      </c>
      <c r="Z26" s="16" t="s">
        <v>6000</v>
      </c>
      <c r="AA26" s="17">
        <f>SUM(PRODUCT(A3L619C2,A3L619C3))/A3L619C1</f>
        <v>2012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745</v>
      </c>
      <c r="X27" s="16" t="s">
        <v>4261</v>
      </c>
      <c r="Y27" s="20">
        <v>1.27979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8301</v>
      </c>
      <c r="H28" s="16" t="s">
        <v>4253</v>
      </c>
      <c r="I28" s="20">
        <v>1</v>
      </c>
      <c r="J28" s="16" t="s">
        <v>5670</v>
      </c>
      <c r="K28" s="17">
        <v>9509</v>
      </c>
      <c r="L28" s="16" t="s">
        <v>4255</v>
      </c>
      <c r="M28" s="20">
        <v>0.99887999999999999</v>
      </c>
      <c r="N28" s="16" t="s">
        <v>5671</v>
      </c>
      <c r="O28" s="17">
        <v>8278</v>
      </c>
      <c r="P28" s="16" t="s">
        <v>4257</v>
      </c>
      <c r="Q28" s="20">
        <v>1.05626</v>
      </c>
      <c r="R28" s="16" t="s">
        <v>5672</v>
      </c>
      <c r="S28" s="17">
        <v>8195</v>
      </c>
      <c r="T28" s="16" t="s">
        <v>4259</v>
      </c>
      <c r="U28" s="20">
        <v>1.1973199999999999</v>
      </c>
      <c r="V28" s="16" t="s">
        <v>5673</v>
      </c>
      <c r="W28" s="17">
        <v>10368</v>
      </c>
      <c r="X28" s="16" t="s">
        <v>4261</v>
      </c>
      <c r="Y28" s="20">
        <v>1.27979</v>
      </c>
      <c r="Z28" s="16" t="s">
        <v>6002</v>
      </c>
      <c r="AA28" s="17">
        <f>SUM(PRODUCT(A3L621C2,A3L621C3))/A3L621C1</f>
        <v>8301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56</v>
      </c>
      <c r="H29" s="16" t="s">
        <v>4253</v>
      </c>
      <c r="I29" s="20">
        <v>1</v>
      </c>
      <c r="J29" s="16" t="s">
        <v>5670</v>
      </c>
      <c r="K29" s="17">
        <v>45</v>
      </c>
      <c r="L29" s="16" t="s">
        <v>4255</v>
      </c>
      <c r="M29" s="20">
        <v>0.99887999999999999</v>
      </c>
      <c r="N29" s="16" t="s">
        <v>5671</v>
      </c>
      <c r="O29" s="17">
        <v>54</v>
      </c>
      <c r="P29" s="16" t="s">
        <v>4257</v>
      </c>
      <c r="Q29" s="20">
        <v>1.05626</v>
      </c>
      <c r="R29" s="16" t="s">
        <v>5672</v>
      </c>
      <c r="S29" s="17">
        <v>66</v>
      </c>
      <c r="T29" s="16" t="s">
        <v>4259</v>
      </c>
      <c r="U29" s="20">
        <v>1.1973199999999999</v>
      </c>
      <c r="V29" s="16" t="s">
        <v>5673</v>
      </c>
      <c r="W29" s="17">
        <v>119</v>
      </c>
      <c r="X29" s="16" t="s">
        <v>4261</v>
      </c>
      <c r="Y29" s="20">
        <v>1.27979</v>
      </c>
      <c r="Z29" s="16" t="s">
        <v>6003</v>
      </c>
      <c r="AA29" s="17">
        <f>SUM(PRODUCT(A3L622C2,A3L622C3))/A3L622C1</f>
        <v>56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1600</v>
      </c>
      <c r="H31" s="16" t="s">
        <v>4253</v>
      </c>
      <c r="I31" s="20">
        <v>1</v>
      </c>
      <c r="J31" s="16" t="s">
        <v>5670</v>
      </c>
      <c r="K31" s="17">
        <v>599</v>
      </c>
      <c r="L31" s="16" t="s">
        <v>4255</v>
      </c>
      <c r="M31" s="20">
        <v>0.99887999999999999</v>
      </c>
      <c r="N31" s="16" t="s">
        <v>5671</v>
      </c>
      <c r="O31" s="17">
        <v>599</v>
      </c>
      <c r="P31" s="16" t="s">
        <v>4257</v>
      </c>
      <c r="Q31" s="20">
        <v>1.05626</v>
      </c>
      <c r="R31" s="16" t="s">
        <v>5672</v>
      </c>
      <c r="S31" s="17">
        <v>743</v>
      </c>
      <c r="T31" s="16" t="s">
        <v>4259</v>
      </c>
      <c r="U31" s="20">
        <v>1.1973199999999999</v>
      </c>
      <c r="V31" s="16" t="s">
        <v>5673</v>
      </c>
      <c r="W31" s="17">
        <v>1240</v>
      </c>
      <c r="X31" s="16" t="s">
        <v>4261</v>
      </c>
      <c r="Y31" s="20">
        <v>1.27979</v>
      </c>
      <c r="Z31" s="16" t="s">
        <v>6005</v>
      </c>
      <c r="AA31" s="17">
        <f>SUM(PRODUCT(A3L624C2,A3L624C3))/A3L624C1</f>
        <v>1600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70766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72161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82850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104193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134004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70766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19273</v>
      </c>
      <c r="H35" s="16" t="s">
        <v>4253</v>
      </c>
      <c r="I35" s="20">
        <v>1</v>
      </c>
      <c r="J35" s="16" t="s">
        <v>5670</v>
      </c>
      <c r="K35" s="17">
        <v>21923</v>
      </c>
      <c r="L35" s="16" t="s">
        <v>4255</v>
      </c>
      <c r="M35" s="20">
        <v>0.99887999999999999</v>
      </c>
      <c r="N35" s="16" t="s">
        <v>5671</v>
      </c>
      <c r="O35" s="17">
        <v>27418</v>
      </c>
      <c r="P35" s="16" t="s">
        <v>4257</v>
      </c>
      <c r="Q35" s="20">
        <v>1.05626</v>
      </c>
      <c r="R35" s="16" t="s">
        <v>5672</v>
      </c>
      <c r="S35" s="17">
        <v>29308</v>
      </c>
      <c r="T35" s="16" t="s">
        <v>4259</v>
      </c>
      <c r="U35" s="20">
        <v>1.1973199999999999</v>
      </c>
      <c r="V35" s="16" t="s">
        <v>5673</v>
      </c>
      <c r="W35" s="17">
        <v>29579</v>
      </c>
      <c r="X35" s="16" t="s">
        <v>4261</v>
      </c>
      <c r="Y35" s="20">
        <v>1.27979</v>
      </c>
      <c r="Z35" s="16" t="s">
        <v>6014</v>
      </c>
      <c r="AA35" s="17">
        <f>SUM(PRODUCT(A3L628C2,A3L628C3))/A3L628C1</f>
        <v>19273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1014</v>
      </c>
      <c r="H37" s="16" t="s">
        <v>4253</v>
      </c>
      <c r="I37" s="20">
        <v>1</v>
      </c>
      <c r="J37" s="16" t="s">
        <v>5670</v>
      </c>
      <c r="K37" s="17">
        <v>-334</v>
      </c>
      <c r="L37" s="16" t="s">
        <v>4255</v>
      </c>
      <c r="M37" s="20">
        <v>0.99887999999999999</v>
      </c>
      <c r="N37" s="16" t="s">
        <v>5671</v>
      </c>
      <c r="O37" s="17">
        <v>3308</v>
      </c>
      <c r="P37" s="16" t="s">
        <v>4257</v>
      </c>
      <c r="Q37" s="20">
        <v>1.05626</v>
      </c>
      <c r="R37" s="16" t="s">
        <v>5672</v>
      </c>
      <c r="S37" s="17">
        <v>4161</v>
      </c>
      <c r="T37" s="16" t="s">
        <v>4259</v>
      </c>
      <c r="U37" s="20">
        <v>1.1973199999999999</v>
      </c>
      <c r="V37" s="16" t="s">
        <v>5673</v>
      </c>
      <c r="W37" s="17">
        <v>2674</v>
      </c>
      <c r="X37" s="16" t="s">
        <v>4261</v>
      </c>
      <c r="Y37" s="20">
        <v>1.27979</v>
      </c>
      <c r="Z37" s="16" t="s">
        <v>6016</v>
      </c>
      <c r="AA37" s="17">
        <f>SUM(PRODUCT(A3L630C2,A3L630C3))/A3L630C1</f>
        <v>1014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16926</v>
      </c>
      <c r="H40" s="16" t="s">
        <v>4253</v>
      </c>
      <c r="I40" s="20">
        <v>1</v>
      </c>
      <c r="J40" s="16" t="s">
        <v>5670</v>
      </c>
      <c r="K40" s="17">
        <v>14032</v>
      </c>
      <c r="L40" s="16" t="s">
        <v>4255</v>
      </c>
      <c r="M40" s="20">
        <v>0.99887999999999999</v>
      </c>
      <c r="N40" s="16" t="s">
        <v>5671</v>
      </c>
      <c r="O40" s="17">
        <v>5783</v>
      </c>
      <c r="P40" s="16" t="s">
        <v>4257</v>
      </c>
      <c r="Q40" s="20">
        <v>1.05626</v>
      </c>
      <c r="R40" s="16" t="s">
        <v>5672</v>
      </c>
      <c r="S40" s="17">
        <v>3302</v>
      </c>
      <c r="T40" s="16" t="s">
        <v>4259</v>
      </c>
      <c r="U40" s="20">
        <v>1.1973199999999999</v>
      </c>
      <c r="V40" s="16" t="s">
        <v>5673</v>
      </c>
      <c r="W40" s="17">
        <v>2437</v>
      </c>
      <c r="X40" s="16" t="s">
        <v>4261</v>
      </c>
      <c r="Y40" s="20">
        <v>1.27979</v>
      </c>
      <c r="Z40" s="16" t="s">
        <v>6019</v>
      </c>
      <c r="AA40" s="17">
        <f>SUM(PRODUCT(A3L633C2,A3L633C3))/A3L633C1</f>
        <v>16926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8</v>
      </c>
      <c r="H43" s="16" t="s">
        <v>4253</v>
      </c>
      <c r="I43" s="20">
        <v>1</v>
      </c>
      <c r="J43" s="16" t="s">
        <v>5670</v>
      </c>
      <c r="K43" s="17">
        <v>107</v>
      </c>
      <c r="L43" s="16" t="s">
        <v>4255</v>
      </c>
      <c r="M43" s="20">
        <v>0.99887999999999999</v>
      </c>
      <c r="N43" s="16" t="s">
        <v>5671</v>
      </c>
      <c r="O43" s="17">
        <v>293</v>
      </c>
      <c r="P43" s="16" t="s">
        <v>4257</v>
      </c>
      <c r="Q43" s="20">
        <v>1.05626</v>
      </c>
      <c r="R43" s="16" t="s">
        <v>5672</v>
      </c>
      <c r="S43" s="17">
        <v>293</v>
      </c>
      <c r="T43" s="16" t="s">
        <v>4259</v>
      </c>
      <c r="U43" s="20">
        <v>1.1973199999999999</v>
      </c>
      <c r="V43" s="16" t="s">
        <v>5673</v>
      </c>
      <c r="W43" s="17">
        <v>372</v>
      </c>
      <c r="X43" s="16" t="s">
        <v>4261</v>
      </c>
      <c r="Y43" s="20">
        <v>1.27979</v>
      </c>
      <c r="Z43" s="16" t="s">
        <v>6022</v>
      </c>
      <c r="AA43" s="17">
        <f>SUM(PRODUCT(A3L636C2,A3L636C3))/A3L636C1</f>
        <v>8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-466</v>
      </c>
      <c r="H44" s="16" t="s">
        <v>4253</v>
      </c>
      <c r="I44" s="20">
        <v>1</v>
      </c>
      <c r="J44" s="16" t="s">
        <v>5670</v>
      </c>
      <c r="K44" s="17">
        <v>-1250</v>
      </c>
      <c r="L44" s="16" t="s">
        <v>4255</v>
      </c>
      <c r="M44" s="20">
        <v>0.99887999999999999</v>
      </c>
      <c r="N44" s="16" t="s">
        <v>5671</v>
      </c>
      <c r="O44" s="17">
        <v>-1199</v>
      </c>
      <c r="P44" s="16" t="s">
        <v>4257</v>
      </c>
      <c r="Q44" s="20">
        <v>1.05626</v>
      </c>
      <c r="R44" s="16" t="s">
        <v>5672</v>
      </c>
      <c r="S44" s="17">
        <v>-1267</v>
      </c>
      <c r="T44" s="16" t="s">
        <v>4259</v>
      </c>
      <c r="U44" s="20">
        <v>1.1973199999999999</v>
      </c>
      <c r="V44" s="16" t="s">
        <v>5673</v>
      </c>
      <c r="W44" s="17">
        <v>-1176</v>
      </c>
      <c r="X44" s="16" t="s">
        <v>4261</v>
      </c>
      <c r="Y44" s="20">
        <v>1.27979</v>
      </c>
      <c r="Z44" s="16" t="s">
        <v>6023</v>
      </c>
      <c r="AA44" s="17">
        <f>SUM(PRODUCT(A3L637C2,A3L637C3))/A3L637C1</f>
        <v>-466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280</v>
      </c>
      <c r="H45" s="16" t="s">
        <v>4253</v>
      </c>
      <c r="I45" s="20">
        <v>1</v>
      </c>
      <c r="J45" s="16" t="s">
        <v>5670</v>
      </c>
      <c r="K45" s="17">
        <v>207</v>
      </c>
      <c r="L45" s="16" t="s">
        <v>4255</v>
      </c>
      <c r="M45" s="20">
        <v>0.99887999999999999</v>
      </c>
      <c r="N45" s="16" t="s">
        <v>5671</v>
      </c>
      <c r="O45" s="17">
        <v>219</v>
      </c>
      <c r="P45" s="16" t="s">
        <v>4257</v>
      </c>
      <c r="Q45" s="20">
        <v>1.05626</v>
      </c>
      <c r="R45" s="16" t="s">
        <v>5672</v>
      </c>
      <c r="S45" s="17">
        <v>154</v>
      </c>
      <c r="T45" s="16" t="s">
        <v>4259</v>
      </c>
      <c r="U45" s="20">
        <v>1.1973199999999999</v>
      </c>
      <c r="V45" s="16" t="s">
        <v>5673</v>
      </c>
      <c r="W45" s="17">
        <v>241</v>
      </c>
      <c r="X45" s="16" t="s">
        <v>4261</v>
      </c>
      <c r="Y45" s="20">
        <v>1.27979</v>
      </c>
      <c r="Z45" s="16" t="s">
        <v>6024</v>
      </c>
      <c r="AA45" s="17">
        <f>SUM(PRODUCT(A3L638C2,A3L638C3))/A3L638C1</f>
        <v>280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2462</v>
      </c>
      <c r="H47" s="16" t="s">
        <v>4253</v>
      </c>
      <c r="I47" s="20">
        <v>1</v>
      </c>
      <c r="J47" s="16" t="s">
        <v>5670</v>
      </c>
      <c r="K47" s="17">
        <v>6598</v>
      </c>
      <c r="L47" s="16" t="s">
        <v>4255</v>
      </c>
      <c r="M47" s="20">
        <v>0.99887999999999999</v>
      </c>
      <c r="N47" s="16" t="s">
        <v>5671</v>
      </c>
      <c r="O47" s="17">
        <v>6326</v>
      </c>
      <c r="P47" s="16" t="s">
        <v>4257</v>
      </c>
      <c r="Q47" s="20">
        <v>1.05626</v>
      </c>
      <c r="R47" s="16" t="s">
        <v>5672</v>
      </c>
      <c r="S47" s="17">
        <v>6687</v>
      </c>
      <c r="T47" s="16" t="s">
        <v>4259</v>
      </c>
      <c r="U47" s="20">
        <v>1.1973199999999999</v>
      </c>
      <c r="V47" s="16" t="s">
        <v>5673</v>
      </c>
      <c r="W47" s="17">
        <v>6994</v>
      </c>
      <c r="X47" s="16" t="s">
        <v>4261</v>
      </c>
      <c r="Y47" s="20">
        <v>1.27979</v>
      </c>
      <c r="Z47" s="16" t="s">
        <v>6026</v>
      </c>
      <c r="AA47" s="17">
        <f>SUM(PRODUCT(A3L640C2,A3L640C3))/A3L640C1</f>
        <v>2462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4798</v>
      </c>
      <c r="H48" s="16" t="s">
        <v>4253</v>
      </c>
      <c r="I48" s="20">
        <v>1</v>
      </c>
      <c r="J48" s="16" t="s">
        <v>5670</v>
      </c>
      <c r="K48" s="17">
        <v>12657</v>
      </c>
      <c r="L48" s="16" t="s">
        <v>4255</v>
      </c>
      <c r="M48" s="20">
        <v>0.99887999999999999</v>
      </c>
      <c r="N48" s="16" t="s">
        <v>5671</v>
      </c>
      <c r="O48" s="17">
        <v>10532</v>
      </c>
      <c r="P48" s="16" t="s">
        <v>4257</v>
      </c>
      <c r="Q48" s="20">
        <v>1.05626</v>
      </c>
      <c r="R48" s="16" t="s">
        <v>5672</v>
      </c>
      <c r="S48" s="17">
        <v>11259</v>
      </c>
      <c r="T48" s="16" t="s">
        <v>4259</v>
      </c>
      <c r="U48" s="20">
        <v>1.1973199999999999</v>
      </c>
      <c r="V48" s="16" t="s">
        <v>5673</v>
      </c>
      <c r="W48" s="17">
        <v>11732</v>
      </c>
      <c r="X48" s="16" t="s">
        <v>4261</v>
      </c>
      <c r="Y48" s="20">
        <v>1.27979</v>
      </c>
      <c r="Z48" s="16" t="s">
        <v>6027</v>
      </c>
      <c r="AA48" s="17">
        <f>SUM(PRODUCT(A3L641C2,A3L641C3))/A3L641C1</f>
        <v>4798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41553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47135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46135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47056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45618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41553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IF(SSAC="Y",0,118083)</f>
        <v>118083</v>
      </c>
      <c r="H8" s="16" t="s">
        <v>4253</v>
      </c>
      <c r="I8" s="20">
        <v>1</v>
      </c>
      <c r="J8" s="16" t="s">
        <v>6069</v>
      </c>
      <c r="K8" s="17">
        <f>IF(SSAC="Y",0,119483)</f>
        <v>119483</v>
      </c>
      <c r="L8" s="16" t="s">
        <v>4255</v>
      </c>
      <c r="M8" s="20">
        <v>1.00692</v>
      </c>
      <c r="N8" s="16" t="s">
        <v>6070</v>
      </c>
      <c r="O8" s="17">
        <f>IF(SSAC="Y",0,118783)</f>
        <v>118783</v>
      </c>
      <c r="P8" s="16" t="s">
        <v>4257</v>
      </c>
      <c r="Q8" s="20">
        <v>1.0519099999999999</v>
      </c>
      <c r="R8" s="16" t="s">
        <v>6071</v>
      </c>
      <c r="S8" s="17">
        <f>IF(SSAC="Y",0,121411)</f>
        <v>121411</v>
      </c>
      <c r="T8" s="16" t="s">
        <v>4259</v>
      </c>
      <c r="U8" s="20">
        <v>1.0859099999999999</v>
      </c>
      <c r="V8" s="16" t="s">
        <v>6072</v>
      </c>
      <c r="W8" s="17">
        <f>IF(SSAC="Y",0,120135)</f>
        <v>120135</v>
      </c>
      <c r="X8" s="16" t="s">
        <v>4261</v>
      </c>
      <c r="Y8" s="20">
        <v>1.10592</v>
      </c>
      <c r="Z8" s="16" t="s">
        <v>6073</v>
      </c>
      <c r="AA8" s="17">
        <f>SUM(PRODUCT(A3L701C2,A3L701C3))/A3L701C1</f>
        <v>118083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IF(SSAC="Y",0,268)</f>
        <v>268</v>
      </c>
      <c r="H9" s="16" t="s">
        <v>4253</v>
      </c>
      <c r="I9" s="20">
        <v>1</v>
      </c>
      <c r="J9" s="16" t="s">
        <v>6069</v>
      </c>
      <c r="K9" s="17">
        <f>IF(SSAC="Y",0,248)</f>
        <v>248</v>
      </c>
      <c r="L9" s="16" t="s">
        <v>4255</v>
      </c>
      <c r="M9" s="20">
        <v>1.00692</v>
      </c>
      <c r="N9" s="16" t="s">
        <v>6070</v>
      </c>
      <c r="O9" s="17">
        <f>IF(SSAC="Y",0,25)</f>
        <v>25</v>
      </c>
      <c r="P9" s="16" t="s">
        <v>4257</v>
      </c>
      <c r="Q9" s="20">
        <v>1.0519099999999999</v>
      </c>
      <c r="R9" s="16" t="s">
        <v>6071</v>
      </c>
      <c r="S9" s="17">
        <f>IF(SSAC="Y",0,275)</f>
        <v>275</v>
      </c>
      <c r="T9" s="16" t="s">
        <v>4259</v>
      </c>
      <c r="U9" s="20">
        <v>1.0859099999999999</v>
      </c>
      <c r="V9" s="16" t="s">
        <v>6072</v>
      </c>
      <c r="W9" s="17">
        <f>IF(SSAC="Y",0,263)</f>
        <v>263</v>
      </c>
      <c r="X9" s="16" t="s">
        <v>4261</v>
      </c>
      <c r="Y9" s="20">
        <v>1.10592</v>
      </c>
      <c r="Z9" s="16" t="s">
        <v>6074</v>
      </c>
      <c r="AA9" s="17">
        <f>SUM(PRODUCT(A3L702C2,A3L702C3))/A3L702C1</f>
        <v>268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IF(SSAC="Y",0,8761)</f>
        <v>8761</v>
      </c>
      <c r="H10" s="16" t="s">
        <v>4253</v>
      </c>
      <c r="I10" s="20">
        <v>1</v>
      </c>
      <c r="J10" s="16" t="s">
        <v>6069</v>
      </c>
      <c r="K10" s="17">
        <f>IF(SSAC="Y",0,8667)</f>
        <v>8667</v>
      </c>
      <c r="L10" s="16" t="s">
        <v>4255</v>
      </c>
      <c r="M10" s="20">
        <v>1.00692</v>
      </c>
      <c r="N10" s="16" t="s">
        <v>6070</v>
      </c>
      <c r="O10" s="17">
        <f>IF(SSAC="Y",0,8665)</f>
        <v>8665</v>
      </c>
      <c r="P10" s="16" t="s">
        <v>4257</v>
      </c>
      <c r="Q10" s="20">
        <v>1.0519099999999999</v>
      </c>
      <c r="R10" s="16" t="s">
        <v>6071</v>
      </c>
      <c r="S10" s="17">
        <f>IF(SSAC="Y",0,8569)</f>
        <v>8569</v>
      </c>
      <c r="T10" s="16" t="s">
        <v>4259</v>
      </c>
      <c r="U10" s="20">
        <v>1.0859099999999999</v>
      </c>
      <c r="V10" s="16" t="s">
        <v>6072</v>
      </c>
      <c r="W10" s="17">
        <f>IF(SSAC="Y",0,8014)</f>
        <v>8014</v>
      </c>
      <c r="X10" s="16" t="s">
        <v>4261</v>
      </c>
      <c r="Y10" s="20">
        <v>1.10592</v>
      </c>
      <c r="Z10" s="16" t="s">
        <v>6075</v>
      </c>
      <c r="AA10" s="17">
        <f>SUM(PRODUCT(A3L703C2,A3L703C3))/A3L703C1</f>
        <v>8761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IF(SSAC="Y",0,95978)</f>
        <v>95978</v>
      </c>
      <c r="H11" s="16" t="s">
        <v>4253</v>
      </c>
      <c r="I11" s="20">
        <v>1</v>
      </c>
      <c r="J11" s="16" t="s">
        <v>6069</v>
      </c>
      <c r="K11" s="17">
        <f>IF(SSAC="Y",0,94902)</f>
        <v>94902</v>
      </c>
      <c r="L11" s="16" t="s">
        <v>4255</v>
      </c>
      <c r="M11" s="20">
        <v>1.00692</v>
      </c>
      <c r="N11" s="16" t="s">
        <v>6070</v>
      </c>
      <c r="O11" s="17">
        <f>IF(SSAC="Y",0,91911)</f>
        <v>91911</v>
      </c>
      <c r="P11" s="16" t="s">
        <v>4257</v>
      </c>
      <c r="Q11" s="20">
        <v>1.0519099999999999</v>
      </c>
      <c r="R11" s="16" t="s">
        <v>6071</v>
      </c>
      <c r="S11" s="17">
        <f>IF(SSAC="Y",0,91314)</f>
        <v>91314</v>
      </c>
      <c r="T11" s="16" t="s">
        <v>4259</v>
      </c>
      <c r="U11" s="20">
        <v>1.0859099999999999</v>
      </c>
      <c r="V11" s="16" t="s">
        <v>6072</v>
      </c>
      <c r="W11" s="17">
        <f>IF(SSAC="Y",0,90264)</f>
        <v>90264</v>
      </c>
      <c r="X11" s="16" t="s">
        <v>4261</v>
      </c>
      <c r="Y11" s="20">
        <v>1.10592</v>
      </c>
      <c r="Z11" s="16" t="s">
        <v>6076</v>
      </c>
      <c r="AA11" s="17">
        <f>SUM(PRODUCT(A3L704C2,A3L704C3))/A3L704C1</f>
        <v>95978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IF(SSAC="Y",0,452)</f>
        <v>452</v>
      </c>
      <c r="H12" s="16" t="s">
        <v>4253</v>
      </c>
      <c r="I12" s="20">
        <v>1</v>
      </c>
      <c r="J12" s="16" t="s">
        <v>6069</v>
      </c>
      <c r="K12" s="17">
        <f>IF(SSAC="Y",0,914)</f>
        <v>914</v>
      </c>
      <c r="L12" s="16" t="s">
        <v>4255</v>
      </c>
      <c r="M12" s="20">
        <v>1.00692</v>
      </c>
      <c r="N12" s="16" t="s">
        <v>6070</v>
      </c>
      <c r="O12" s="17">
        <f>IF(SSAC="Y",0,714)</f>
        <v>714</v>
      </c>
      <c r="P12" s="16" t="s">
        <v>4257</v>
      </c>
      <c r="Q12" s="20">
        <v>1.0519099999999999</v>
      </c>
      <c r="R12" s="16" t="s">
        <v>6071</v>
      </c>
      <c r="S12" s="17">
        <f>IF(SSAC="Y",0,311)</f>
        <v>311</v>
      </c>
      <c r="T12" s="16" t="s">
        <v>4259</v>
      </c>
      <c r="U12" s="20">
        <v>1.0859099999999999</v>
      </c>
      <c r="V12" s="16" t="s">
        <v>6072</v>
      </c>
      <c r="W12" s="17">
        <f>IF(SSAC="Y",0,109)</f>
        <v>109</v>
      </c>
      <c r="X12" s="16" t="s">
        <v>4261</v>
      </c>
      <c r="Y12" s="20">
        <v>1.10592</v>
      </c>
      <c r="Z12" s="16" t="s">
        <v>6077</v>
      </c>
      <c r="AA12" s="17">
        <f>SUM(PRODUCT(A3L705C2,A3L705C3))/A3L705C1</f>
        <v>452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IF(SSAC="Y",0,449479)</f>
        <v>449479</v>
      </c>
      <c r="H13" s="16" t="s">
        <v>4253</v>
      </c>
      <c r="I13" s="20">
        <v>1</v>
      </c>
      <c r="J13" s="16" t="s">
        <v>6069</v>
      </c>
      <c r="K13" s="17">
        <f>IF(SSAC="Y",0,439088)</f>
        <v>439088</v>
      </c>
      <c r="L13" s="16" t="s">
        <v>4255</v>
      </c>
      <c r="M13" s="20">
        <v>1.00692</v>
      </c>
      <c r="N13" s="16" t="s">
        <v>6070</v>
      </c>
      <c r="O13" s="17">
        <f>IF(SSAC="Y",0,405411)</f>
        <v>405411</v>
      </c>
      <c r="P13" s="16" t="s">
        <v>4257</v>
      </c>
      <c r="Q13" s="20">
        <v>1.0519099999999999</v>
      </c>
      <c r="R13" s="16" t="s">
        <v>6071</v>
      </c>
      <c r="S13" s="17">
        <f>IF(SSAC="Y",0,397746)</f>
        <v>397746</v>
      </c>
      <c r="T13" s="16" t="s">
        <v>4259</v>
      </c>
      <c r="U13" s="20">
        <v>1.0859099999999999</v>
      </c>
      <c r="V13" s="16" t="s">
        <v>6072</v>
      </c>
      <c r="W13" s="17">
        <f>IF(SSAC="Y",0,387313)</f>
        <v>387313</v>
      </c>
      <c r="X13" s="16" t="s">
        <v>4261</v>
      </c>
      <c r="Y13" s="20">
        <v>1.10592</v>
      </c>
      <c r="Z13" s="16" t="s">
        <v>6078</v>
      </c>
      <c r="AA13" s="17">
        <f>SUM(PRODUCT(A3L706C2,A3L706C3))/A3L706C1</f>
        <v>449479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IF(SSAC="Y",0,412439)</f>
        <v>412439</v>
      </c>
      <c r="H14" s="16" t="s">
        <v>4253</v>
      </c>
      <c r="I14" s="20">
        <v>1</v>
      </c>
      <c r="J14" s="16" t="s">
        <v>6069</v>
      </c>
      <c r="K14" s="17">
        <f>IF(SSAC="Y",0,377863)</f>
        <v>377863</v>
      </c>
      <c r="L14" s="16" t="s">
        <v>4255</v>
      </c>
      <c r="M14" s="20">
        <v>1.00692</v>
      </c>
      <c r="N14" s="16" t="s">
        <v>6070</v>
      </c>
      <c r="O14" s="17">
        <f>IF(SSAC="Y",0,359070)</f>
        <v>359070</v>
      </c>
      <c r="P14" s="16" t="s">
        <v>4257</v>
      </c>
      <c r="Q14" s="20">
        <v>1.0519099999999999</v>
      </c>
      <c r="R14" s="16" t="s">
        <v>6071</v>
      </c>
      <c r="S14" s="17">
        <f>IF(SSAC="Y",0,386602)</f>
        <v>386602</v>
      </c>
      <c r="T14" s="16" t="s">
        <v>4259</v>
      </c>
      <c r="U14" s="20">
        <v>1.0859099999999999</v>
      </c>
      <c r="V14" s="16" t="s">
        <v>6072</v>
      </c>
      <c r="W14" s="17">
        <f>IF(SSAC="Y",0,383865)</f>
        <v>383865</v>
      </c>
      <c r="X14" s="16" t="s">
        <v>4261</v>
      </c>
      <c r="Y14" s="20">
        <v>1.10592</v>
      </c>
      <c r="Z14" s="16" t="s">
        <v>6079</v>
      </c>
      <c r="AA14" s="17">
        <f>SUM(PRODUCT(A3L707C2,A3L707C3))/A3L707C1</f>
        <v>412439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IF(SSAC="Y",0,146966)</f>
        <v>146966</v>
      </c>
      <c r="H15" s="16" t="s">
        <v>4253</v>
      </c>
      <c r="I15" s="20">
        <v>1</v>
      </c>
      <c r="J15" s="16" t="s">
        <v>6069</v>
      </c>
      <c r="K15" s="17">
        <f>IF(SSAC="Y",0,136105)</f>
        <v>136105</v>
      </c>
      <c r="L15" s="16" t="s">
        <v>4255</v>
      </c>
      <c r="M15" s="20">
        <v>1.00692</v>
      </c>
      <c r="N15" s="16" t="s">
        <v>6070</v>
      </c>
      <c r="O15" s="17">
        <f>IF(SSAC="Y",0,133000)</f>
        <v>133000</v>
      </c>
      <c r="P15" s="16" t="s">
        <v>4257</v>
      </c>
      <c r="Q15" s="20">
        <v>1.0519099999999999</v>
      </c>
      <c r="R15" s="16" t="s">
        <v>6071</v>
      </c>
      <c r="S15" s="17">
        <f>IF(SSAC="Y",0,134378)</f>
        <v>134378</v>
      </c>
      <c r="T15" s="16" t="s">
        <v>4259</v>
      </c>
      <c r="U15" s="20">
        <v>1.0859099999999999</v>
      </c>
      <c r="V15" s="16" t="s">
        <v>6072</v>
      </c>
      <c r="W15" s="17">
        <f>IF(SSAC="Y",0,124283)</f>
        <v>124283</v>
      </c>
      <c r="X15" s="16" t="s">
        <v>4261</v>
      </c>
      <c r="Y15" s="20">
        <v>1.10592</v>
      </c>
      <c r="Z15" s="16" t="s">
        <v>6080</v>
      </c>
      <c r="AA15" s="17">
        <f>SUM(PRODUCT(A3L708C2,A3L708C3))/A3L708C1</f>
        <v>146966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IF(SSAC="Y",0,503)</f>
        <v>503</v>
      </c>
      <c r="H16" s="16" t="s">
        <v>4253</v>
      </c>
      <c r="I16" s="20">
        <v>1</v>
      </c>
      <c r="J16" s="16" t="s">
        <v>6069</v>
      </c>
      <c r="K16" s="17">
        <f>IF(SSAC="Y",0,519)</f>
        <v>519</v>
      </c>
      <c r="L16" s="16" t="s">
        <v>4255</v>
      </c>
      <c r="M16" s="20">
        <v>1.00692</v>
      </c>
      <c r="N16" s="16" t="s">
        <v>6070</v>
      </c>
      <c r="O16" s="17">
        <f>IF(SSAC="Y",0,543)</f>
        <v>543</v>
      </c>
      <c r="P16" s="16" t="s">
        <v>4257</v>
      </c>
      <c r="Q16" s="20">
        <v>1.0519099999999999</v>
      </c>
      <c r="R16" s="16" t="s">
        <v>6071</v>
      </c>
      <c r="S16" s="17">
        <f>IF(SSAC="Y",0,479)</f>
        <v>479</v>
      </c>
      <c r="T16" s="16" t="s">
        <v>4259</v>
      </c>
      <c r="U16" s="20">
        <v>1.0859099999999999</v>
      </c>
      <c r="V16" s="16" t="s">
        <v>6072</v>
      </c>
      <c r="W16" s="17">
        <f>IF(SSAC="Y",0,338)</f>
        <v>338</v>
      </c>
      <c r="X16" s="16" t="s">
        <v>4261</v>
      </c>
      <c r="Y16" s="20">
        <v>1.10592</v>
      </c>
      <c r="Z16" s="16" t="s">
        <v>6081</v>
      </c>
      <c r="AA16" s="17">
        <f>SUM(PRODUCT(A3L709C2,A3L709C3))/A3L709C1</f>
        <v>503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IF(SSAC="Y",0,43518)</f>
        <v>43518</v>
      </c>
      <c r="H17" s="16" t="s">
        <v>4253</v>
      </c>
      <c r="I17" s="20">
        <v>1</v>
      </c>
      <c r="J17" s="16" t="s">
        <v>6069</v>
      </c>
      <c r="K17" s="17">
        <f>IF(SSAC="Y",0,40003)</f>
        <v>40003</v>
      </c>
      <c r="L17" s="16" t="s">
        <v>4255</v>
      </c>
      <c r="M17" s="20">
        <v>1.00692</v>
      </c>
      <c r="N17" s="16" t="s">
        <v>6070</v>
      </c>
      <c r="O17" s="17">
        <f>IF(SSAC="Y",0,38661)</f>
        <v>38661</v>
      </c>
      <c r="P17" s="16" t="s">
        <v>4257</v>
      </c>
      <c r="Q17" s="20">
        <v>1.0519099999999999</v>
      </c>
      <c r="R17" s="16" t="s">
        <v>6071</v>
      </c>
      <c r="S17" s="17">
        <f>IF(SSAC="Y",0,40682)</f>
        <v>40682</v>
      </c>
      <c r="T17" s="16" t="s">
        <v>4259</v>
      </c>
      <c r="U17" s="20">
        <v>1.0859099999999999</v>
      </c>
      <c r="V17" s="16" t="s">
        <v>6072</v>
      </c>
      <c r="W17" s="17">
        <f>IF(SSAC="Y",0,35007)</f>
        <v>35007</v>
      </c>
      <c r="X17" s="16" t="s">
        <v>4261</v>
      </c>
      <c r="Y17" s="20">
        <v>1.10592</v>
      </c>
      <c r="Z17" s="16" t="s">
        <v>6082</v>
      </c>
      <c r="AA17" s="17">
        <f>SUM(PRODUCT(A3L710C2,A3L710C3))/A3L710C1</f>
        <v>43518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IF(SSAC="Y",0,2322)</f>
        <v>2322</v>
      </c>
      <c r="H18" s="16" t="s">
        <v>4253</v>
      </c>
      <c r="I18" s="20">
        <v>1</v>
      </c>
      <c r="J18" s="16" t="s">
        <v>6069</v>
      </c>
      <c r="K18" s="17">
        <f>IF(SSAC="Y",0,2289)</f>
        <v>2289</v>
      </c>
      <c r="L18" s="16" t="s">
        <v>4255</v>
      </c>
      <c r="M18" s="20">
        <v>1.00692</v>
      </c>
      <c r="N18" s="16" t="s">
        <v>6070</v>
      </c>
      <c r="O18" s="17">
        <f>IF(SSAC="Y",0,2373)</f>
        <v>2373</v>
      </c>
      <c r="P18" s="16" t="s">
        <v>4257</v>
      </c>
      <c r="Q18" s="20">
        <v>1.0519099999999999</v>
      </c>
      <c r="R18" s="16" t="s">
        <v>6071</v>
      </c>
      <c r="S18" s="17">
        <f>IF(SSAC="Y",0,2701)</f>
        <v>2701</v>
      </c>
      <c r="T18" s="16" t="s">
        <v>4259</v>
      </c>
      <c r="U18" s="20">
        <v>1.0859099999999999</v>
      </c>
      <c r="V18" s="16" t="s">
        <v>6072</v>
      </c>
      <c r="W18" s="17">
        <f>IF(SSAC="Y",0,2440)</f>
        <v>2440</v>
      </c>
      <c r="X18" s="16" t="s">
        <v>4261</v>
      </c>
      <c r="Y18" s="20">
        <v>1.10592</v>
      </c>
      <c r="Z18" s="16" t="s">
        <v>6083</v>
      </c>
      <c r="AA18" s="17">
        <f>SUM(PRODUCT(A3L711C2,A3L711C3))/A3L711C1</f>
        <v>2322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IF(SSAC="Y",0,61)</f>
        <v>61</v>
      </c>
      <c r="H19" s="16" t="s">
        <v>4253</v>
      </c>
      <c r="I19" s="20">
        <v>1</v>
      </c>
      <c r="J19" s="16" t="s">
        <v>6069</v>
      </c>
      <c r="K19" s="17">
        <f>IF(SSAC="Y",0,63)</f>
        <v>63</v>
      </c>
      <c r="L19" s="16" t="s">
        <v>4255</v>
      </c>
      <c r="M19" s="20">
        <v>1.00692</v>
      </c>
      <c r="N19" s="16" t="s">
        <v>6070</v>
      </c>
      <c r="O19" s="17">
        <f>IF(SSAC="Y",0,52)</f>
        <v>52</v>
      </c>
      <c r="P19" s="16" t="s">
        <v>4257</v>
      </c>
      <c r="Q19" s="20">
        <v>1.0519099999999999</v>
      </c>
      <c r="R19" s="16" t="s">
        <v>6071</v>
      </c>
      <c r="S19" s="17">
        <f>IF(SSAC="Y",0,63)</f>
        <v>63</v>
      </c>
      <c r="T19" s="16" t="s">
        <v>4259</v>
      </c>
      <c r="U19" s="20">
        <v>1.0859099999999999</v>
      </c>
      <c r="V19" s="16" t="s">
        <v>6072</v>
      </c>
      <c r="W19" s="17">
        <f>IF(SSAC="Y",0,63)</f>
        <v>63</v>
      </c>
      <c r="X19" s="16" t="s">
        <v>4261</v>
      </c>
      <c r="Y19" s="20">
        <v>1.10592</v>
      </c>
      <c r="Z19" s="16" t="s">
        <v>6084</v>
      </c>
      <c r="AA19" s="17">
        <f>SUM(PRODUCT(A3L712C2,A3L712C3))/A3L712C1</f>
        <v>61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IF(SSAC="Y",0,7661)</f>
        <v>7661</v>
      </c>
      <c r="H20" s="16" t="s">
        <v>4253</v>
      </c>
      <c r="I20" s="20">
        <v>1</v>
      </c>
      <c r="J20" s="16" t="s">
        <v>6069</v>
      </c>
      <c r="K20" s="17">
        <f>IF(SSAC="Y",0,7562)</f>
        <v>7562</v>
      </c>
      <c r="L20" s="16" t="s">
        <v>4255</v>
      </c>
      <c r="M20" s="20">
        <v>1.00692</v>
      </c>
      <c r="N20" s="16" t="s">
        <v>6070</v>
      </c>
      <c r="O20" s="17">
        <f>IF(SSAC="Y",0,7208)</f>
        <v>7208</v>
      </c>
      <c r="P20" s="16" t="s">
        <v>4257</v>
      </c>
      <c r="Q20" s="20">
        <v>1.0519099999999999</v>
      </c>
      <c r="R20" s="16" t="s">
        <v>6071</v>
      </c>
      <c r="S20" s="17">
        <f>IF(SSAC="Y",0,6573)</f>
        <v>6573</v>
      </c>
      <c r="T20" s="16" t="s">
        <v>4259</v>
      </c>
      <c r="U20" s="20">
        <v>1.0859099999999999</v>
      </c>
      <c r="V20" s="16" t="s">
        <v>6072</v>
      </c>
      <c r="W20" s="17">
        <f>IF(SSAC="Y",0,5986)</f>
        <v>5986</v>
      </c>
      <c r="X20" s="16" t="s">
        <v>4261</v>
      </c>
      <c r="Y20" s="20">
        <v>1.10592</v>
      </c>
      <c r="Z20" s="16" t="s">
        <v>6085</v>
      </c>
      <c r="AA20" s="17">
        <f>SUM(PRODUCT(A3L713C2,A3L713C3))/A3L713C1</f>
        <v>7661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IF(SSAC="Y",0,17353)</f>
        <v>17353</v>
      </c>
      <c r="H21" s="16" t="s">
        <v>4253</v>
      </c>
      <c r="I21" s="20">
        <v>1</v>
      </c>
      <c r="J21" s="16" t="s">
        <v>6069</v>
      </c>
      <c r="K21" s="17">
        <f>IF(SSAC="Y",0,16624)</f>
        <v>16624</v>
      </c>
      <c r="L21" s="16" t="s">
        <v>4255</v>
      </c>
      <c r="M21" s="20">
        <v>1.00692</v>
      </c>
      <c r="N21" s="16" t="s">
        <v>6070</v>
      </c>
      <c r="O21" s="17">
        <f>IF(SSAC="Y",0,17495)</f>
        <v>17495</v>
      </c>
      <c r="P21" s="16" t="s">
        <v>4257</v>
      </c>
      <c r="Q21" s="20">
        <v>1.0519099999999999</v>
      </c>
      <c r="R21" s="16" t="s">
        <v>6071</v>
      </c>
      <c r="S21" s="17">
        <f>IF(SSAC="Y",0,17266)</f>
        <v>17266</v>
      </c>
      <c r="T21" s="16" t="s">
        <v>4259</v>
      </c>
      <c r="U21" s="20">
        <v>1.0859099999999999</v>
      </c>
      <c r="V21" s="16" t="s">
        <v>6072</v>
      </c>
      <c r="W21" s="17">
        <f>IF(SSAC="Y",0,15281)</f>
        <v>15281</v>
      </c>
      <c r="X21" s="16" t="s">
        <v>4261</v>
      </c>
      <c r="Y21" s="20">
        <v>1.10592</v>
      </c>
      <c r="Z21" s="16" t="s">
        <v>6086</v>
      </c>
      <c r="AA21" s="17">
        <f>SUM(PRODUCT(A3L714C2,A3L714C3))/A3L714C1</f>
        <v>17353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IF(SSAC="Y",0,126)</f>
        <v>126</v>
      </c>
      <c r="H22" s="16" t="s">
        <v>4253</v>
      </c>
      <c r="I22" s="20">
        <v>1</v>
      </c>
      <c r="J22" s="16" t="s">
        <v>6069</v>
      </c>
      <c r="K22" s="17">
        <f>IF(SSAC="Y",0,255)</f>
        <v>255</v>
      </c>
      <c r="L22" s="16" t="s">
        <v>4255</v>
      </c>
      <c r="M22" s="20">
        <v>1.00692</v>
      </c>
      <c r="N22" s="16" t="s">
        <v>6070</v>
      </c>
      <c r="O22" s="17">
        <f>IF(SSAC="Y",0,285)</f>
        <v>285</v>
      </c>
      <c r="P22" s="16" t="s">
        <v>4257</v>
      </c>
      <c r="Q22" s="20">
        <v>1.0519099999999999</v>
      </c>
      <c r="R22" s="16" t="s">
        <v>6071</v>
      </c>
      <c r="S22" s="17">
        <f>IF(SSAC="Y",0,307)</f>
        <v>307</v>
      </c>
      <c r="T22" s="16" t="s">
        <v>4259</v>
      </c>
      <c r="U22" s="20">
        <v>1.0859099999999999</v>
      </c>
      <c r="V22" s="16" t="s">
        <v>6072</v>
      </c>
      <c r="W22" s="17">
        <f>IF(SSAC="Y",0,316)</f>
        <v>316</v>
      </c>
      <c r="X22" s="16" t="s">
        <v>4261</v>
      </c>
      <c r="Y22" s="20">
        <v>1.10592</v>
      </c>
      <c r="Z22" s="16" t="s">
        <v>6087</v>
      </c>
      <c r="AA22" s="17">
        <f>SUM(PRODUCT(A3L715C2,A3L715C3))/A3L715C1</f>
        <v>126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IF(SSAC="Y",0,430)</f>
        <v>430</v>
      </c>
      <c r="H23" s="16" t="s">
        <v>4253</v>
      </c>
      <c r="I23" s="20">
        <v>1</v>
      </c>
      <c r="J23" s="16" t="s">
        <v>6069</v>
      </c>
      <c r="K23" s="17">
        <f>IF(SSAC="Y",0,344)</f>
        <v>344</v>
      </c>
      <c r="L23" s="16" t="s">
        <v>4255</v>
      </c>
      <c r="M23" s="20">
        <v>1.00692</v>
      </c>
      <c r="N23" s="16" t="s">
        <v>6070</v>
      </c>
      <c r="O23" s="17">
        <f>IF(SSAC="Y",0,142)</f>
        <v>142</v>
      </c>
      <c r="P23" s="16" t="s">
        <v>4257</v>
      </c>
      <c r="Q23" s="20">
        <v>1.0519099999999999</v>
      </c>
      <c r="R23" s="16" t="s">
        <v>6071</v>
      </c>
      <c r="S23" s="17">
        <f>IF(SSAC="Y",0,224)</f>
        <v>224</v>
      </c>
      <c r="T23" s="16" t="s">
        <v>4259</v>
      </c>
      <c r="U23" s="20">
        <v>1.0859099999999999</v>
      </c>
      <c r="V23" s="16" t="s">
        <v>6072</v>
      </c>
      <c r="W23" s="17">
        <f>IF(SSAC="Y",0,186)</f>
        <v>186</v>
      </c>
      <c r="X23" s="16" t="s">
        <v>4261</v>
      </c>
      <c r="Y23" s="20">
        <v>1.10592</v>
      </c>
      <c r="Z23" s="16" t="s">
        <v>6088</v>
      </c>
      <c r="AA23" s="17">
        <f>SUM(PRODUCT(A3L716C2,A3L716C3))/A3L716C1</f>
        <v>430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IF(SSAC="Y",0,12690)</f>
        <v>12690</v>
      </c>
      <c r="H24" s="16" t="s">
        <v>4253</v>
      </c>
      <c r="I24" s="20">
        <v>1</v>
      </c>
      <c r="J24" s="16" t="s">
        <v>6069</v>
      </c>
      <c r="K24" s="17">
        <f>IF(SSAC="Y",0,11183)</f>
        <v>11183</v>
      </c>
      <c r="L24" s="16" t="s">
        <v>4255</v>
      </c>
      <c r="M24" s="20">
        <v>1.00692</v>
      </c>
      <c r="N24" s="16" t="s">
        <v>6070</v>
      </c>
      <c r="O24" s="17">
        <f>IF(SSAC="Y",0,10638)</f>
        <v>10638</v>
      </c>
      <c r="P24" s="16" t="s">
        <v>4257</v>
      </c>
      <c r="Q24" s="20">
        <v>1.0519099999999999</v>
      </c>
      <c r="R24" s="16" t="s">
        <v>6071</v>
      </c>
      <c r="S24" s="17">
        <f>IF(SSAC="Y",0,11145)</f>
        <v>11145</v>
      </c>
      <c r="T24" s="16" t="s">
        <v>4259</v>
      </c>
      <c r="U24" s="20">
        <v>1.0859099999999999</v>
      </c>
      <c r="V24" s="16" t="s">
        <v>6072</v>
      </c>
      <c r="W24" s="17">
        <f>IF(SSAC="Y",0,9121)</f>
        <v>9121</v>
      </c>
      <c r="X24" s="16" t="s">
        <v>4261</v>
      </c>
      <c r="Y24" s="20">
        <v>1.10592</v>
      </c>
      <c r="Z24" s="16" t="s">
        <v>6089</v>
      </c>
      <c r="AA24" s="17">
        <f>SUM(PRODUCT(A3L717C2,A3L717C3))/A3L717C1</f>
        <v>12690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IF(SSAC="Y",0,24699)</f>
        <v>24699</v>
      </c>
      <c r="H25" s="16" t="s">
        <v>4253</v>
      </c>
      <c r="I25" s="20">
        <v>1</v>
      </c>
      <c r="J25" s="16" t="s">
        <v>6069</v>
      </c>
      <c r="K25" s="17">
        <f>IF(SSAC="Y",0,22662)</f>
        <v>22662</v>
      </c>
      <c r="L25" s="16" t="s">
        <v>4255</v>
      </c>
      <c r="M25" s="20">
        <v>1.00692</v>
      </c>
      <c r="N25" s="16" t="s">
        <v>6070</v>
      </c>
      <c r="O25" s="17">
        <f>IF(SSAC="Y",0,20300)</f>
        <v>20300</v>
      </c>
      <c r="P25" s="16" t="s">
        <v>4257</v>
      </c>
      <c r="Q25" s="20">
        <v>1.0519099999999999</v>
      </c>
      <c r="R25" s="16" t="s">
        <v>6071</v>
      </c>
      <c r="S25" s="17">
        <f>IF(SSAC="Y",0,23000)</f>
        <v>23000</v>
      </c>
      <c r="T25" s="16" t="s">
        <v>4259</v>
      </c>
      <c r="U25" s="20">
        <v>1.0859099999999999</v>
      </c>
      <c r="V25" s="16" t="s">
        <v>6072</v>
      </c>
      <c r="W25" s="17">
        <f>IF(SSAC="Y",0,22667)</f>
        <v>22667</v>
      </c>
      <c r="X25" s="16" t="s">
        <v>4261</v>
      </c>
      <c r="Y25" s="20">
        <v>1.10592</v>
      </c>
      <c r="Z25" s="16" t="s">
        <v>6090</v>
      </c>
      <c r="AA25" s="17">
        <f>SUM(PRODUCT(A3L718C2,A3L718C3))/A3L718C1</f>
        <v>24699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IF(SSAC="Y",0,59332)</f>
        <v>59332</v>
      </c>
      <c r="H26" s="16" t="s">
        <v>4253</v>
      </c>
      <c r="I26" s="20">
        <v>1</v>
      </c>
      <c r="J26" s="16" t="s">
        <v>6069</v>
      </c>
      <c r="K26" s="17">
        <f>IF(SSAC="Y",0,48501)</f>
        <v>48501</v>
      </c>
      <c r="L26" s="16" t="s">
        <v>4255</v>
      </c>
      <c r="M26" s="20">
        <v>1.00692</v>
      </c>
      <c r="N26" s="16" t="s">
        <v>6070</v>
      </c>
      <c r="O26" s="17">
        <f>IF(SSAC="Y",0,52956)</f>
        <v>52956</v>
      </c>
      <c r="P26" s="16" t="s">
        <v>4257</v>
      </c>
      <c r="Q26" s="20">
        <v>1.0519099999999999</v>
      </c>
      <c r="R26" s="16" t="s">
        <v>6071</v>
      </c>
      <c r="S26" s="17">
        <f>IF(SSAC="Y",0,48997)</f>
        <v>48997</v>
      </c>
      <c r="T26" s="16" t="s">
        <v>4259</v>
      </c>
      <c r="U26" s="20">
        <v>1.0859099999999999</v>
      </c>
      <c r="V26" s="16" t="s">
        <v>6072</v>
      </c>
      <c r="W26" s="17">
        <f>IF(SSAC="Y",0,34256)</f>
        <v>34256</v>
      </c>
      <c r="X26" s="16" t="s">
        <v>4261</v>
      </c>
      <c r="Y26" s="20">
        <v>1.10592</v>
      </c>
      <c r="Z26" s="16" t="s">
        <v>6091</v>
      </c>
      <c r="AA26" s="17">
        <f>SUM(PRODUCT(A3L719C2,A3L719C3))/A3L719C1</f>
        <v>59332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IF(SSAC="Y",0,106293)</f>
        <v>106293</v>
      </c>
      <c r="H27" s="16" t="s">
        <v>4253</v>
      </c>
      <c r="I27" s="20">
        <v>1</v>
      </c>
      <c r="J27" s="16" t="s">
        <v>6069</v>
      </c>
      <c r="K27" s="17">
        <f>IF(SSAC="Y",0,96104)</f>
        <v>96104</v>
      </c>
      <c r="L27" s="16" t="s">
        <v>4255</v>
      </c>
      <c r="M27" s="20">
        <v>1.00692</v>
      </c>
      <c r="N27" s="16" t="s">
        <v>6070</v>
      </c>
      <c r="O27" s="17">
        <f>IF(SSAC="Y",0,90189)</f>
        <v>90189</v>
      </c>
      <c r="P27" s="16" t="s">
        <v>4257</v>
      </c>
      <c r="Q27" s="20">
        <v>1.0519099999999999</v>
      </c>
      <c r="R27" s="16" t="s">
        <v>6071</v>
      </c>
      <c r="S27" s="17">
        <f>IF(SSAC="Y",0,86778)</f>
        <v>86778</v>
      </c>
      <c r="T27" s="16" t="s">
        <v>4259</v>
      </c>
      <c r="U27" s="20">
        <v>1.0859099999999999</v>
      </c>
      <c r="V27" s="16" t="s">
        <v>6072</v>
      </c>
      <c r="W27" s="17">
        <f>IF(SSAC="Y",0,83462)</f>
        <v>83462</v>
      </c>
      <c r="X27" s="16" t="s">
        <v>4261</v>
      </c>
      <c r="Y27" s="20">
        <v>1.10592</v>
      </c>
      <c r="Z27" s="16" t="s">
        <v>6092</v>
      </c>
      <c r="AA27" s="17">
        <f>SUM(PRODUCT(A3L720C2,A3L720C3))/A3L720C1</f>
        <v>106293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IF(SSAC="Y",0,147)</f>
        <v>147</v>
      </c>
      <c r="H28" s="16" t="s">
        <v>4253</v>
      </c>
      <c r="I28" s="20">
        <v>1</v>
      </c>
      <c r="J28" s="16" t="s">
        <v>6069</v>
      </c>
      <c r="K28" s="17">
        <f>IF(SSAC="Y",0,173)</f>
        <v>173</v>
      </c>
      <c r="L28" s="16" t="s">
        <v>4255</v>
      </c>
      <c r="M28" s="20">
        <v>1.00692</v>
      </c>
      <c r="N28" s="16" t="s">
        <v>6070</v>
      </c>
      <c r="O28" s="17">
        <f>IF(SSAC="Y",0,141)</f>
        <v>141</v>
      </c>
      <c r="P28" s="16" t="s">
        <v>4257</v>
      </c>
      <c r="Q28" s="20">
        <v>1.0519099999999999</v>
      </c>
      <c r="R28" s="16" t="s">
        <v>6071</v>
      </c>
      <c r="S28" s="17">
        <f>IF(SSAC="Y",0,391)</f>
        <v>391</v>
      </c>
      <c r="T28" s="16" t="s">
        <v>4259</v>
      </c>
      <c r="U28" s="20">
        <v>1.0859099999999999</v>
      </c>
      <c r="V28" s="16" t="s">
        <v>6072</v>
      </c>
      <c r="W28" s="17">
        <f>IF(SSAC="Y",0,226)</f>
        <v>226</v>
      </c>
      <c r="X28" s="16" t="s">
        <v>4261</v>
      </c>
      <c r="Y28" s="20">
        <v>1.10592</v>
      </c>
      <c r="Z28" s="16" t="s">
        <v>6093</v>
      </c>
      <c r="AA28" s="17">
        <f>SUM(PRODUCT(A3L721C2,A3L721C3))/A3L721C1</f>
        <v>147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IF(SSAC="Y",0,1600)</f>
        <v>1600</v>
      </c>
      <c r="H29" s="16" t="s">
        <v>4253</v>
      </c>
      <c r="I29" s="20">
        <v>1</v>
      </c>
      <c r="J29" s="16" t="s">
        <v>6069</v>
      </c>
      <c r="K29" s="17">
        <f>IF(SSAC="Y",0,1661)</f>
        <v>1661</v>
      </c>
      <c r="L29" s="16" t="s">
        <v>4255</v>
      </c>
      <c r="M29" s="20">
        <v>1.00692</v>
      </c>
      <c r="N29" s="16" t="s">
        <v>6070</v>
      </c>
      <c r="O29" s="17">
        <f>IF(SSAC="Y",0,1709)</f>
        <v>1709</v>
      </c>
      <c r="P29" s="16" t="s">
        <v>4257</v>
      </c>
      <c r="Q29" s="20">
        <v>1.0519099999999999</v>
      </c>
      <c r="R29" s="16" t="s">
        <v>6071</v>
      </c>
      <c r="S29" s="17">
        <f>IF(SSAC="Y",0,1963)</f>
        <v>1963</v>
      </c>
      <c r="T29" s="16" t="s">
        <v>4259</v>
      </c>
      <c r="U29" s="20">
        <v>1.0859099999999999</v>
      </c>
      <c r="V29" s="16" t="s">
        <v>6072</v>
      </c>
      <c r="W29" s="17">
        <f>IF(SSAC="Y",0,1725)</f>
        <v>1725</v>
      </c>
      <c r="X29" s="16" t="s">
        <v>4261</v>
      </c>
      <c r="Y29" s="20">
        <v>1.10592</v>
      </c>
      <c r="Z29" s="16" t="s">
        <v>6094</v>
      </c>
      <c r="AA29" s="17">
        <f>SUM(PRODUCT(A3L722C2,A3L722C3))/A3L722C1</f>
        <v>1600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IF(SSAC="Y",0,450)</f>
        <v>450</v>
      </c>
      <c r="H30" s="16" t="s">
        <v>4253</v>
      </c>
      <c r="I30" s="20">
        <v>1</v>
      </c>
      <c r="J30" s="16" t="s">
        <v>6069</v>
      </c>
      <c r="K30" s="17">
        <f>IF(SSAC="Y",0,532)</f>
        <v>532</v>
      </c>
      <c r="L30" s="16" t="s">
        <v>4255</v>
      </c>
      <c r="M30" s="20">
        <v>1.00692</v>
      </c>
      <c r="N30" s="16" t="s">
        <v>6070</v>
      </c>
      <c r="O30" s="17">
        <f>IF(SSAC="Y",0,-2566)</f>
        <v>-2566</v>
      </c>
      <c r="P30" s="16" t="s">
        <v>4257</v>
      </c>
      <c r="Q30" s="20">
        <v>1.0519099999999999</v>
      </c>
      <c r="R30" s="16" t="s">
        <v>6071</v>
      </c>
      <c r="S30" s="17">
        <f>IF(SSAC="Y",0,577)</f>
        <v>577</v>
      </c>
      <c r="T30" s="16" t="s">
        <v>4259</v>
      </c>
      <c r="U30" s="20">
        <v>1.0859099999999999</v>
      </c>
      <c r="V30" s="16" t="s">
        <v>6072</v>
      </c>
      <c r="W30" s="17">
        <f>IF(SSAC="Y",0,529)</f>
        <v>529</v>
      </c>
      <c r="X30" s="16" t="s">
        <v>4261</v>
      </c>
      <c r="Y30" s="20">
        <v>1.10592</v>
      </c>
      <c r="Z30" s="16" t="s">
        <v>6095</v>
      </c>
      <c r="AA30" s="17">
        <f>SUM(PRODUCT(A3L723C2,A3L723C3))/A3L723C1</f>
        <v>450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31460</v>
      </c>
      <c r="H31" s="16" t="s">
        <v>4253</v>
      </c>
      <c r="I31" s="20">
        <v>1</v>
      </c>
      <c r="J31" s="16" t="s">
        <v>6069</v>
      </c>
      <c r="K31" s="17">
        <v>42905</v>
      </c>
      <c r="L31" s="16" t="s">
        <v>4255</v>
      </c>
      <c r="M31" s="20">
        <v>1.00692</v>
      </c>
      <c r="N31" s="16" t="s">
        <v>6070</v>
      </c>
      <c r="O31" s="17">
        <v>69914</v>
      </c>
      <c r="P31" s="16" t="s">
        <v>4257</v>
      </c>
      <c r="Q31" s="20">
        <v>1.0519099999999999</v>
      </c>
      <c r="R31" s="16" t="s">
        <v>6071</v>
      </c>
      <c r="S31" s="17">
        <v>36981</v>
      </c>
      <c r="T31" s="16" t="s">
        <v>4259</v>
      </c>
      <c r="U31" s="20">
        <v>1.0859099999999999</v>
      </c>
      <c r="V31" s="16" t="s">
        <v>6072</v>
      </c>
      <c r="W31" s="17">
        <v>33219</v>
      </c>
      <c r="X31" s="16" t="s">
        <v>4261</v>
      </c>
      <c r="Y31" s="20">
        <v>1.10592</v>
      </c>
      <c r="Z31" s="16" t="s">
        <v>6096</v>
      </c>
      <c r="AA31" s="17">
        <f>SUM(PRODUCT(A3L724C2,A3L724C3))/A3L724C1</f>
        <v>31460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IF(SSAC="Y",0,76827)</f>
        <v>76827</v>
      </c>
      <c r="H32" s="16" t="s">
        <v>4253</v>
      </c>
      <c r="I32" s="20">
        <v>1</v>
      </c>
      <c r="J32" s="16" t="s">
        <v>6069</v>
      </c>
      <c r="K32" s="17">
        <f>IF(SSAC="Y",0,71939)</f>
        <v>71939</v>
      </c>
      <c r="L32" s="16" t="s">
        <v>4255</v>
      </c>
      <c r="M32" s="20">
        <v>1.00692</v>
      </c>
      <c r="N32" s="16" t="s">
        <v>6070</v>
      </c>
      <c r="O32" s="17">
        <f>IF(SSAC="Y",0,46262)</f>
        <v>46262</v>
      </c>
      <c r="P32" s="16" t="s">
        <v>4257</v>
      </c>
      <c r="Q32" s="20">
        <v>1.0519099999999999</v>
      </c>
      <c r="R32" s="16" t="s">
        <v>6071</v>
      </c>
      <c r="S32" s="17">
        <f>IF(SSAC="Y",0,28668)</f>
        <v>28668</v>
      </c>
      <c r="T32" s="16" t="s">
        <v>4259</v>
      </c>
      <c r="U32" s="20">
        <v>1.0859099999999999</v>
      </c>
      <c r="V32" s="16" t="s">
        <v>6072</v>
      </c>
      <c r="W32" s="17">
        <f>IF(SSAC="Y",0,26762)</f>
        <v>26762</v>
      </c>
      <c r="X32" s="16" t="s">
        <v>4261</v>
      </c>
      <c r="Y32" s="20">
        <v>1.10592</v>
      </c>
      <c r="Z32" s="16" t="s">
        <v>6097</v>
      </c>
      <c r="AA32" s="17">
        <f>SUM(PRODUCT(A3L725C2,A3L725C3))/A3L725C1</f>
        <v>76827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IF(SSAC="Y",0,318)</f>
        <v>318</v>
      </c>
      <c r="H33" s="16" t="s">
        <v>4253</v>
      </c>
      <c r="I33" s="20">
        <v>1</v>
      </c>
      <c r="J33" s="16" t="s">
        <v>6069</v>
      </c>
      <c r="K33" s="17">
        <f>IF(SSAC="Y",0,248)</f>
        <v>248</v>
      </c>
      <c r="L33" s="16" t="s">
        <v>4255</v>
      </c>
      <c r="M33" s="20">
        <v>1.00692</v>
      </c>
      <c r="N33" s="16" t="s">
        <v>6070</v>
      </c>
      <c r="O33" s="17">
        <f>IF(SSAC="Y",0,354)</f>
        <v>354</v>
      </c>
      <c r="P33" s="16" t="s">
        <v>4257</v>
      </c>
      <c r="Q33" s="20">
        <v>1.0519099999999999</v>
      </c>
      <c r="R33" s="16" t="s">
        <v>6071</v>
      </c>
      <c r="S33" s="17">
        <f>IF(SSAC="Y",0,486)</f>
        <v>486</v>
      </c>
      <c r="T33" s="16" t="s">
        <v>4259</v>
      </c>
      <c r="U33" s="20">
        <v>1.0859099999999999</v>
      </c>
      <c r="V33" s="16" t="s">
        <v>6072</v>
      </c>
      <c r="W33" s="17">
        <f>IF(SSAC="Y",0,987)</f>
        <v>987</v>
      </c>
      <c r="X33" s="16" t="s">
        <v>4261</v>
      </c>
      <c r="Y33" s="20">
        <v>1.10592</v>
      </c>
      <c r="Z33" s="16" t="s">
        <v>6098</v>
      </c>
      <c r="AA33" s="17">
        <f>SUM(PRODUCT(A3L726C2,A3L726C3))/A3L726C1</f>
        <v>318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1618216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1540837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1474235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1447887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1386817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1618216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IF(SSAC="Y",0,18327)</f>
        <v>18327</v>
      </c>
      <c r="H9" s="16" t="s">
        <v>4253</v>
      </c>
      <c r="I9" s="20">
        <v>1</v>
      </c>
      <c r="J9" s="16" t="s">
        <v>6069</v>
      </c>
      <c r="K9" s="17">
        <f>IF(SSAC="Y",0,19734)</f>
        <v>19734</v>
      </c>
      <c r="L9" s="16" t="s">
        <v>4255</v>
      </c>
      <c r="M9" s="20">
        <v>0.99887999999999999</v>
      </c>
      <c r="N9" s="16" t="s">
        <v>6070</v>
      </c>
      <c r="O9" s="17">
        <f>IF(SSAC="Y",0,19589)</f>
        <v>19589</v>
      </c>
      <c r="P9" s="16" t="s">
        <v>4257</v>
      </c>
      <c r="Q9" s="20">
        <v>1.05626</v>
      </c>
      <c r="R9" s="16" t="s">
        <v>6071</v>
      </c>
      <c r="S9" s="17">
        <f>IF(SSAC="Y",0,19997)</f>
        <v>19997</v>
      </c>
      <c r="T9" s="16" t="s">
        <v>4259</v>
      </c>
      <c r="U9" s="20">
        <v>1.1973199999999999</v>
      </c>
      <c r="V9" s="16" t="s">
        <v>6072</v>
      </c>
      <c r="W9" s="17">
        <f>IF(SSAC="Y",0,21418)</f>
        <v>21418</v>
      </c>
      <c r="X9" s="16" t="s">
        <v>4261</v>
      </c>
      <c r="Y9" s="20">
        <v>1.27979</v>
      </c>
      <c r="Z9" s="16" t="s">
        <v>6110</v>
      </c>
      <c r="AA9" s="17">
        <f>SUM(PRODUCT(A3L802C2,A3L802C3))/A3L802C1</f>
        <v>18327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IF(SSAC="Y",0,37)</f>
        <v>37</v>
      </c>
      <c r="H10" s="16" t="s">
        <v>4253</v>
      </c>
      <c r="I10" s="20">
        <v>1</v>
      </c>
      <c r="J10" s="16" t="s">
        <v>6069</v>
      </c>
      <c r="K10" s="17">
        <f>IF(SSAC="Y",0,30)</f>
        <v>30</v>
      </c>
      <c r="L10" s="16" t="s">
        <v>4255</v>
      </c>
      <c r="M10" s="20">
        <v>0.99887999999999999</v>
      </c>
      <c r="N10" s="16" t="s">
        <v>6070</v>
      </c>
      <c r="O10" s="17">
        <f>IF(SSAC="Y",0,-31)</f>
        <v>-31</v>
      </c>
      <c r="P10" s="16" t="s">
        <v>4257</v>
      </c>
      <c r="Q10" s="20">
        <v>1.05626</v>
      </c>
      <c r="R10" s="16" t="s">
        <v>6071</v>
      </c>
      <c r="S10" s="17">
        <f>IF(SSAC="Y",0,37)</f>
        <v>37</v>
      </c>
      <c r="T10" s="16" t="s">
        <v>4259</v>
      </c>
      <c r="U10" s="20">
        <v>1.1973199999999999</v>
      </c>
      <c r="V10" s="16" t="s">
        <v>6072</v>
      </c>
      <c r="W10" s="17">
        <f>IF(SSAC="Y",0,43)</f>
        <v>43</v>
      </c>
      <c r="X10" s="16" t="s">
        <v>4261</v>
      </c>
      <c r="Y10" s="20">
        <v>1.27979</v>
      </c>
      <c r="Z10" s="16" t="s">
        <v>6111</v>
      </c>
      <c r="AA10" s="17">
        <f>SUM(PRODUCT(A3L803C2,A3L803C3))/A3L803C1</f>
        <v>37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IF(SSAC="Y",0,1145)</f>
        <v>1145</v>
      </c>
      <c r="H11" s="16" t="s">
        <v>4253</v>
      </c>
      <c r="I11" s="20">
        <v>1</v>
      </c>
      <c r="J11" s="16" t="s">
        <v>6069</v>
      </c>
      <c r="K11" s="17">
        <f>IF(SSAC="Y",0,1201)</f>
        <v>1201</v>
      </c>
      <c r="L11" s="16" t="s">
        <v>4255</v>
      </c>
      <c r="M11" s="20">
        <v>0.99887999999999999</v>
      </c>
      <c r="N11" s="16" t="s">
        <v>6070</v>
      </c>
      <c r="O11" s="17">
        <f>IF(SSAC="Y",0,1225)</f>
        <v>1225</v>
      </c>
      <c r="P11" s="16" t="s">
        <v>4257</v>
      </c>
      <c r="Q11" s="20">
        <v>1.05626</v>
      </c>
      <c r="R11" s="16" t="s">
        <v>6071</v>
      </c>
      <c r="S11" s="17">
        <f>IF(SSAC="Y",0,1196)</f>
        <v>1196</v>
      </c>
      <c r="T11" s="16" t="s">
        <v>4259</v>
      </c>
      <c r="U11" s="20">
        <v>1.1973199999999999</v>
      </c>
      <c r="V11" s="16" t="s">
        <v>6072</v>
      </c>
      <c r="W11" s="17">
        <f>IF(SSAC="Y",0,1110)</f>
        <v>1110</v>
      </c>
      <c r="X11" s="16" t="s">
        <v>4261</v>
      </c>
      <c r="Y11" s="20">
        <v>1.27979</v>
      </c>
      <c r="Z11" s="16" t="s">
        <v>6112</v>
      </c>
      <c r="AA11" s="17">
        <f>SUM(PRODUCT(A3L804C2,A3L804C3))/A3L804C1</f>
        <v>1145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IF(SSAC="Y",0,10497)</f>
        <v>10497</v>
      </c>
      <c r="H12" s="16" t="s">
        <v>4253</v>
      </c>
      <c r="I12" s="20">
        <v>1</v>
      </c>
      <c r="J12" s="16" t="s">
        <v>6069</v>
      </c>
      <c r="K12" s="17">
        <f>IF(SSAC="Y",0,11197)</f>
        <v>11197</v>
      </c>
      <c r="L12" s="16" t="s">
        <v>4255</v>
      </c>
      <c r="M12" s="20">
        <v>0.99887999999999999</v>
      </c>
      <c r="N12" s="16" t="s">
        <v>6070</v>
      </c>
      <c r="O12" s="17">
        <f>IF(SSAC="Y",0,11296)</f>
        <v>11296</v>
      </c>
      <c r="P12" s="16" t="s">
        <v>4257</v>
      </c>
      <c r="Q12" s="20">
        <v>1.05626</v>
      </c>
      <c r="R12" s="16" t="s">
        <v>6071</v>
      </c>
      <c r="S12" s="17">
        <f>IF(SSAC="Y",0,11420)</f>
        <v>11420</v>
      </c>
      <c r="T12" s="16" t="s">
        <v>4259</v>
      </c>
      <c r="U12" s="20">
        <v>1.1973199999999999</v>
      </c>
      <c r="V12" s="16" t="s">
        <v>6072</v>
      </c>
      <c r="W12" s="17">
        <f>IF(SSAC="Y",0,11807)</f>
        <v>11807</v>
      </c>
      <c r="X12" s="16" t="s">
        <v>4261</v>
      </c>
      <c r="Y12" s="20">
        <v>1.27979</v>
      </c>
      <c r="Z12" s="16" t="s">
        <v>6113</v>
      </c>
      <c r="AA12" s="17">
        <f>SUM(PRODUCT(A3L805C2,A3L805C3))/A3L805C1</f>
        <v>10497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IF(SSAC="Y",0,125)</f>
        <v>125</v>
      </c>
      <c r="H13" s="16" t="s">
        <v>4253</v>
      </c>
      <c r="I13" s="20">
        <v>1</v>
      </c>
      <c r="J13" s="16" t="s">
        <v>6069</v>
      </c>
      <c r="K13" s="17">
        <f>IF(SSAC="Y",0,265)</f>
        <v>265</v>
      </c>
      <c r="L13" s="16" t="s">
        <v>4255</v>
      </c>
      <c r="M13" s="20">
        <v>0.99887999999999999</v>
      </c>
      <c r="N13" s="16" t="s">
        <v>6070</v>
      </c>
      <c r="O13" s="17">
        <f>IF(SSAC="Y",0,201)</f>
        <v>201</v>
      </c>
      <c r="P13" s="16" t="s">
        <v>4257</v>
      </c>
      <c r="Q13" s="20">
        <v>1.05626</v>
      </c>
      <c r="R13" s="16" t="s">
        <v>6071</v>
      </c>
      <c r="S13" s="17">
        <f>IF(SSAC="Y",0,84)</f>
        <v>84</v>
      </c>
      <c r="T13" s="16" t="s">
        <v>4259</v>
      </c>
      <c r="U13" s="20">
        <v>1.1973199999999999</v>
      </c>
      <c r="V13" s="16" t="s">
        <v>6072</v>
      </c>
      <c r="W13" s="17">
        <f>IF(SSAC="Y",0,32)</f>
        <v>32</v>
      </c>
      <c r="X13" s="16" t="s">
        <v>4261</v>
      </c>
      <c r="Y13" s="20">
        <v>1.27979</v>
      </c>
      <c r="Z13" s="16" t="s">
        <v>6114</v>
      </c>
      <c r="AA13" s="17">
        <f>SUM(PRODUCT(A3L806C2,A3L806C3))/A3L806C1</f>
        <v>125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IF(SSAC="Y",0,51318)</f>
        <v>51318</v>
      </c>
      <c r="H14" s="16" t="s">
        <v>4253</v>
      </c>
      <c r="I14" s="20">
        <v>1</v>
      </c>
      <c r="J14" s="16" t="s">
        <v>6069</v>
      </c>
      <c r="K14" s="17">
        <f>IF(SSAC="Y",0,55011)</f>
        <v>55011</v>
      </c>
      <c r="L14" s="16" t="s">
        <v>4255</v>
      </c>
      <c r="M14" s="20">
        <v>0.99887999999999999</v>
      </c>
      <c r="N14" s="16" t="s">
        <v>6070</v>
      </c>
      <c r="O14" s="17">
        <f>IF(SSAC="Y",0,52111)</f>
        <v>52111</v>
      </c>
      <c r="P14" s="16" t="s">
        <v>4257</v>
      </c>
      <c r="Q14" s="20">
        <v>1.05626</v>
      </c>
      <c r="R14" s="16" t="s">
        <v>6071</v>
      </c>
      <c r="S14" s="17">
        <f>IF(SSAC="Y",0,49207)</f>
        <v>49207</v>
      </c>
      <c r="T14" s="16" t="s">
        <v>4259</v>
      </c>
      <c r="U14" s="20">
        <v>1.1973199999999999</v>
      </c>
      <c r="V14" s="16" t="s">
        <v>6072</v>
      </c>
      <c r="W14" s="17">
        <f>IF(SSAC="Y",0,50904)</f>
        <v>50904</v>
      </c>
      <c r="X14" s="16" t="s">
        <v>4261</v>
      </c>
      <c r="Y14" s="20">
        <v>1.27979</v>
      </c>
      <c r="Z14" s="16" t="s">
        <v>6115</v>
      </c>
      <c r="AA14" s="17">
        <f>SUM(PRODUCT(A3L807C2,A3L807C3))/A3L807C1</f>
        <v>51318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IF(SSAC="Y",0,39080)</f>
        <v>39080</v>
      </c>
      <c r="H15" s="16" t="s">
        <v>4253</v>
      </c>
      <c r="I15" s="20">
        <v>1</v>
      </c>
      <c r="J15" s="16" t="s">
        <v>6069</v>
      </c>
      <c r="K15" s="17">
        <f>IF(SSAC="Y",0,38846)</f>
        <v>38846</v>
      </c>
      <c r="L15" s="16" t="s">
        <v>4255</v>
      </c>
      <c r="M15" s="20">
        <v>0.99887999999999999</v>
      </c>
      <c r="N15" s="16" t="s">
        <v>6070</v>
      </c>
      <c r="O15" s="17">
        <f>IF(SSAC="Y",0,37708)</f>
        <v>37708</v>
      </c>
      <c r="P15" s="16" t="s">
        <v>4257</v>
      </c>
      <c r="Q15" s="20">
        <v>1.05626</v>
      </c>
      <c r="R15" s="16" t="s">
        <v>6071</v>
      </c>
      <c r="S15" s="17">
        <f>IF(SSAC="Y",0,44446)</f>
        <v>44446</v>
      </c>
      <c r="T15" s="16" t="s">
        <v>4259</v>
      </c>
      <c r="U15" s="20">
        <v>1.1973199999999999</v>
      </c>
      <c r="V15" s="16" t="s">
        <v>6072</v>
      </c>
      <c r="W15" s="17">
        <f>IF(SSAC="Y",0,46300)</f>
        <v>46300</v>
      </c>
      <c r="X15" s="16" t="s">
        <v>4261</v>
      </c>
      <c r="Y15" s="20">
        <v>1.27979</v>
      </c>
      <c r="Z15" s="16" t="s">
        <v>6116</v>
      </c>
      <c r="AA15" s="17">
        <f>SUM(PRODUCT(A3L808C2,A3L808C3))/A3L808C1</f>
        <v>39080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IF(SSAC="Y",0,16157)</f>
        <v>16157</v>
      </c>
      <c r="H16" s="16" t="s">
        <v>4253</v>
      </c>
      <c r="I16" s="20">
        <v>1</v>
      </c>
      <c r="J16" s="16" t="s">
        <v>6069</v>
      </c>
      <c r="K16" s="17">
        <f>IF(SSAC="Y",0,15660)</f>
        <v>15660</v>
      </c>
      <c r="L16" s="16" t="s">
        <v>4255</v>
      </c>
      <c r="M16" s="20">
        <v>0.99887999999999999</v>
      </c>
      <c r="N16" s="16" t="s">
        <v>6070</v>
      </c>
      <c r="O16" s="17">
        <f>IF(SSAC="Y",0,14894)</f>
        <v>14894</v>
      </c>
      <c r="P16" s="16" t="s">
        <v>4257</v>
      </c>
      <c r="Q16" s="20">
        <v>1.05626</v>
      </c>
      <c r="R16" s="16" t="s">
        <v>6071</v>
      </c>
      <c r="S16" s="17">
        <f>IF(SSAC="Y",0,14434)</f>
        <v>14434</v>
      </c>
      <c r="T16" s="16" t="s">
        <v>4259</v>
      </c>
      <c r="U16" s="20">
        <v>1.1973199999999999</v>
      </c>
      <c r="V16" s="16" t="s">
        <v>6072</v>
      </c>
      <c r="W16" s="17">
        <f>IF(SSAC="Y",0,14754)</f>
        <v>14754</v>
      </c>
      <c r="X16" s="16" t="s">
        <v>4261</v>
      </c>
      <c r="Y16" s="20">
        <v>1.27979</v>
      </c>
      <c r="Z16" s="16" t="s">
        <v>6117</v>
      </c>
      <c r="AA16" s="17">
        <f>SUM(PRODUCT(A3L809C2,A3L809C3))/A3L809C1</f>
        <v>16157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IF(SSAC="Y",0,34)</f>
        <v>34</v>
      </c>
      <c r="H17" s="16" t="s">
        <v>4253</v>
      </c>
      <c r="I17" s="20">
        <v>1</v>
      </c>
      <c r="J17" s="16" t="s">
        <v>6069</v>
      </c>
      <c r="K17" s="17">
        <f>IF(SSAC="Y",0,32)</f>
        <v>32</v>
      </c>
      <c r="L17" s="16" t="s">
        <v>4255</v>
      </c>
      <c r="M17" s="20">
        <v>0.99887999999999999</v>
      </c>
      <c r="N17" s="16" t="s">
        <v>6070</v>
      </c>
      <c r="O17" s="17">
        <f>IF(SSAC="Y",0,23)</f>
        <v>23</v>
      </c>
      <c r="P17" s="16" t="s">
        <v>4257</v>
      </c>
      <c r="Q17" s="20">
        <v>1.05626</v>
      </c>
      <c r="R17" s="16" t="s">
        <v>6071</v>
      </c>
      <c r="S17" s="17">
        <f>IF(SSAC="Y",0,25)</f>
        <v>25</v>
      </c>
      <c r="T17" s="16" t="s">
        <v>4259</v>
      </c>
      <c r="U17" s="20">
        <v>1.1973199999999999</v>
      </c>
      <c r="V17" s="16" t="s">
        <v>6072</v>
      </c>
      <c r="W17" s="17">
        <f>IF(SSAC="Y",0,23)</f>
        <v>23</v>
      </c>
      <c r="X17" s="16" t="s">
        <v>4261</v>
      </c>
      <c r="Y17" s="20">
        <v>1.27979</v>
      </c>
      <c r="Z17" s="16" t="s">
        <v>6118</v>
      </c>
      <c r="AA17" s="17">
        <f>SUM(PRODUCT(A3L810C2,A3L810C3))/A3L810C1</f>
        <v>34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IF(SSAC="Y",0,4143)</f>
        <v>4143</v>
      </c>
      <c r="H18" s="16" t="s">
        <v>4253</v>
      </c>
      <c r="I18" s="20">
        <v>1</v>
      </c>
      <c r="J18" s="16" t="s">
        <v>6069</v>
      </c>
      <c r="K18" s="17">
        <f>IF(SSAC="Y",0,4257)</f>
        <v>4257</v>
      </c>
      <c r="L18" s="16" t="s">
        <v>4255</v>
      </c>
      <c r="M18" s="20">
        <v>0.99887999999999999</v>
      </c>
      <c r="N18" s="16" t="s">
        <v>6070</v>
      </c>
      <c r="O18" s="17">
        <f>IF(SSAC="Y",0,3882)</f>
        <v>3882</v>
      </c>
      <c r="P18" s="16" t="s">
        <v>4257</v>
      </c>
      <c r="Q18" s="20">
        <v>1.05626</v>
      </c>
      <c r="R18" s="16" t="s">
        <v>6071</v>
      </c>
      <c r="S18" s="17">
        <f>IF(SSAC="Y",0,4648)</f>
        <v>4648</v>
      </c>
      <c r="T18" s="16" t="s">
        <v>4259</v>
      </c>
      <c r="U18" s="20">
        <v>1.1973199999999999</v>
      </c>
      <c r="V18" s="16" t="s">
        <v>6072</v>
      </c>
      <c r="W18" s="17">
        <f>IF(SSAC="Y",0,4809)</f>
        <v>4809</v>
      </c>
      <c r="X18" s="16" t="s">
        <v>4261</v>
      </c>
      <c r="Y18" s="20">
        <v>1.27979</v>
      </c>
      <c r="Z18" s="16" t="s">
        <v>6119</v>
      </c>
      <c r="AA18" s="17">
        <f>SUM(PRODUCT(A3L811C2,A3L811C3))/A3L811C1</f>
        <v>4143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IF(SSAC="Y",0,281)</f>
        <v>281</v>
      </c>
      <c r="H19" s="16" t="s">
        <v>4253</v>
      </c>
      <c r="I19" s="20">
        <v>1</v>
      </c>
      <c r="J19" s="16" t="s">
        <v>6069</v>
      </c>
      <c r="K19" s="17">
        <f>IF(SSAC="Y",0,300)</f>
        <v>300</v>
      </c>
      <c r="L19" s="16" t="s">
        <v>4255</v>
      </c>
      <c r="M19" s="20">
        <v>0.99887999999999999</v>
      </c>
      <c r="N19" s="16" t="s">
        <v>6070</v>
      </c>
      <c r="O19" s="17">
        <f>IF(SSAC="Y",0,239)</f>
        <v>239</v>
      </c>
      <c r="P19" s="16" t="s">
        <v>4257</v>
      </c>
      <c r="Q19" s="20">
        <v>1.05626</v>
      </c>
      <c r="R19" s="16" t="s">
        <v>6071</v>
      </c>
      <c r="S19" s="17">
        <f>IF(SSAC="Y",0,341)</f>
        <v>341</v>
      </c>
      <c r="T19" s="16" t="s">
        <v>4259</v>
      </c>
      <c r="U19" s="20">
        <v>1.1973199999999999</v>
      </c>
      <c r="V19" s="16" t="s">
        <v>6072</v>
      </c>
      <c r="W19" s="17">
        <f>IF(SSAC="Y",0,364)</f>
        <v>364</v>
      </c>
      <c r="X19" s="16" t="s">
        <v>4261</v>
      </c>
      <c r="Y19" s="20">
        <v>1.27979</v>
      </c>
      <c r="Z19" s="16" t="s">
        <v>6120</v>
      </c>
      <c r="AA19" s="17">
        <f>SUM(PRODUCT(A3L812C2,A3L812C3))/A3L812C1</f>
        <v>281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IF(SSAC="Y",0,-2)</f>
        <v>-2</v>
      </c>
      <c r="P20" s="16" t="s">
        <v>4257</v>
      </c>
      <c r="Q20" s="20">
        <v>1.05626</v>
      </c>
      <c r="R20" s="16" t="s">
        <v>6071</v>
      </c>
      <c r="S20" s="17">
        <f>IF(SSAC="Y",0,2)</f>
        <v>2</v>
      </c>
      <c r="T20" s="16" t="s">
        <v>4259</v>
      </c>
      <c r="U20" s="20">
        <v>1.1973199999999999</v>
      </c>
      <c r="V20" s="16" t="s">
        <v>6072</v>
      </c>
      <c r="W20" s="17">
        <f>IF(SSAC="Y",0,2)</f>
        <v>2</v>
      </c>
      <c r="X20" s="16" t="s">
        <v>4261</v>
      </c>
      <c r="Y20" s="20">
        <v>1.27979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IF(SSAC="Y",0,726)</f>
        <v>726</v>
      </c>
      <c r="H21" s="16" t="s">
        <v>4253</v>
      </c>
      <c r="I21" s="20">
        <v>1</v>
      </c>
      <c r="J21" s="16" t="s">
        <v>6069</v>
      </c>
      <c r="K21" s="17">
        <f>IF(SSAC="Y",0,792)</f>
        <v>792</v>
      </c>
      <c r="L21" s="16" t="s">
        <v>4255</v>
      </c>
      <c r="M21" s="20">
        <v>0.99887999999999999</v>
      </c>
      <c r="N21" s="16" t="s">
        <v>6070</v>
      </c>
      <c r="O21" s="17">
        <f>IF(SSAC="Y",0,728)</f>
        <v>728</v>
      </c>
      <c r="P21" s="16" t="s">
        <v>4257</v>
      </c>
      <c r="Q21" s="20">
        <v>1.05626</v>
      </c>
      <c r="R21" s="16" t="s">
        <v>6071</v>
      </c>
      <c r="S21" s="17">
        <f>IF(SSAC="Y",0,596)</f>
        <v>596</v>
      </c>
      <c r="T21" s="16" t="s">
        <v>4259</v>
      </c>
      <c r="U21" s="20">
        <v>1.1973199999999999</v>
      </c>
      <c r="V21" s="16" t="s">
        <v>6072</v>
      </c>
      <c r="W21" s="17">
        <f>IF(SSAC="Y",0,592)</f>
        <v>592</v>
      </c>
      <c r="X21" s="16" t="s">
        <v>4261</v>
      </c>
      <c r="Y21" s="20">
        <v>1.27979</v>
      </c>
      <c r="Z21" s="16" t="s">
        <v>6122</v>
      </c>
      <c r="AA21" s="17">
        <f>SUM(PRODUCT(A3L814C2,A3L814C3))/A3L814C1</f>
        <v>726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IF(SSAC="Y",0,2151)</f>
        <v>2151</v>
      </c>
      <c r="H22" s="16" t="s">
        <v>4253</v>
      </c>
      <c r="I22" s="20">
        <v>1</v>
      </c>
      <c r="J22" s="16" t="s">
        <v>6069</v>
      </c>
      <c r="K22" s="17">
        <f>IF(SSAC="Y",0,1839)</f>
        <v>1839</v>
      </c>
      <c r="L22" s="16" t="s">
        <v>4255</v>
      </c>
      <c r="M22" s="20">
        <v>0.99887999999999999</v>
      </c>
      <c r="N22" s="16" t="s">
        <v>6070</v>
      </c>
      <c r="O22" s="17">
        <f>IF(SSAC="Y",0,1740)</f>
        <v>1740</v>
      </c>
      <c r="P22" s="16" t="s">
        <v>4257</v>
      </c>
      <c r="Q22" s="20">
        <v>1.05626</v>
      </c>
      <c r="R22" s="16" t="s">
        <v>6071</v>
      </c>
      <c r="S22" s="17">
        <f>IF(SSAC="Y",0,1652)</f>
        <v>1652</v>
      </c>
      <c r="T22" s="16" t="s">
        <v>4259</v>
      </c>
      <c r="U22" s="20">
        <v>1.1973199999999999</v>
      </c>
      <c r="V22" s="16" t="s">
        <v>6072</v>
      </c>
      <c r="W22" s="17">
        <f>IF(SSAC="Y",0,1652)</f>
        <v>1652</v>
      </c>
      <c r="X22" s="16" t="s">
        <v>4261</v>
      </c>
      <c r="Y22" s="20">
        <v>1.27979</v>
      </c>
      <c r="Z22" s="16" t="s">
        <v>6123</v>
      </c>
      <c r="AA22" s="17">
        <f>SUM(PRODUCT(A3L815C2,A3L815C3))/A3L815C1</f>
        <v>2151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IF(SSAC="Y",0,1)</f>
        <v>1</v>
      </c>
      <c r="H23" s="16" t="s">
        <v>4253</v>
      </c>
      <c r="I23" s="20">
        <v>1</v>
      </c>
      <c r="J23" s="16" t="s">
        <v>6069</v>
      </c>
      <c r="K23" s="17">
        <f>IF(SSAC="Y",0,17)</f>
        <v>17</v>
      </c>
      <c r="L23" s="16" t="s">
        <v>4255</v>
      </c>
      <c r="M23" s="20">
        <v>0.99887999999999999</v>
      </c>
      <c r="N23" s="16" t="s">
        <v>6070</v>
      </c>
      <c r="O23" s="17">
        <f>IF(SSAC="Y",0,27)</f>
        <v>27</v>
      </c>
      <c r="P23" s="16" t="s">
        <v>4257</v>
      </c>
      <c r="Q23" s="20">
        <v>1.05626</v>
      </c>
      <c r="R23" s="16" t="s">
        <v>6071</v>
      </c>
      <c r="S23" s="17">
        <f>IF(SSAC="Y",0,33)</f>
        <v>33</v>
      </c>
      <c r="T23" s="16" t="s">
        <v>4259</v>
      </c>
      <c r="U23" s="20">
        <v>1.1973199999999999</v>
      </c>
      <c r="V23" s="16" t="s">
        <v>6072</v>
      </c>
      <c r="W23" s="17">
        <f>IF(SSAC="Y",0,34)</f>
        <v>34</v>
      </c>
      <c r="X23" s="16" t="s">
        <v>4261</v>
      </c>
      <c r="Y23" s="20">
        <v>1.27979</v>
      </c>
      <c r="Z23" s="16" t="s">
        <v>6124</v>
      </c>
      <c r="AA23" s="17">
        <f>SUM(PRODUCT(A3L816C2,A3L816C3))/A3L816C1</f>
        <v>1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IF(SSAC="Y",0,27)</f>
        <v>27</v>
      </c>
      <c r="H24" s="16" t="s">
        <v>4253</v>
      </c>
      <c r="I24" s="20">
        <v>1</v>
      </c>
      <c r="J24" s="16" t="s">
        <v>6069</v>
      </c>
      <c r="K24" s="17">
        <f>IF(SSAC="Y",0,47)</f>
        <v>47</v>
      </c>
      <c r="L24" s="16" t="s">
        <v>4255</v>
      </c>
      <c r="M24" s="20">
        <v>0.99887999999999999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IF(SSAC="Y",0,22)</f>
        <v>22</v>
      </c>
      <c r="T24" s="16" t="s">
        <v>4259</v>
      </c>
      <c r="U24" s="20">
        <v>1.1973199999999999</v>
      </c>
      <c r="V24" s="16" t="s">
        <v>6072</v>
      </c>
      <c r="W24" s="17">
        <f>IF(SSAC="Y",0,2)</f>
        <v>2</v>
      </c>
      <c r="X24" s="16" t="s">
        <v>4261</v>
      </c>
      <c r="Y24" s="20">
        <v>1.27979</v>
      </c>
      <c r="Z24" s="16" t="s">
        <v>6125</v>
      </c>
      <c r="AA24" s="17">
        <f>SUM(PRODUCT(A3L817C2,A3L817C3))/A3L817C1</f>
        <v>27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IF(SSAC="Y",0,2087)</f>
        <v>2087</v>
      </c>
      <c r="H25" s="16" t="s">
        <v>4253</v>
      </c>
      <c r="I25" s="20">
        <v>1</v>
      </c>
      <c r="J25" s="16" t="s">
        <v>6069</v>
      </c>
      <c r="K25" s="17">
        <f>IF(SSAC="Y",0,1649)</f>
        <v>1649</v>
      </c>
      <c r="L25" s="16" t="s">
        <v>4255</v>
      </c>
      <c r="M25" s="20">
        <v>0.99887999999999999</v>
      </c>
      <c r="N25" s="16" t="s">
        <v>6070</v>
      </c>
      <c r="O25" s="17">
        <f>IF(SSAC="Y",0,1147)</f>
        <v>1147</v>
      </c>
      <c r="P25" s="16" t="s">
        <v>4257</v>
      </c>
      <c r="Q25" s="20">
        <v>1.05626</v>
      </c>
      <c r="R25" s="16" t="s">
        <v>6071</v>
      </c>
      <c r="S25" s="17">
        <f>IF(SSAC="Y",0,1342)</f>
        <v>1342</v>
      </c>
      <c r="T25" s="16" t="s">
        <v>4259</v>
      </c>
      <c r="U25" s="20">
        <v>1.1973199999999999</v>
      </c>
      <c r="V25" s="16" t="s">
        <v>6072</v>
      </c>
      <c r="W25" s="17">
        <f>IF(SSAC="Y",0,1378)</f>
        <v>1378</v>
      </c>
      <c r="X25" s="16" t="s">
        <v>4261</v>
      </c>
      <c r="Y25" s="20">
        <v>1.27979</v>
      </c>
      <c r="Z25" s="16" t="s">
        <v>6126</v>
      </c>
      <c r="AA25" s="17">
        <f>SUM(PRODUCT(A3L818C2,A3L818C3))/A3L818C1</f>
        <v>2087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IF(SSAC="Y",0,5488)</f>
        <v>5488</v>
      </c>
      <c r="H26" s="16" t="s">
        <v>4253</v>
      </c>
      <c r="I26" s="20">
        <v>1</v>
      </c>
      <c r="J26" s="16" t="s">
        <v>6069</v>
      </c>
      <c r="K26" s="17">
        <f>IF(SSAC="Y",0,5168)</f>
        <v>5168</v>
      </c>
      <c r="L26" s="16" t="s">
        <v>4255</v>
      </c>
      <c r="M26" s="20">
        <v>0.99887999999999999</v>
      </c>
      <c r="N26" s="16" t="s">
        <v>6070</v>
      </c>
      <c r="O26" s="17">
        <f>IF(SSAC="Y",0,4430)</f>
        <v>4430</v>
      </c>
      <c r="P26" s="16" t="s">
        <v>4257</v>
      </c>
      <c r="Q26" s="20">
        <v>1.05626</v>
      </c>
      <c r="R26" s="16" t="s">
        <v>6071</v>
      </c>
      <c r="S26" s="17">
        <f>IF(SSAC="Y",0,4980)</f>
        <v>4980</v>
      </c>
      <c r="T26" s="16" t="s">
        <v>4259</v>
      </c>
      <c r="U26" s="20">
        <v>1.1973199999999999</v>
      </c>
      <c r="V26" s="16" t="s">
        <v>6072</v>
      </c>
      <c r="W26" s="17">
        <f>IF(SSAC="Y",0,5370)</f>
        <v>5370</v>
      </c>
      <c r="X26" s="16" t="s">
        <v>4261</v>
      </c>
      <c r="Y26" s="20">
        <v>1.27979</v>
      </c>
      <c r="Z26" s="16" t="s">
        <v>6127</v>
      </c>
      <c r="AA26" s="17">
        <f>SUM(PRODUCT(A3L819C2,A3L819C3))/A3L819C1</f>
        <v>5488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IF(SSAC="Y",0,5086)</f>
        <v>5086</v>
      </c>
      <c r="H27" s="16" t="s">
        <v>4253</v>
      </c>
      <c r="I27" s="20">
        <v>1</v>
      </c>
      <c r="J27" s="16" t="s">
        <v>6069</v>
      </c>
      <c r="K27" s="17">
        <f>IF(SSAC="Y",0,5303)</f>
        <v>5303</v>
      </c>
      <c r="L27" s="16" t="s">
        <v>4255</v>
      </c>
      <c r="M27" s="20">
        <v>0.99887999999999999</v>
      </c>
      <c r="N27" s="16" t="s">
        <v>6070</v>
      </c>
      <c r="O27" s="17">
        <f>IF(SSAC="Y",0,5425)</f>
        <v>5425</v>
      </c>
      <c r="P27" s="16" t="s">
        <v>4257</v>
      </c>
      <c r="Q27" s="20">
        <v>1.05626</v>
      </c>
      <c r="R27" s="16" t="s">
        <v>6071</v>
      </c>
      <c r="S27" s="17">
        <f>IF(SSAC="Y",0,5003)</f>
        <v>5003</v>
      </c>
      <c r="T27" s="16" t="s">
        <v>4259</v>
      </c>
      <c r="U27" s="20">
        <v>1.1973199999999999</v>
      </c>
      <c r="V27" s="16" t="s">
        <v>6072</v>
      </c>
      <c r="W27" s="17">
        <f>IF(SSAC="Y",0,5000)</f>
        <v>5000</v>
      </c>
      <c r="X27" s="16" t="s">
        <v>4261</v>
      </c>
      <c r="Y27" s="20">
        <v>1.27979</v>
      </c>
      <c r="Z27" s="16" t="s">
        <v>6128</v>
      </c>
      <c r="AA27" s="17">
        <f>SUM(PRODUCT(A3L820C2,A3L820C3))/A3L820C1</f>
        <v>5086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IF(SSAC="Y",0,7547)</f>
        <v>7547</v>
      </c>
      <c r="H28" s="16" t="s">
        <v>4253</v>
      </c>
      <c r="I28" s="20">
        <v>1</v>
      </c>
      <c r="J28" s="16" t="s">
        <v>6069</v>
      </c>
      <c r="K28" s="17">
        <f>IF(SSAC="Y",0,7265)</f>
        <v>7265</v>
      </c>
      <c r="L28" s="16" t="s">
        <v>4255</v>
      </c>
      <c r="M28" s="20">
        <v>0.99887999999999999</v>
      </c>
      <c r="N28" s="16" t="s">
        <v>6070</v>
      </c>
      <c r="O28" s="17">
        <f>IF(SSAC="Y",0,7040)</f>
        <v>7040</v>
      </c>
      <c r="P28" s="16" t="s">
        <v>4257</v>
      </c>
      <c r="Q28" s="20">
        <v>1.05626</v>
      </c>
      <c r="R28" s="16" t="s">
        <v>6071</v>
      </c>
      <c r="S28" s="17">
        <f>IF(SSAC="Y",0,6319)</f>
        <v>6319</v>
      </c>
      <c r="T28" s="16" t="s">
        <v>4259</v>
      </c>
      <c r="U28" s="20">
        <v>1.1973199999999999</v>
      </c>
      <c r="V28" s="16" t="s">
        <v>6072</v>
      </c>
      <c r="W28" s="17">
        <f>IF(SSAC="Y",0,6337)</f>
        <v>6337</v>
      </c>
      <c r="X28" s="16" t="s">
        <v>4261</v>
      </c>
      <c r="Y28" s="20">
        <v>1.27979</v>
      </c>
      <c r="Z28" s="16" t="s">
        <v>6129</v>
      </c>
      <c r="AA28" s="17">
        <f>SUM(PRODUCT(A3L821C2,A3L821C3))/A3L821C1</f>
        <v>7547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IF(SSAC="Y",0,7)</f>
        <v>7</v>
      </c>
      <c r="H29" s="16" t="s">
        <v>4253</v>
      </c>
      <c r="I29" s="20">
        <v>1</v>
      </c>
      <c r="J29" s="16" t="s">
        <v>6069</v>
      </c>
      <c r="K29" s="17">
        <f>IF(SSAC="Y",0,10)</f>
        <v>10</v>
      </c>
      <c r="L29" s="16" t="s">
        <v>4255</v>
      </c>
      <c r="M29" s="20">
        <v>0.99887999999999999</v>
      </c>
      <c r="N29" s="16" t="s">
        <v>6070</v>
      </c>
      <c r="O29" s="17">
        <f>IF(SSAC="Y",0,-24)</f>
        <v>-24</v>
      </c>
      <c r="P29" s="16" t="s">
        <v>4257</v>
      </c>
      <c r="Q29" s="20">
        <v>1.05626</v>
      </c>
      <c r="R29" s="16" t="s">
        <v>6071</v>
      </c>
      <c r="S29" s="17">
        <f>IF(SSAC="Y",0,25)</f>
        <v>25</v>
      </c>
      <c r="T29" s="16" t="s">
        <v>4259</v>
      </c>
      <c r="U29" s="20">
        <v>1.1973199999999999</v>
      </c>
      <c r="V29" s="16" t="s">
        <v>6072</v>
      </c>
      <c r="W29" s="17">
        <f>IF(SSAC="Y",0,25)</f>
        <v>25</v>
      </c>
      <c r="X29" s="16" t="s">
        <v>4261</v>
      </c>
      <c r="Y29" s="20">
        <v>1.27979</v>
      </c>
      <c r="Z29" s="16" t="s">
        <v>6130</v>
      </c>
      <c r="AA29" s="17">
        <f>SUM(PRODUCT(A3L822C2,A3L822C3))/A3L822C1</f>
        <v>7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IF(SSAC="Y",0,216)</f>
        <v>216</v>
      </c>
      <c r="H30" s="16" t="s">
        <v>4253</v>
      </c>
      <c r="I30" s="20">
        <v>1</v>
      </c>
      <c r="J30" s="16" t="s">
        <v>6069</v>
      </c>
      <c r="K30" s="17">
        <f>IF(SSAC="Y",0,244)</f>
        <v>244</v>
      </c>
      <c r="L30" s="16" t="s">
        <v>4255</v>
      </c>
      <c r="M30" s="20">
        <v>0.99887999999999999</v>
      </c>
      <c r="N30" s="16" t="s">
        <v>6070</v>
      </c>
      <c r="O30" s="17">
        <f>IF(SSAC="Y",0,251)</f>
        <v>251</v>
      </c>
      <c r="P30" s="16" t="s">
        <v>4257</v>
      </c>
      <c r="Q30" s="20">
        <v>1.05626</v>
      </c>
      <c r="R30" s="16" t="s">
        <v>6071</v>
      </c>
      <c r="S30" s="17">
        <f>IF(SSAC="Y",0,305)</f>
        <v>305</v>
      </c>
      <c r="T30" s="16" t="s">
        <v>4259</v>
      </c>
      <c r="U30" s="20">
        <v>1.1973199999999999</v>
      </c>
      <c r="V30" s="16" t="s">
        <v>6072</v>
      </c>
      <c r="W30" s="17">
        <f>IF(SSAC="Y",0,282)</f>
        <v>282</v>
      </c>
      <c r="X30" s="16" t="s">
        <v>4261</v>
      </c>
      <c r="Y30" s="20">
        <v>1.27979</v>
      </c>
      <c r="Z30" s="16" t="s">
        <v>6131</v>
      </c>
      <c r="AA30" s="17">
        <f>SUM(PRODUCT(A3L823C2,A3L823C3))/A3L823C1</f>
        <v>216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IF(SSAC="Y",0,74)</f>
        <v>74</v>
      </c>
      <c r="H31" s="16" t="s">
        <v>4253</v>
      </c>
      <c r="I31" s="20">
        <v>1</v>
      </c>
      <c r="J31" s="16" t="s">
        <v>6069</v>
      </c>
      <c r="K31" s="17">
        <f>IF(SSAC="Y",0,104)</f>
        <v>104</v>
      </c>
      <c r="L31" s="16" t="s">
        <v>4255</v>
      </c>
      <c r="M31" s="20">
        <v>0.99887999999999999</v>
      </c>
      <c r="N31" s="16" t="s">
        <v>6070</v>
      </c>
      <c r="O31" s="17">
        <f>IF(SSAC="Y",0,-773)</f>
        <v>-773</v>
      </c>
      <c r="P31" s="16" t="s">
        <v>4257</v>
      </c>
      <c r="Q31" s="20">
        <v>1.05626</v>
      </c>
      <c r="R31" s="16" t="s">
        <v>6071</v>
      </c>
      <c r="S31" s="17">
        <f>IF(SSAC="Y",0,128)</f>
        <v>128</v>
      </c>
      <c r="T31" s="16" t="s">
        <v>4259</v>
      </c>
      <c r="U31" s="20">
        <v>1.1973199999999999</v>
      </c>
      <c r="V31" s="16" t="s">
        <v>6072</v>
      </c>
      <c r="W31" s="17">
        <f>IF(SSAC="Y",0,127)</f>
        <v>127</v>
      </c>
      <c r="X31" s="16" t="s">
        <v>4261</v>
      </c>
      <c r="Y31" s="20">
        <v>1.27979</v>
      </c>
      <c r="Z31" s="16" t="s">
        <v>6132</v>
      </c>
      <c r="AA31" s="17">
        <f>SUM(PRODUCT(A3L824C2,A3L824C3))/A3L824C1</f>
        <v>74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4853</v>
      </c>
      <c r="H32" s="16" t="s">
        <v>4253</v>
      </c>
      <c r="I32" s="20">
        <v>1</v>
      </c>
      <c r="J32" s="16" t="s">
        <v>6069</v>
      </c>
      <c r="K32" s="17">
        <v>5060</v>
      </c>
      <c r="L32" s="16" t="s">
        <v>4255</v>
      </c>
      <c r="M32" s="20">
        <v>0.99887999999999999</v>
      </c>
      <c r="N32" s="16" t="s">
        <v>6070</v>
      </c>
      <c r="O32" s="17">
        <v>13507</v>
      </c>
      <c r="P32" s="16" t="s">
        <v>4257</v>
      </c>
      <c r="Q32" s="20">
        <v>1.05626</v>
      </c>
      <c r="R32" s="16" t="s">
        <v>6071</v>
      </c>
      <c r="S32" s="17">
        <v>4589</v>
      </c>
      <c r="T32" s="16" t="s">
        <v>4259</v>
      </c>
      <c r="U32" s="20">
        <v>1.1973199999999999</v>
      </c>
      <c r="V32" s="16" t="s">
        <v>6072</v>
      </c>
      <c r="W32" s="17">
        <v>4556</v>
      </c>
      <c r="X32" s="16" t="s">
        <v>4261</v>
      </c>
      <c r="Y32" s="20">
        <v>1.27979</v>
      </c>
      <c r="Z32" s="16" t="s">
        <v>6133</v>
      </c>
      <c r="AA32" s="17">
        <f>SUM(PRODUCT(A3L825C2,A3L825C3))/A3L825C1</f>
        <v>4853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IF(SSAC="Y",0,15950)</f>
        <v>15950</v>
      </c>
      <c r="H33" s="16" t="s">
        <v>4253</v>
      </c>
      <c r="I33" s="20">
        <v>1</v>
      </c>
      <c r="J33" s="16" t="s">
        <v>6069</v>
      </c>
      <c r="K33" s="17">
        <f>IF(SSAC="Y",0,16272)</f>
        <v>16272</v>
      </c>
      <c r="L33" s="16" t="s">
        <v>4255</v>
      </c>
      <c r="M33" s="20">
        <v>0.99887999999999999</v>
      </c>
      <c r="N33" s="16" t="s">
        <v>6070</v>
      </c>
      <c r="O33" s="17">
        <f>IF(SSAC="Y",0,9331)</f>
        <v>9331</v>
      </c>
      <c r="P33" s="16" t="s">
        <v>4257</v>
      </c>
      <c r="Q33" s="20">
        <v>1.05626</v>
      </c>
      <c r="R33" s="16" t="s">
        <v>6071</v>
      </c>
      <c r="S33" s="17">
        <f>IF(SSAC="Y",0,4437)</f>
        <v>4437</v>
      </c>
      <c r="T33" s="16" t="s">
        <v>4259</v>
      </c>
      <c r="U33" s="20">
        <v>1.1973199999999999</v>
      </c>
      <c r="V33" s="16" t="s">
        <v>6072</v>
      </c>
      <c r="W33" s="17">
        <f>IF(SSAC="Y",0,4438)</f>
        <v>4438</v>
      </c>
      <c r="X33" s="16" t="s">
        <v>4261</v>
      </c>
      <c r="Y33" s="20">
        <v>1.27979</v>
      </c>
      <c r="Z33" s="16" t="s">
        <v>6134</v>
      </c>
      <c r="AA33" s="17">
        <f>SUM(PRODUCT(A3L826C2,A3L826C3))/A3L826C1</f>
        <v>15950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IF(SSAC="Y",0,66)</f>
        <v>66</v>
      </c>
      <c r="H34" s="16" t="s">
        <v>4253</v>
      </c>
      <c r="I34" s="20">
        <v>1</v>
      </c>
      <c r="J34" s="16" t="s">
        <v>6069</v>
      </c>
      <c r="K34" s="17">
        <f>IF(SSAC="Y",0,75)</f>
        <v>75</v>
      </c>
      <c r="L34" s="16" t="s">
        <v>4255</v>
      </c>
      <c r="M34" s="20">
        <v>0.99887999999999999</v>
      </c>
      <c r="N34" s="16" t="s">
        <v>6070</v>
      </c>
      <c r="O34" s="17">
        <f>IF(SSAC="Y",0,71)</f>
        <v>71</v>
      </c>
      <c r="P34" s="16" t="s">
        <v>4257</v>
      </c>
      <c r="Q34" s="20">
        <v>1.05626</v>
      </c>
      <c r="R34" s="16" t="s">
        <v>6071</v>
      </c>
      <c r="S34" s="17">
        <f>IF(SSAC="Y",0,99)</f>
        <v>99</v>
      </c>
      <c r="T34" s="16" t="s">
        <v>4259</v>
      </c>
      <c r="U34" s="20">
        <v>1.1973199999999999</v>
      </c>
      <c r="V34" s="16" t="s">
        <v>6072</v>
      </c>
      <c r="W34" s="17">
        <f>IF(SSAC="Y",0,123)</f>
        <v>123</v>
      </c>
      <c r="X34" s="16" t="s">
        <v>4261</v>
      </c>
      <c r="Y34" s="20">
        <v>1.27979</v>
      </c>
      <c r="Z34" s="16" t="s">
        <v>6135</v>
      </c>
      <c r="AA34" s="17">
        <f>SUM(PRODUCT(A3L827C2,A3L827C3))/A3L827C1</f>
        <v>66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IF(SSAC="Y",0,-21488)</f>
        <v>-21488</v>
      </c>
      <c r="H35" s="16" t="s">
        <v>4253</v>
      </c>
      <c r="I35" s="20">
        <v>1</v>
      </c>
      <c r="J35" s="16" t="s">
        <v>6069</v>
      </c>
      <c r="K35" s="17">
        <f>IF(SSAC="Y",0,-16815)</f>
        <v>-16815</v>
      </c>
      <c r="L35" s="16" t="s">
        <v>4255</v>
      </c>
      <c r="M35" s="20">
        <v>0.99887999999999999</v>
      </c>
      <c r="N35" s="16" t="s">
        <v>6070</v>
      </c>
      <c r="O35" s="17">
        <f>IF(SSAC="Y",0,-15478)</f>
        <v>-15478</v>
      </c>
      <c r="P35" s="16" t="s">
        <v>4257</v>
      </c>
      <c r="Q35" s="20">
        <v>1.05626</v>
      </c>
      <c r="R35" s="16" t="s">
        <v>6071</v>
      </c>
      <c r="S35" s="17">
        <f>IF(SSAC="Y",0,-18514)</f>
        <v>-18514</v>
      </c>
      <c r="T35" s="16" t="s">
        <v>4259</v>
      </c>
      <c r="U35" s="20">
        <v>1.1973199999999999</v>
      </c>
      <c r="V35" s="16" t="s">
        <v>6072</v>
      </c>
      <c r="W35" s="17">
        <f>IF(SSAC="Y",0,-253)</f>
        <v>-253</v>
      </c>
      <c r="X35" s="16" t="s">
        <v>4261</v>
      </c>
      <c r="Y35" s="20">
        <v>1.27979</v>
      </c>
      <c r="Z35" s="16" t="s">
        <v>6136</v>
      </c>
      <c r="AA35" s="17">
        <f>SUM(PRODUCT(A3L828C2,A3L828C3))/A3L828C1</f>
        <v>-21488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163935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173563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168557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156853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181229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163935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IF(SSAC="Y",0,5297910)</f>
        <v>5297910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IF(SSAC="Y",0,6814813)</f>
        <v>6814813</v>
      </c>
      <c r="F9" s="16" t="s">
        <v>6197</v>
      </c>
      <c r="G9" s="17">
        <f>IF(SSAC="Y",0,1395958)</f>
        <v>1395958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1395958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IF(SSAC="Y",0,26584)</f>
        <v>26584</v>
      </c>
      <c r="F10" s="16" t="s">
        <v>6197</v>
      </c>
      <c r="G10" s="17">
        <f>IF(SSAC="Y",0,5636)</f>
        <v>5636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5636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IF(SSAC="Y",0,665320)</f>
        <v>665320</v>
      </c>
      <c r="F11" s="16" t="s">
        <v>6197</v>
      </c>
      <c r="G11" s="17">
        <f>IF(SSAC="Y",0,135764)</f>
        <v>135764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135764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IF(SSAC="Y",0,6206316)</f>
        <v>6206316</v>
      </c>
      <c r="F12" s="16" t="s">
        <v>6197</v>
      </c>
      <c r="G12" s="17">
        <f>IF(SSAC="Y",0,873994)</f>
        <v>873994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873994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IF(SSAC="Y",0,42582)</f>
        <v>42582</v>
      </c>
      <c r="F13" s="16" t="s">
        <v>6197</v>
      </c>
      <c r="G13" s="17">
        <f>IF(SSAC="Y",0,39586)</f>
        <v>39586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39586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IF(SSAC="Y",0,9975960)</f>
        <v>9975960</v>
      </c>
      <c r="F14" s="16" t="s">
        <v>6197</v>
      </c>
      <c r="G14" s="17">
        <f>IF(SSAC="Y",0,2615522)</f>
        <v>2615522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2615522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IF(SSAC="Y",0,14900712)</f>
        <v>14900712</v>
      </c>
      <c r="F15" s="16" t="s">
        <v>6197</v>
      </c>
      <c r="G15" s="17">
        <f>IF(SSAC="Y",0,3463520)</f>
        <v>3463520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3463520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IF(SSAC="Y",0,5579324)</f>
        <v>5579324</v>
      </c>
      <c r="F16" s="16" t="s">
        <v>6197</v>
      </c>
      <c r="G16" s="17">
        <f>IF(SSAC="Y",0,1385465)</f>
        <v>1385465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1385465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IF(SSAC="Y",0,37766)</f>
        <v>37766</v>
      </c>
      <c r="F17" s="16" t="s">
        <v>6197</v>
      </c>
      <c r="G17" s="17">
        <f>IF(SSAC="Y",0,15007)</f>
        <v>15007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15007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IF(SSAC="Y",0,1758524)</f>
        <v>1758524</v>
      </c>
      <c r="F18" s="16" t="s">
        <v>6197</v>
      </c>
      <c r="G18" s="17">
        <f>IF(SSAC="Y",0,604010)</f>
        <v>604010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604010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IF(SSAC="Y",0,114235)</f>
        <v>114235</v>
      </c>
      <c r="F19" s="16" t="s">
        <v>6197</v>
      </c>
      <c r="G19" s="17">
        <f>IF(SSAC="Y",0,51001)</f>
        <v>51001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51001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IF(SSAC="Y",0,1909)</f>
        <v>1909</v>
      </c>
      <c r="F20" s="16" t="s">
        <v>6197</v>
      </c>
      <c r="G20" s="17">
        <f>IF(SSAC="Y",0,1130)</f>
        <v>1130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1130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IF(SSAC="Y",0,242382)</f>
        <v>242382</v>
      </c>
      <c r="F21" s="16" t="s">
        <v>6197</v>
      </c>
      <c r="G21" s="17">
        <f>IF(SSAC="Y",0,71013)</f>
        <v>71013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71013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IF(SSAC="Y",0,861610)</f>
        <v>861610</v>
      </c>
      <c r="F22" s="16" t="s">
        <v>6197</v>
      </c>
      <c r="G22" s="17">
        <f>IF(SSAC="Y",0,338408)</f>
        <v>338408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338408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IF(SSAC="Y",0,14098)</f>
        <v>14098</v>
      </c>
      <c r="F23" s="16" t="s">
        <v>6197</v>
      </c>
      <c r="G23" s="17">
        <f>IF(SSAC="Y",0,7631)</f>
        <v>7631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7631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IF(SSAC="Y",0,18375)</f>
        <v>18375</v>
      </c>
      <c r="F24" s="16" t="s">
        <v>6197</v>
      </c>
      <c r="G24" s="17">
        <f>IF(SSAC="Y",0,2433)</f>
        <v>2433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2433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IF(SSAC="Y",0,660261)</f>
        <v>660261</v>
      </c>
      <c r="F25" s="16" t="s">
        <v>6197</v>
      </c>
      <c r="G25" s="17">
        <f>IF(SSAC="Y",0,284917)</f>
        <v>284917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284917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IF(SSAC="Y",0,882266)</f>
        <v>882266</v>
      </c>
      <c r="F26" s="16" t="s">
        <v>6197</v>
      </c>
      <c r="G26" s="17">
        <f>IF(SSAC="Y",0,263517)</f>
        <v>263517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263517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IF(SSAC="Y",0,1210320)</f>
        <v>1210320</v>
      </c>
      <c r="F27" s="16" t="s">
        <v>6197</v>
      </c>
      <c r="G27" s="17">
        <f>IF(SSAC="Y",0,553754)</f>
        <v>553754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553754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IF(SSAC="Y",0,3933964)</f>
        <v>3933964</v>
      </c>
      <c r="F28" s="16" t="s">
        <v>6197</v>
      </c>
      <c r="G28" s="17">
        <f>IF(SSAC="Y",0,621752)</f>
        <v>621752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621752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IF(SSAC="Y",0,4942)</f>
        <v>4942</v>
      </c>
      <c r="F29" s="16" t="s">
        <v>6197</v>
      </c>
      <c r="G29" s="17">
        <f>IF(SSAC="Y",0,3326)</f>
        <v>3326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3326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IF(SSAC="Y",0,88413)</f>
        <v>88413</v>
      </c>
      <c r="F30" s="16" t="s">
        <v>6197</v>
      </c>
      <c r="G30" s="17">
        <f>IF(SSAC="Y",0,34707)</f>
        <v>34707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34707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IF(SSAC="Y",0,25492)</f>
        <v>25492</v>
      </c>
      <c r="F31" s="16" t="s">
        <v>6197</v>
      </c>
      <c r="G31" s="17">
        <f>IF(SSAC="Y",0,11246)</f>
        <v>11246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11246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1207758</v>
      </c>
      <c r="F32" s="16" t="s">
        <v>6197</v>
      </c>
      <c r="G32" s="17">
        <v>647104</v>
      </c>
      <c r="H32" s="16" t="s">
        <v>6198</v>
      </c>
      <c r="I32" s="17">
        <v>0</v>
      </c>
      <c r="J32" s="16" t="s">
        <v>6222</v>
      </c>
      <c r="K32" s="17">
        <f>SUM(A4L125C2,A4L125C3)</f>
        <v>647104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IF(SSAC="Y",0,1176271)</f>
        <v>1176271</v>
      </c>
      <c r="F33" s="16" t="s">
        <v>6197</v>
      </c>
      <c r="G33" s="17">
        <f>IF(SSAC="Y",0,-91757)</f>
        <v>-91757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-91757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IF(SSAC="Y",0,324267)</f>
        <v>324267</v>
      </c>
      <c r="F34" s="16" t="s">
        <v>6197</v>
      </c>
      <c r="G34" s="17">
        <f>IF(SSAC="Y",0,130330)</f>
        <v>130330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130330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IF(SSAC="Y",0,19335)</f>
        <v>19335</v>
      </c>
      <c r="F35" s="16" t="s">
        <v>6197</v>
      </c>
      <c r="G35" s="17">
        <f>IF(SSAC="Y",0,14278)</f>
        <v>14278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14278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62091709</v>
      </c>
      <c r="F39" s="16" t="s">
        <v>6230</v>
      </c>
      <c r="G39" s="17">
        <f>SUM(A4L101C2:A4L131C2)</f>
        <v>13479252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13479252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10196326</v>
      </c>
      <c r="F40" s="16" t="s">
        <v>6197</v>
      </c>
      <c r="G40" s="17">
        <v>4168610</v>
      </c>
      <c r="H40" s="16" t="s">
        <v>6198</v>
      </c>
      <c r="I40" s="17">
        <v>0</v>
      </c>
      <c r="J40" s="16" t="s">
        <v>6233</v>
      </c>
      <c r="K40" s="17">
        <f>SUM(A4L133C2,A4L133C3)</f>
        <v>4168610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7011197</v>
      </c>
      <c r="F41" s="16" t="s">
        <v>6197</v>
      </c>
      <c r="G41" s="17">
        <v>2618251</v>
      </c>
      <c r="H41" s="16" t="s">
        <v>6198</v>
      </c>
      <c r="I41" s="17">
        <v>0</v>
      </c>
      <c r="J41" s="16" t="s">
        <v>6234</v>
      </c>
      <c r="K41" s="17">
        <f>SUM(A4L134C2,A4L134C3)</f>
        <v>2618251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1616</v>
      </c>
      <c r="F42" s="16" t="s">
        <v>6197</v>
      </c>
      <c r="G42" s="17">
        <v>246</v>
      </c>
      <c r="H42" s="16" t="s">
        <v>6198</v>
      </c>
      <c r="I42" s="17">
        <v>0</v>
      </c>
      <c r="J42" s="16" t="s">
        <v>6235</v>
      </c>
      <c r="K42" s="17">
        <f>SUM(A4L135C2,A4L135C3)</f>
        <v>246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465896</v>
      </c>
      <c r="F43" s="16" t="s">
        <v>6197</v>
      </c>
      <c r="G43" s="17">
        <v>158280</v>
      </c>
      <c r="H43" s="16" t="s">
        <v>6198</v>
      </c>
      <c r="I43" s="17">
        <v>0</v>
      </c>
      <c r="J43" s="16" t="s">
        <v>6236</v>
      </c>
      <c r="K43" s="17">
        <f>SUM(A4L136C2,A4L136C3)</f>
        <v>158280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297117</v>
      </c>
      <c r="F44" s="16" t="s">
        <v>6197</v>
      </c>
      <c r="G44" s="17">
        <v>121146</v>
      </c>
      <c r="H44" s="16" t="s">
        <v>6198</v>
      </c>
      <c r="I44" s="17">
        <v>0</v>
      </c>
      <c r="J44" s="16" t="s">
        <v>6237</v>
      </c>
      <c r="K44" s="17">
        <f>SUM(A4L137C2,A4L137C3)</f>
        <v>121146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354235</v>
      </c>
      <c r="F45" s="16" t="s">
        <v>6197</v>
      </c>
      <c r="G45" s="17">
        <v>108092</v>
      </c>
      <c r="H45" s="16" t="s">
        <v>6198</v>
      </c>
      <c r="I45" s="17">
        <v>0</v>
      </c>
      <c r="J45" s="16" t="s">
        <v>6238</v>
      </c>
      <c r="K45" s="17">
        <f>SUM(A4L138C2,A4L138C3)</f>
        <v>108092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617333</v>
      </c>
      <c r="F46" s="16" t="s">
        <v>6197</v>
      </c>
      <c r="G46" s="17">
        <v>267185</v>
      </c>
      <c r="H46" s="16" t="s">
        <v>6198</v>
      </c>
      <c r="I46" s="17">
        <v>0</v>
      </c>
      <c r="J46" s="16" t="s">
        <v>6239</v>
      </c>
      <c r="K46" s="17">
        <f>SUM(A4L139C2,A4L139C3)</f>
        <v>267185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710864</v>
      </c>
      <c r="F47" s="16" t="s">
        <v>6197</v>
      </c>
      <c r="G47" s="17">
        <v>357847</v>
      </c>
      <c r="H47" s="16" t="s">
        <v>6198</v>
      </c>
      <c r="I47" s="17">
        <v>0</v>
      </c>
      <c r="J47" s="16" t="s">
        <v>6240</v>
      </c>
      <c r="K47" s="17">
        <f>SUM(A4L140C2,A4L140C3)</f>
        <v>357847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19654584</v>
      </c>
      <c r="F48" s="16" t="s">
        <v>6242</v>
      </c>
      <c r="G48" s="17">
        <f>SUM(A4L133C2:A4L140C2)</f>
        <v>7799657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7799657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IF(SSAC="Y",0,IF(INCL_ACCT_76="N",0,2113))</f>
        <v>2113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IF(SSAC="Y",0,IF(INCL_ACCT_80="N",0,1788))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IF(SSAC="Y",0,IF(INCL_ACCT_90="N",0,1146831))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81748406</v>
      </c>
      <c r="F52" s="16" t="s">
        <v>6249</v>
      </c>
      <c r="G52" s="17">
        <f>SUM(A4L141C2:A4L144C2)+A4L132C2</f>
        <v>21278909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21278909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IF(SSAC="Y",0,1162455)</f>
        <v>1162455</v>
      </c>
      <c r="F8" s="16" t="s">
        <v>6277</v>
      </c>
      <c r="G8" s="17">
        <f>A4L201C1</f>
        <v>1162455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IF(SSAC="Y",0,20859972)</f>
        <v>20859972</v>
      </c>
      <c r="F9" s="16" t="s">
        <v>6279</v>
      </c>
      <c r="G9" s="17">
        <f>A4L202C1</f>
        <v>20859972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2.6100000000000002E-2</v>
      </c>
      <c r="F10" s="16" t="s">
        <v>6281</v>
      </c>
      <c r="G10" s="20">
        <f>IF(EMBEDDED_COC="N",A4L205C1,A4L203C1)</f>
        <v>0.1706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5.8400000000000001E-2</v>
      </c>
      <c r="F11" s="16" t="s">
        <v>6283</v>
      </c>
      <c r="G11" s="20">
        <f>IF(EMBEDDED_COC="N",A4L205C1,A4L204C1)</f>
        <v>0.1706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0.1706</v>
      </c>
      <c r="F12" s="16" t="s">
        <v>6285</v>
      </c>
      <c r="G12" s="20">
        <f>IF(EMBEDDED_COC="N",A4L205C1,0)</f>
        <v>0.1706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785628.94510333333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8913.366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2641.3605066666664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783005.12882666662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8897.6301266666669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1.8083566665882245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452961.71570000006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9326.2921166666656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186997.10484666665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265992.16346000007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9298.8363133333332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9.6803333377465606E-2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53460.445056666656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995.91492333333338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156.42934333333335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61750.635096666672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1221.8963533333333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70622.45444666667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6251.2823866666668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180731.22289333335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1225.2449066666668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-2.5033333338797092E-2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322717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318054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4663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322717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310328</v>
      </c>
      <c r="F13" s="16" t="s">
        <v>6455</v>
      </c>
      <c r="G13" s="15">
        <f>B2L206C1*B2L205C1</f>
        <v>310328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7726</v>
      </c>
      <c r="F14" s="16" t="s">
        <v>6457</v>
      </c>
      <c r="G14" s="15">
        <f>B2L207C1*B2L205C1</f>
        <v>7726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318054</v>
      </c>
      <c r="F15" s="16" t="s">
        <v>6459</v>
      </c>
      <c r="G15" s="15">
        <f>B2L206C2+B2L207C2</f>
        <v>318054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4663</v>
      </c>
      <c r="F16" s="16" t="s">
        <v>6460</v>
      </c>
      <c r="G16" s="15">
        <f>B2L209C1*B2L205C1</f>
        <v>4663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153727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150108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3619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153727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79</v>
      </c>
      <c r="F23" s="16" t="s">
        <v>6469</v>
      </c>
      <c r="G23" s="15">
        <f>B2L216C1*B2L214C1</f>
        <v>79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19101</v>
      </c>
      <c r="F24" s="16" t="s">
        <v>6471</v>
      </c>
      <c r="G24" s="15">
        <f>B2L217C1*B2L214C1</f>
        <v>19101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14911</v>
      </c>
      <c r="F25" s="16" t="s">
        <v>6473</v>
      </c>
      <c r="G25" s="15">
        <f>B2L218C1*B2L214C1</f>
        <v>14911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16701</v>
      </c>
      <c r="F26" s="16" t="s">
        <v>6475</v>
      </c>
      <c r="G26" s="15">
        <f>B2L219C1*B2L214C1</f>
        <v>16701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20531</v>
      </c>
      <c r="F27" s="16" t="s">
        <v>6477</v>
      </c>
      <c r="G27" s="15">
        <f>B2L220C1*B2L214C1</f>
        <v>20531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24242</v>
      </c>
      <c r="F28" s="16" t="s">
        <v>6479</v>
      </c>
      <c r="G28" s="15">
        <f>B2L221C1*B2L214C1</f>
        <v>24242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12086</v>
      </c>
      <c r="F29" s="16" t="s">
        <v>6481</v>
      </c>
      <c r="G29" s="15">
        <f>B2L222C1*B2L214C1</f>
        <v>12086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829</v>
      </c>
      <c r="F30" s="16" t="s">
        <v>6483</v>
      </c>
      <c r="G30" s="15">
        <f>B2L223C1*B2L214C1</f>
        <v>829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128</v>
      </c>
      <c r="F31" s="16" t="s">
        <v>6485</v>
      </c>
      <c r="G31" s="15">
        <f>B2L224C1*B2L214C1</f>
        <v>128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534</v>
      </c>
      <c r="F32" s="16" t="s">
        <v>6487</v>
      </c>
      <c r="G32" s="15">
        <f>B2L225C1*B2L214C1</f>
        <v>534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2263</v>
      </c>
      <c r="F33" s="16" t="s">
        <v>6489</v>
      </c>
      <c r="G33" s="15">
        <f>B2L226C1*B2L214C1</f>
        <v>2263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923</v>
      </c>
      <c r="F34" s="16" t="s">
        <v>6491</v>
      </c>
      <c r="G34" s="15">
        <f>B2L227C1*B2L214C1</f>
        <v>923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1235</v>
      </c>
      <c r="F35" s="16" t="s">
        <v>6493</v>
      </c>
      <c r="G35" s="15">
        <f>B2L228C1*B2L214C1</f>
        <v>1235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2287</v>
      </c>
      <c r="F36" s="16" t="s">
        <v>6495</v>
      </c>
      <c r="G36" s="15">
        <f>B2L229C1*B2L214C1</f>
        <v>2287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417</v>
      </c>
      <c r="F37" s="16" t="s">
        <v>6497</v>
      </c>
      <c r="G37" s="15">
        <f>B2L230C1*B2L214C1</f>
        <v>417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33184</v>
      </c>
      <c r="F38" s="16" t="s">
        <v>6499</v>
      </c>
      <c r="G38" s="15">
        <f>B2L231C1*B2L214C1</f>
        <v>33184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657</v>
      </c>
      <c r="F39" s="16" t="s">
        <v>6501</v>
      </c>
      <c r="G39" s="15">
        <f>B2L232C1*B2L214C1</f>
        <v>657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150108</v>
      </c>
      <c r="F40" s="16" t="s">
        <v>6503</v>
      </c>
      <c r="G40" s="15">
        <f>SUM(B2L215C2:B2L232C2)</f>
        <v>150108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3619</v>
      </c>
      <c r="F41" s="16" t="s">
        <v>6504</v>
      </c>
      <c r="G41" s="15">
        <f>B2L234C1*B2L214C1</f>
        <v>3619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151399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148107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3292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151399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84</v>
      </c>
      <c r="F47" s="16" t="s">
        <v>6511</v>
      </c>
      <c r="G47" s="15">
        <f>B2L240C1*B2L239C1</f>
        <v>84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10103</v>
      </c>
      <c r="F48" s="16" t="s">
        <v>6513</v>
      </c>
      <c r="G48" s="15">
        <f>B2L241C1*B2L239C1</f>
        <v>10103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7008</v>
      </c>
      <c r="F50" s="16" t="s">
        <v>6517</v>
      </c>
      <c r="G50" s="15">
        <f>B2L243C1*B2L239C1</f>
        <v>7008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11503</v>
      </c>
      <c r="F52" s="16" t="s">
        <v>6521</v>
      </c>
      <c r="G52" s="15">
        <f>B2L245C1*B2L239C1</f>
        <v>11503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1277</v>
      </c>
      <c r="F53" s="16" t="s">
        <v>6523</v>
      </c>
      <c r="G53" s="15">
        <f>B2L246C1*B2L239C1</f>
        <v>1277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8547</v>
      </c>
      <c r="F54" s="16" t="s">
        <v>6525</v>
      </c>
      <c r="G54" s="15">
        <f>B2L247C1*B2L239C1</f>
        <v>8547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8547</v>
      </c>
      <c r="F56" s="16" t="s">
        <v>6529</v>
      </c>
      <c r="G56" s="15">
        <f>B2L249C1*B2L239C1</f>
        <v>8547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84</v>
      </c>
      <c r="F57" s="16" t="s">
        <v>6531</v>
      </c>
      <c r="G57" s="15">
        <f>B2L250C1*B2L239C1</f>
        <v>84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65442</v>
      </c>
      <c r="F58" s="16" t="s">
        <v>6533</v>
      </c>
      <c r="G58" s="15">
        <f>B2L251C1*B2L239C1</f>
        <v>65442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3292</v>
      </c>
      <c r="F59" s="16" t="s">
        <v>6534</v>
      </c>
      <c r="G59" s="15">
        <f>B2L252C1*B2L239C1</f>
        <v>3292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44059</v>
      </c>
      <c r="F60" s="16" t="s">
        <v>6536</v>
      </c>
      <c r="G60" s="15">
        <f>B2L253C1*B2L239C1</f>
        <v>44059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29975</v>
      </c>
      <c r="F61" s="16" t="s">
        <v>6538</v>
      </c>
      <c r="G61" s="15">
        <f>SUM(B2L240C2:B2L246C2)</f>
        <v>29975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11503</v>
      </c>
      <c r="F62" s="16" t="s">
        <v>6540</v>
      </c>
      <c r="G62" s="15">
        <f>B2L244C2+B2L245C2</f>
        <v>11503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627843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10196326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10196326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10004115</v>
      </c>
      <c r="F11" s="16" t="s">
        <v>6580</v>
      </c>
      <c r="G11" s="15">
        <f>B2L304C1*B2L303C1</f>
        <v>10004115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192211</v>
      </c>
      <c r="F12" s="16" t="s">
        <v>6582</v>
      </c>
      <c r="G12" s="15">
        <f>B2L305C1*B2L303C1</f>
        <v>192211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10196326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7011197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7011197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11532</v>
      </c>
      <c r="F18" s="16" t="s">
        <v>6590</v>
      </c>
      <c r="G18" s="15">
        <f>B2L311C1*B2L309C1</f>
        <v>11532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968486</v>
      </c>
      <c r="F19" s="16" t="s">
        <v>6592</v>
      </c>
      <c r="G19" s="15">
        <f>B2L312C1*B2L309C1</f>
        <v>968486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1082812</v>
      </c>
      <c r="F20" s="16" t="s">
        <v>6594</v>
      </c>
      <c r="G20" s="15">
        <f>B2L313C1*B2L309C1</f>
        <v>1082812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951624</v>
      </c>
      <c r="F21" s="16" t="s">
        <v>6596</v>
      </c>
      <c r="G21" s="15">
        <f>B2L314C1*B2L309C1</f>
        <v>951624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961633</v>
      </c>
      <c r="F22" s="16" t="s">
        <v>6598</v>
      </c>
      <c r="G22" s="15">
        <f>B2L315C1*B2L309C1</f>
        <v>961633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992732</v>
      </c>
      <c r="F23" s="16" t="s">
        <v>6600</v>
      </c>
      <c r="G23" s="15">
        <f>B2L316C1*B2L309C1</f>
        <v>992732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588632</v>
      </c>
      <c r="F24" s="16" t="s">
        <v>6602</v>
      </c>
      <c r="G24" s="15">
        <f>B2L317C1*B2L309C1</f>
        <v>588632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33926</v>
      </c>
      <c r="F25" s="16" t="s">
        <v>6604</v>
      </c>
      <c r="G25" s="15">
        <f>B2L318C1*B2L309C1</f>
        <v>33926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6211</v>
      </c>
      <c r="F26" s="16" t="s">
        <v>6606</v>
      </c>
      <c r="G26" s="15">
        <f>B2L319C1*B2L309C1</f>
        <v>6211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19701</v>
      </c>
      <c r="F27" s="16" t="s">
        <v>6608</v>
      </c>
      <c r="G27" s="15">
        <f>B2L320C1*B2L309C1</f>
        <v>19701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67517</v>
      </c>
      <c r="F28" s="16" t="s">
        <v>6610</v>
      </c>
      <c r="G28" s="15">
        <f>B2L321C1*B2L309C1</f>
        <v>67517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21375</v>
      </c>
      <c r="F29" s="16" t="s">
        <v>6612</v>
      </c>
      <c r="G29" s="15">
        <f>B2L322C1*B2L309C1</f>
        <v>21375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96442</v>
      </c>
      <c r="F30" s="16" t="s">
        <v>6614</v>
      </c>
      <c r="G30" s="15">
        <f>B2L323C1*B2L309C1</f>
        <v>96442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101946</v>
      </c>
      <c r="F31" s="16" t="s">
        <v>6616</v>
      </c>
      <c r="G31" s="15">
        <f>B2L324C1*B2L309C1</f>
        <v>101946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16144</v>
      </c>
      <c r="F32" s="16" t="s">
        <v>6618</v>
      </c>
      <c r="G32" s="15">
        <f>B2L325C1*B2L309C1</f>
        <v>16144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1078525</v>
      </c>
      <c r="F33" s="16" t="s">
        <v>6620</v>
      </c>
      <c r="G33" s="15">
        <f>B2L326C1*B2L309C1</f>
        <v>1078525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11959</v>
      </c>
      <c r="F34" s="16" t="s">
        <v>6622</v>
      </c>
      <c r="G34" s="15">
        <f>B2L327C1*B2L309C1</f>
        <v>11959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7011197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465896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1083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183056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106300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172149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3308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465896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1083</v>
      </c>
      <c r="F46" s="16" t="s">
        <v>6635</v>
      </c>
      <c r="G46" s="15">
        <f>B2L339C1*B2L338C1</f>
        <v>1083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183056</v>
      </c>
      <c r="F47" s="16" t="s">
        <v>6637</v>
      </c>
      <c r="G47" s="15">
        <f>B2L340C1*B2L338C1</f>
        <v>183056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106300</v>
      </c>
      <c r="F49" s="16" t="s">
        <v>6641</v>
      </c>
      <c r="G49" s="15">
        <f>B2L342C1*B2L338C1</f>
        <v>106300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172149</v>
      </c>
      <c r="F51" s="16" t="s">
        <v>6645</v>
      </c>
      <c r="G51" s="15">
        <f>B2L344C1*B2L338C1</f>
        <v>172149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3308</v>
      </c>
      <c r="F52" s="16" t="s">
        <v>6647</v>
      </c>
      <c r="G52" s="15">
        <f>B2L345C1*B2L338C1</f>
        <v>3308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465896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297117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297117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297117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297117</v>
      </c>
      <c r="F59" s="16" t="s">
        <v>6655</v>
      </c>
      <c r="G59" s="15">
        <f>B2L352C1*B2L351C1</f>
        <v>297117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297117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324267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119463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92886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111918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324267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119463</v>
      </c>
      <c r="F68" s="16" t="s">
        <v>6666</v>
      </c>
      <c r="G68" s="15">
        <f>B2L361C1*B2L360C1</f>
        <v>119463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92886</v>
      </c>
      <c r="F69" s="16" t="s">
        <v>6668</v>
      </c>
      <c r="G69" s="15">
        <f>B2L362C1*B2L360C1</f>
        <v>92886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111918</v>
      </c>
      <c r="F70" s="16" t="s">
        <v>6670</v>
      </c>
      <c r="G70" s="15">
        <f>B2L363C1*B2L360C1</f>
        <v>111918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324267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710864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710864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710864</v>
      </c>
      <c r="F75" s="16" t="s">
        <v>6676</v>
      </c>
      <c r="G75" s="15">
        <f>B2L368C1*B2L367C1</f>
        <v>710864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1616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1616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1616</v>
      </c>
      <c r="F79" s="16" t="s">
        <v>6681</v>
      </c>
      <c r="G79" s="15">
        <f>B2L372C1*B2L371C1</f>
        <v>1616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354235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617333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971568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971568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971568</v>
      </c>
      <c r="F85" s="16" t="s">
        <v>6688</v>
      </c>
      <c r="G85" s="15">
        <f>B2L378C1*B2L377C1</f>
        <v>971568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4168610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4168652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0.99998992480063098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4075867</v>
      </c>
      <c r="F11" s="16" t="s">
        <v>6717</v>
      </c>
      <c r="G11" s="15">
        <f>B2L404C1*B2L403C1</f>
        <v>4075825.9348273734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92785</v>
      </c>
      <c r="F12" s="16" t="s">
        <v>6719</v>
      </c>
      <c r="G12" s="15">
        <f>B2L405C1*B2L403C1</f>
        <v>92784.06517262655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4168610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2618251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2618435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0.99992972901752386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3610</v>
      </c>
      <c r="F17" s="16" t="s">
        <v>6725</v>
      </c>
      <c r="G17" s="15">
        <f>B2L410C1*B2L409C1</f>
        <v>3609.7463217532613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252</v>
      </c>
      <c r="F18" s="16" t="s">
        <v>6727</v>
      </c>
      <c r="G18" s="15">
        <f>B2L411C1*B2L409C1</f>
        <v>251.98229171241601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359469</v>
      </c>
      <c r="F19" s="16" t="s">
        <v>6729</v>
      </c>
      <c r="G19" s="15">
        <f>B2L412C1*B2L409C1</f>
        <v>359443.73976020026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404211</v>
      </c>
      <c r="F20" s="16" t="s">
        <v>6731</v>
      </c>
      <c r="G20" s="15">
        <f>B2L413C1*B2L409C1</f>
        <v>404182.59569590236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368181</v>
      </c>
      <c r="F21" s="16" t="s">
        <v>6733</v>
      </c>
      <c r="G21" s="15">
        <f>B2L414C1*B2L409C1</f>
        <v>368155.12755940098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360247</v>
      </c>
      <c r="F22" s="16" t="s">
        <v>6735</v>
      </c>
      <c r="G22" s="15">
        <f>B2L415C1*B2L409C1</f>
        <v>360221.68508937594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264646</v>
      </c>
      <c r="F23" s="16" t="s">
        <v>6737</v>
      </c>
      <c r="G23" s="15">
        <f>B2L416C1*B2L409C1</f>
        <v>264627.40306557162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225977</v>
      </c>
      <c r="F24" s="16" t="s">
        <v>6739</v>
      </c>
      <c r="G24" s="15">
        <f>B2L417C1*B2L409C1</f>
        <v>225961.12037419298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12412</v>
      </c>
      <c r="F25" s="16" t="s">
        <v>6741</v>
      </c>
      <c r="G25" s="15">
        <f>B2L418C1*B2L409C1</f>
        <v>12411.127796565506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1198</v>
      </c>
      <c r="F26" s="16" t="s">
        <v>6743</v>
      </c>
      <c r="G26" s="15">
        <f>B2L419C1*B2L409C1</f>
        <v>1197.9158153629935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8494</v>
      </c>
      <c r="F27" s="16" t="s">
        <v>6745</v>
      </c>
      <c r="G27" s="15">
        <f>B2L420C1*B2L409C1</f>
        <v>8493.4031182748477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32682</v>
      </c>
      <c r="F28" s="16" t="s">
        <v>6747</v>
      </c>
      <c r="G28" s="15">
        <f>B2L421C1*B2L409C1</f>
        <v>32679.703403750715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3388</v>
      </c>
      <c r="F29" s="16" t="s">
        <v>6749</v>
      </c>
      <c r="G29" s="15">
        <f>B2L422C1*B2L409C1</f>
        <v>3387.7619219113708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44735</v>
      </c>
      <c r="F30" s="16" t="s">
        <v>6751</v>
      </c>
      <c r="G30" s="15">
        <f>B2L423C1*B2L409C1</f>
        <v>44731.856427598927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52715</v>
      </c>
      <c r="F31" s="16" t="s">
        <v>6753</v>
      </c>
      <c r="G31" s="15">
        <f>B2L424C1*B2L409C1</f>
        <v>52711.295665158774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7810</v>
      </c>
      <c r="F32" s="16" t="s">
        <v>6755</v>
      </c>
      <c r="G32" s="15">
        <f>B2L425C1*B2L409C1</f>
        <v>7809.4511836268612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459758</v>
      </c>
      <c r="F33" s="16" t="s">
        <v>6757</v>
      </c>
      <c r="G33" s="15">
        <f>B2L426C1*B2L409C1</f>
        <v>459725.69235363876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8650</v>
      </c>
      <c r="F34" s="16" t="s">
        <v>6759</v>
      </c>
      <c r="G34" s="15">
        <f>B2L427C1*B2L409C1</f>
        <v>8649.3921560015806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2618251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158280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1422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113829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15018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24340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3671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158280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1422</v>
      </c>
      <c r="F46" s="16" t="s">
        <v>6772</v>
      </c>
      <c r="G46" s="15">
        <f>B2L439C1*B2L438C1</f>
        <v>1422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113829</v>
      </c>
      <c r="F47" s="16" t="s">
        <v>6774</v>
      </c>
      <c r="G47" s="15">
        <f>B2L440C1*B2L438C1</f>
        <v>113829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15018</v>
      </c>
      <c r="F49" s="16" t="s">
        <v>6778</v>
      </c>
      <c r="G49" s="15">
        <f>B2L442C1*B2L438C1</f>
        <v>15018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24340</v>
      </c>
      <c r="F51" s="16" t="s">
        <v>6782</v>
      </c>
      <c r="G51" s="15">
        <f>B2L444C1*B2L438C1</f>
        <v>24340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3671</v>
      </c>
      <c r="F52" s="16" t="s">
        <v>6784</v>
      </c>
      <c r="G52" s="15">
        <f>B2L445C1*B2L438C1</f>
        <v>3671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158280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121146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121146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121146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121146</v>
      </c>
      <c r="F59" s="16" t="s">
        <v>6792</v>
      </c>
      <c r="G59" s="15">
        <f>B2L452C1*B2L451C1</f>
        <v>121146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121146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130330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47352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36827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46151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130330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47352</v>
      </c>
      <c r="F68" s="16" t="s">
        <v>6803</v>
      </c>
      <c r="G68" s="15">
        <f>B2L461C1*B2L460C1</f>
        <v>47352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36827</v>
      </c>
      <c r="F69" s="16" t="s">
        <v>6805</v>
      </c>
      <c r="G69" s="15">
        <f>B2L462C1*B2L460C1</f>
        <v>36827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46151</v>
      </c>
      <c r="F70" s="16" t="s">
        <v>6807</v>
      </c>
      <c r="G70" s="15">
        <f>B2L463C1*B2L460C1</f>
        <v>46151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130330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357847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357847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357847</v>
      </c>
      <c r="F75" s="16" t="s">
        <v>6813</v>
      </c>
      <c r="G75" s="15">
        <f>B2L468C1*B2L467C1</f>
        <v>357847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246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246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246</v>
      </c>
      <c r="F79" s="16" t="s">
        <v>6818</v>
      </c>
      <c r="G79" s="15">
        <f>B2L472C1*B2L471C1</f>
        <v>246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108092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267185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375277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375277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375277</v>
      </c>
      <c r="F85" s="16" t="s">
        <v>6825</v>
      </c>
      <c r="G85" s="15">
        <f>B2L478C1*B2L477C1</f>
        <v>375277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31918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11150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279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21047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20767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280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21047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20594</v>
      </c>
      <c r="F17" s="16" t="s">
        <v>6932</v>
      </c>
      <c r="G17" s="15">
        <f>B2L510C1*B2L509C1</f>
        <v>20594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173</v>
      </c>
      <c r="F18" s="16" t="s">
        <v>6934</v>
      </c>
      <c r="G18" s="15">
        <f>B2L511C1*B2L509C1</f>
        <v>173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280</v>
      </c>
      <c r="F19" s="16" t="s">
        <v>6935</v>
      </c>
      <c r="G19" s="15">
        <f>B2L512C1*B2L509C1</f>
        <v>280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83066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12300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70766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70766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70766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1115</v>
      </c>
      <c r="F28" s="16" t="s">
        <v>6946</v>
      </c>
      <c r="G28" s="15">
        <f>B2L521C1*B2L519C1</f>
        <v>1115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17632</v>
      </c>
      <c r="F29" s="16" t="s">
        <v>6948</v>
      </c>
      <c r="G29" s="15">
        <f>B2L522C1*B2L519C1</f>
        <v>17632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854</v>
      </c>
      <c r="F30" s="16" t="s">
        <v>6950</v>
      </c>
      <c r="G30" s="15">
        <f>B2L523C1*B2L519C1</f>
        <v>854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25505</v>
      </c>
      <c r="F31" s="16" t="s">
        <v>6952</v>
      </c>
      <c r="G31" s="15">
        <f>B2L524C1*B2L519C1</f>
        <v>25505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6644</v>
      </c>
      <c r="F32" s="16" t="s">
        <v>6954</v>
      </c>
      <c r="G32" s="15">
        <f>B2L525C1*B2L519C1</f>
        <v>6644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8272</v>
      </c>
      <c r="F33" s="16" t="s">
        <v>6956</v>
      </c>
      <c r="G33" s="15">
        <f>B2L526C1*B2L519C1</f>
        <v>8272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3020</v>
      </c>
      <c r="F34" s="16" t="s">
        <v>6958</v>
      </c>
      <c r="G34" s="15">
        <f>B2L527C1*B2L519C1</f>
        <v>3020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585</v>
      </c>
      <c r="F35" s="16" t="s">
        <v>6960</v>
      </c>
      <c r="G35" s="15">
        <f>B2L528C1*B2L519C1</f>
        <v>585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5</v>
      </c>
      <c r="F36" s="16" t="s">
        <v>6962</v>
      </c>
      <c r="G36" s="15">
        <f>B2L529C1*B2L519C1</f>
        <v>5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-4835</v>
      </c>
      <c r="F37" s="16" t="s">
        <v>6964</v>
      </c>
      <c r="G37" s="15">
        <f>B2L530C1*B2L519C1</f>
        <v>-4835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2012</v>
      </c>
      <c r="F38" s="16" t="s">
        <v>6966</v>
      </c>
      <c r="G38" s="15">
        <f>B2L531C1*B2L519C1</f>
        <v>2012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8301</v>
      </c>
      <c r="F40" s="16" t="s">
        <v>6970</v>
      </c>
      <c r="G40" s="15">
        <f>B2L533C1*B2L519C1</f>
        <v>8301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56</v>
      </c>
      <c r="F41" s="16" t="s">
        <v>6972</v>
      </c>
      <c r="G41" s="15">
        <f>B2L534C1*B2L519C1</f>
        <v>56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1600</v>
      </c>
      <c r="F43" s="16" t="s">
        <v>6976</v>
      </c>
      <c r="G43" s="15">
        <f>B2L536C1*B2L519C1</f>
        <v>1600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31663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12824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48024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24762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42101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41553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2462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-1914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42101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19273</v>
      </c>
      <c r="F57" s="16" t="s">
        <v>6993</v>
      </c>
      <c r="G57" s="15">
        <f>B2L550C1*B2L548C1</f>
        <v>19273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1014</v>
      </c>
      <c r="F59" s="16" t="s">
        <v>6997</v>
      </c>
      <c r="G59" s="15">
        <f>B2L552C1*B2L548C1</f>
        <v>1014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16926</v>
      </c>
      <c r="F62" s="16" t="s">
        <v>7003</v>
      </c>
      <c r="G62" s="15">
        <f>B2L555C1*B2L548C1</f>
        <v>16926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8</v>
      </c>
      <c r="F65" s="16" t="s">
        <v>7009</v>
      </c>
      <c r="G65" s="15">
        <f>B2L558C1*B2L548C1</f>
        <v>8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-466</v>
      </c>
      <c r="F66" s="16" t="s">
        <v>7011</v>
      </c>
      <c r="G66" s="15">
        <f>B2L559C1*B2L548C1</f>
        <v>-466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2462</v>
      </c>
      <c r="F67" s="16" t="s">
        <v>7012</v>
      </c>
      <c r="G67" s="15">
        <f>B2L560C1*B2L548C1</f>
        <v>2462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4798</v>
      </c>
      <c r="F68" s="16" t="s">
        <v>7014</v>
      </c>
      <c r="G68" s="15">
        <f>B2L561C1*B2L548C1</f>
        <v>4798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24762</v>
      </c>
      <c r="F90" s="16" t="s">
        <v>7058</v>
      </c>
      <c r="G90" s="15">
        <f>B2L583C1*B2L548C1</f>
        <v>24762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2077</v>
      </c>
      <c r="F91" s="16" t="s">
        <v>7060</v>
      </c>
      <c r="G91" s="15">
        <f>B2L584C1*B2L548C1</f>
        <v>2077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20771</v>
      </c>
      <c r="F93" s="16" t="s">
        <v>7064</v>
      </c>
      <c r="G93" s="15">
        <f>B2L586C1*B2L548C1</f>
        <v>20771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-3991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2077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883257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308227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575030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231</v>
      </c>
      <c r="F22" s="16" t="s">
        <v>7147</v>
      </c>
      <c r="G22" s="15">
        <f>B2L615C1*B2L604C1</f>
        <v>231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683</v>
      </c>
      <c r="F23" s="16" t="s">
        <v>7149</v>
      </c>
      <c r="G23" s="15">
        <f>B2L616C1*B2L604C1</f>
        <v>683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24108</v>
      </c>
      <c r="F24" s="16" t="s">
        <v>7151</v>
      </c>
      <c r="G24" s="15">
        <f>B2L617C1*B2L604C1</f>
        <v>24108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2227</v>
      </c>
      <c r="F25" s="16" t="s">
        <v>7153</v>
      </c>
      <c r="G25" s="15">
        <f>B2L618C1*B2L604C1</f>
        <v>2227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6884</v>
      </c>
      <c r="F26" s="16" t="s">
        <v>7155</v>
      </c>
      <c r="G26" s="15">
        <f>B2L619C1*B2L604C1</f>
        <v>6884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1996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6201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24108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17271</v>
      </c>
      <c r="F31" s="16" t="s">
        <v>7162</v>
      </c>
      <c r="G31" s="15">
        <f>B2L624C1*B2L604C1</f>
        <v>17271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53431</v>
      </c>
      <c r="F32" s="16" t="s">
        <v>7164</v>
      </c>
      <c r="G32" s="15">
        <f>B2L625C1*B2L604C1</f>
        <v>53431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20977</v>
      </c>
      <c r="F33" s="16" t="s">
        <v>7166</v>
      </c>
      <c r="G33" s="15">
        <f>B2L626C1*B2L604C1</f>
        <v>20977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29186</v>
      </c>
      <c r="F34" s="16" t="s">
        <v>7168</v>
      </c>
      <c r="G34" s="15">
        <f>B2L627C1*B2L604C1</f>
        <v>29186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98173</v>
      </c>
      <c r="F35" s="16" t="s">
        <v>7170</v>
      </c>
      <c r="G35" s="15">
        <f>B2L628C1*B2L604C1</f>
        <v>98173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11915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44742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20977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2236</v>
      </c>
      <c r="F40" s="16" t="s">
        <v>7177</v>
      </c>
      <c r="G40" s="15">
        <f>B2L633C1*B2L604C1</f>
        <v>2236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11295</v>
      </c>
      <c r="F41" s="16" t="s">
        <v>7179</v>
      </c>
      <c r="G41" s="15">
        <f>B2L634C1*B2L604C1</f>
        <v>11295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10200</v>
      </c>
      <c r="F42" s="16" t="s">
        <v>7181</v>
      </c>
      <c r="G42" s="15">
        <f>B2L635C1*B2L604C1</f>
        <v>10200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1742</v>
      </c>
      <c r="F43" s="16" t="s">
        <v>7183</v>
      </c>
      <c r="G43" s="15">
        <f>B2L636C1*B2L604C1</f>
        <v>1742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6230</v>
      </c>
      <c r="F44" s="16" t="s">
        <v>7185</v>
      </c>
      <c r="G44" s="15">
        <f>B2L637C1*B2L604C1</f>
        <v>6230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-494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-5065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10200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7746</v>
      </c>
      <c r="F49" s="16" t="s">
        <v>7192</v>
      </c>
      <c r="G49" s="15">
        <f>B2L642C1*B2L604C1</f>
        <v>7746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26677</v>
      </c>
      <c r="F50" s="16" t="s">
        <v>7194</v>
      </c>
      <c r="G50" s="15">
        <f>B2L643C1*B2L604C1</f>
        <v>26677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1784</v>
      </c>
      <c r="F51" s="16" t="s">
        <v>7196</v>
      </c>
      <c r="G51" s="15">
        <f>B2L644C1*B2L604C1</f>
        <v>1784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6590</v>
      </c>
      <c r="F52" s="16" t="s">
        <v>7198</v>
      </c>
      <c r="G52" s="15">
        <f>B2L645C1*B2L604C1</f>
        <v>6590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20937</v>
      </c>
      <c r="F53" s="16" t="s">
        <v>7200</v>
      </c>
      <c r="G53" s="15">
        <f>B2L646C1*B2L604C1</f>
        <v>20937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-1156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-5740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1784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8953</v>
      </c>
      <c r="F58" s="16" t="s">
        <v>7207</v>
      </c>
      <c r="G58" s="15">
        <f>B2L651C1*B2L604C1</f>
        <v>8953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29833</v>
      </c>
      <c r="F59" s="16" t="s">
        <v>7209</v>
      </c>
      <c r="G59" s="15">
        <f>B2L652C1*B2L604C1</f>
        <v>29833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9727</v>
      </c>
      <c r="F60" s="16" t="s">
        <v>7211</v>
      </c>
      <c r="G60" s="15">
        <f>B2L653C1*B2L604C1</f>
        <v>9727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11507</v>
      </c>
      <c r="F61" s="16" t="s">
        <v>7213</v>
      </c>
      <c r="G61" s="15">
        <f>B2L654C1*B2L604C1</f>
        <v>11507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33569</v>
      </c>
      <c r="F62" s="16" t="s">
        <v>7215</v>
      </c>
      <c r="G62" s="15">
        <f>B2L655C1*B2L604C1</f>
        <v>33569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2554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3736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9727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377</v>
      </c>
      <c r="F67" s="16" t="s">
        <v>7222</v>
      </c>
      <c r="G67" s="15">
        <f>B2L660C1*B2L604C1</f>
        <v>377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3206</v>
      </c>
      <c r="F68" s="16" t="s">
        <v>7224</v>
      </c>
      <c r="G68" s="15">
        <f>B2L661C1*B2L604C1</f>
        <v>3206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1497</v>
      </c>
      <c r="F69" s="16" t="s">
        <v>7226</v>
      </c>
      <c r="G69" s="15">
        <f>B2L662C1*B2L604C1</f>
        <v>1497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682</v>
      </c>
      <c r="F70" s="16" t="s">
        <v>7228</v>
      </c>
      <c r="G70" s="15">
        <f>B2L663C1*B2L604C1</f>
        <v>682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2574</v>
      </c>
      <c r="F71" s="16" t="s">
        <v>7230</v>
      </c>
      <c r="G71" s="15">
        <f>B2L664C1*B2L604C1</f>
        <v>2574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305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-632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1497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465</v>
      </c>
      <c r="F76" s="16" t="s">
        <v>7237</v>
      </c>
      <c r="G76" s="15">
        <f>B2L669C1*B2L604C1</f>
        <v>465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4171</v>
      </c>
      <c r="F77" s="16" t="s">
        <v>7239</v>
      </c>
      <c r="G77" s="15">
        <f>B2L670C1*B2L604C1</f>
        <v>4171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19</v>
      </c>
      <c r="F78" s="16" t="s">
        <v>7241</v>
      </c>
      <c r="G78" s="15">
        <f>B2L671C1*B2L604C1</f>
        <v>19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496</v>
      </c>
      <c r="F79" s="16" t="s">
        <v>7243</v>
      </c>
      <c r="G79" s="15">
        <f>B2L672C1*B2L604C1</f>
        <v>496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2185</v>
      </c>
      <c r="F80" s="16" t="s">
        <v>7245</v>
      </c>
      <c r="G80" s="15">
        <f>B2L673C1*B2L604C1</f>
        <v>2185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31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-1986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19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4</v>
      </c>
      <c r="F85" s="16" t="s">
        <v>7252</v>
      </c>
      <c r="G85" s="15">
        <f>B2L678C1*B2L604C1</f>
        <v>4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13</v>
      </c>
      <c r="F87" s="16" t="s">
        <v>7256</v>
      </c>
      <c r="G87" s="15">
        <f>B2L680C1*B2L604C1</f>
        <v>13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5287</v>
      </c>
      <c r="F88" s="16" t="s">
        <v>7258</v>
      </c>
      <c r="G88" s="15">
        <f>B2L681C1*B2L604C1</f>
        <v>5287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9329</v>
      </c>
      <c r="F89" s="16" t="s">
        <v>7260</v>
      </c>
      <c r="G89" s="15">
        <f>B2L682C1*B2L604C1</f>
        <v>9329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5283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9329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13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46</v>
      </c>
      <c r="F94" s="16" t="s">
        <v>7267</v>
      </c>
      <c r="G94" s="15">
        <f>B2L687C1*B2L604C1</f>
        <v>46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126</v>
      </c>
      <c r="F95" s="16" t="s">
        <v>7269</v>
      </c>
      <c r="G95" s="15">
        <f>B2L688C1*B2L604C1</f>
        <v>126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4</v>
      </c>
      <c r="F96" s="16" t="s">
        <v>7271</v>
      </c>
      <c r="G96" s="15">
        <f>B2L689C1*B2L604C1</f>
        <v>4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1376</v>
      </c>
      <c r="F97" s="16" t="s">
        <v>7273</v>
      </c>
      <c r="G97" s="15">
        <f>B2L690C1*B2L604C1</f>
        <v>1376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2863</v>
      </c>
      <c r="F98" s="16" t="s">
        <v>7275</v>
      </c>
      <c r="G98" s="15">
        <f>B2L691C1*B2L604C1</f>
        <v>2863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1330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2737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4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2881</v>
      </c>
      <c r="F103" s="16" t="s">
        <v>7282</v>
      </c>
      <c r="G103" s="15">
        <f>B2L696C1*B2L604C1</f>
        <v>2881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11374</v>
      </c>
      <c r="F104" s="16" t="s">
        <v>7284</v>
      </c>
      <c r="G104" s="15">
        <f>B2L697C1*B2L604C1</f>
        <v>11374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166687</v>
      </c>
      <c r="F105" s="16" t="s">
        <v>7286</v>
      </c>
      <c r="G105" s="15">
        <f>B2L698C1*B2L604C1</f>
        <v>166687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14611</v>
      </c>
      <c r="F106" s="16" t="s">
        <v>7288</v>
      </c>
      <c r="G106" s="15">
        <f>B2L699C1*B2L604C1</f>
        <v>14611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49337</v>
      </c>
      <c r="F107" s="16" t="s">
        <v>7290</v>
      </c>
      <c r="G107" s="15">
        <f>B2L700C1*B2L604C1</f>
        <v>49337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11730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37963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166687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1590</v>
      </c>
      <c r="F112" s="16" t="s">
        <v>7297</v>
      </c>
      <c r="G112" s="15">
        <f>B2L705C1*B2L604C1</f>
        <v>1590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39300</v>
      </c>
      <c r="F113" s="16" t="s">
        <v>7299</v>
      </c>
      <c r="G113" s="15">
        <f>B2L706C1*B2L604C1</f>
        <v>39300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142575</v>
      </c>
      <c r="F114" s="16" t="s">
        <v>7301</v>
      </c>
      <c r="G114" s="15">
        <f>B2L707C1*B2L604C1</f>
        <v>142575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7705</v>
      </c>
      <c r="F115" s="16" t="s">
        <v>7303</v>
      </c>
      <c r="G115" s="15">
        <f>B2L708C1*B2L604C1</f>
        <v>7705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39184</v>
      </c>
      <c r="F116" s="16" t="s">
        <v>7305</v>
      </c>
      <c r="G116" s="15">
        <f>B2L709C1*B2L604C1</f>
        <v>39184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6115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-116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142575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86</v>
      </c>
      <c r="F121" s="16" t="s">
        <v>7312</v>
      </c>
      <c r="G121" s="15">
        <f>B2L714C1*B2L604C1</f>
        <v>86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97</v>
      </c>
      <c r="F122" s="16" t="s">
        <v>7314</v>
      </c>
      <c r="G122" s="15">
        <f>B2L715C1*B2L604C1</f>
        <v>97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367</v>
      </c>
      <c r="F123" s="16" t="s">
        <v>7316</v>
      </c>
      <c r="G123" s="15">
        <f>B2L716C1*B2L604C1</f>
        <v>367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243</v>
      </c>
      <c r="F124" s="16" t="s">
        <v>7318</v>
      </c>
      <c r="G124" s="15">
        <f>B2L717C1*B2L604C1</f>
        <v>243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163</v>
      </c>
      <c r="F125" s="16" t="s">
        <v>7320</v>
      </c>
      <c r="G125" s="15">
        <f>B2L718C1*B2L604C1</f>
        <v>163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157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66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367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4220</v>
      </c>
      <c r="F130" s="16" t="s">
        <v>7327</v>
      </c>
      <c r="G130" s="15">
        <f>B2L723C1*B2L604C1</f>
        <v>4220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11465</v>
      </c>
      <c r="F131" s="16" t="s">
        <v>7329</v>
      </c>
      <c r="G131" s="15">
        <f>B2L724C1*B2L604C1</f>
        <v>11465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40603</v>
      </c>
      <c r="F132" s="16" t="s">
        <v>7331</v>
      </c>
      <c r="G132" s="15">
        <f>B2L725C1*B2L604C1</f>
        <v>40603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7593</v>
      </c>
      <c r="F133" s="16" t="s">
        <v>7333</v>
      </c>
      <c r="G133" s="15">
        <f>B2L726C1*B2L604C1</f>
        <v>7593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21849</v>
      </c>
      <c r="F134" s="16" t="s">
        <v>7335</v>
      </c>
      <c r="G134" s="15">
        <f>B2L727C1*B2L604C1</f>
        <v>21849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3373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10384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40603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32</v>
      </c>
      <c r="F139" s="16" t="s">
        <v>7342</v>
      </c>
      <c r="G139" s="15">
        <f>B2L732C1*B2L604C1</f>
        <v>32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3270</v>
      </c>
      <c r="F140" s="16" t="s">
        <v>7344</v>
      </c>
      <c r="G140" s="15">
        <f>B2L733C1*B2L604C1</f>
        <v>3270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1</v>
      </c>
      <c r="F141" s="16" t="s">
        <v>7346</v>
      </c>
      <c r="G141" s="15">
        <f>B2L734C1*B2L604C1</f>
        <v>1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171</v>
      </c>
      <c r="F142" s="16" t="s">
        <v>7348</v>
      </c>
      <c r="G142" s="15">
        <f>B2L735C1*B2L604C1</f>
        <v>171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1104</v>
      </c>
      <c r="F143" s="16" t="s">
        <v>7350</v>
      </c>
      <c r="G143" s="15">
        <f>B2L736C1*B2L604C1</f>
        <v>1104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139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-2166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1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3628</v>
      </c>
      <c r="F148" s="16" t="s">
        <v>7357</v>
      </c>
      <c r="G148" s="15">
        <f>B2L741C1*B2L604C1</f>
        <v>3628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3628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10320</v>
      </c>
      <c r="F151" s="16" t="s">
        <v>7362</v>
      </c>
      <c r="G151" s="15">
        <f>B2L744C1*B2L604C1</f>
        <v>10320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10320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67161</v>
      </c>
      <c r="F155" s="16" t="s">
        <v>7369</v>
      </c>
      <c r="G155" s="15">
        <f>B2L748C1*B2L604C1</f>
        <v>67161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6654</v>
      </c>
      <c r="F156" s="16" t="s">
        <v>7371</v>
      </c>
      <c r="G156" s="15">
        <f>B2L749C1*B2L604C1</f>
        <v>6654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60296</v>
      </c>
      <c r="F158" s="16" t="s">
        <v>7375</v>
      </c>
      <c r="G158" s="15">
        <f>B2L751C1*B2L604C1</f>
        <v>60296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-6865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6654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83207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139088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19209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37713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46051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4892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2547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1244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163935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163935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18327</v>
      </c>
      <c r="F24" s="16" t="s">
        <v>7448</v>
      </c>
      <c r="G24" s="15">
        <f>B2L817C1*B2L815C1</f>
        <v>18327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37</v>
      </c>
      <c r="F25" s="16" t="s">
        <v>7450</v>
      </c>
      <c r="G25" s="15">
        <f>B2L818C1*B2L815C1</f>
        <v>37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1145</v>
      </c>
      <c r="F26" s="16" t="s">
        <v>7452</v>
      </c>
      <c r="G26" s="15">
        <f>B2L819C1*B2L815C1</f>
        <v>1145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10497</v>
      </c>
      <c r="F27" s="16" t="s">
        <v>7454</v>
      </c>
      <c r="G27" s="15">
        <f>B2L820C1*B2L815C1</f>
        <v>10497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125</v>
      </c>
      <c r="F28" s="16" t="s">
        <v>7456</v>
      </c>
      <c r="G28" s="15">
        <f>B2L821C1*B2L815C1</f>
        <v>125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51318</v>
      </c>
      <c r="F29" s="16" t="s">
        <v>7458</v>
      </c>
      <c r="G29" s="15">
        <f>B2L822C1*B2L815C1</f>
        <v>51318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39080</v>
      </c>
      <c r="F30" s="16" t="s">
        <v>7460</v>
      </c>
      <c r="G30" s="15">
        <f>B2L823C1*B2L815C1</f>
        <v>39080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16157</v>
      </c>
      <c r="F31" s="16" t="s">
        <v>7462</v>
      </c>
      <c r="G31" s="15">
        <f>B2L824C1*B2L815C1</f>
        <v>16157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34</v>
      </c>
      <c r="F32" s="16" t="s">
        <v>7464</v>
      </c>
      <c r="G32" s="15">
        <f>B2L825C1*B2L815C1</f>
        <v>34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4143</v>
      </c>
      <c r="F33" s="16" t="s">
        <v>7466</v>
      </c>
      <c r="G33" s="15">
        <f>B2L826C1*B2L815C1</f>
        <v>4143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281</v>
      </c>
      <c r="F34" s="16" t="s">
        <v>7468</v>
      </c>
      <c r="G34" s="15">
        <f>B2L827C1*B2L815C1</f>
        <v>281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726</v>
      </c>
      <c r="F36" s="16" t="s">
        <v>7472</v>
      </c>
      <c r="G36" s="15">
        <f>B2L829C1*B2L815C1</f>
        <v>726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2151</v>
      </c>
      <c r="F37" s="16" t="s">
        <v>7474</v>
      </c>
      <c r="G37" s="15">
        <f>B2L830C1*B2L815C1</f>
        <v>2151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1</v>
      </c>
      <c r="F38" s="16" t="s">
        <v>7476</v>
      </c>
      <c r="G38" s="15">
        <f>B2L831C1*B2L815C1</f>
        <v>1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27</v>
      </c>
      <c r="F39" s="16" t="s">
        <v>7478</v>
      </c>
      <c r="G39" s="15">
        <f>B2L832C1*B2L815C1</f>
        <v>27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2087</v>
      </c>
      <c r="F40" s="16" t="s">
        <v>7480</v>
      </c>
      <c r="G40" s="15">
        <f>B2L833C1*B2L815C1</f>
        <v>2087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5488</v>
      </c>
      <c r="F41" s="16" t="s">
        <v>7482</v>
      </c>
      <c r="G41" s="15">
        <f>B2L834C1*B2L815C1</f>
        <v>5488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5086</v>
      </c>
      <c r="F42" s="16" t="s">
        <v>7484</v>
      </c>
      <c r="G42" s="15">
        <f>B2L835C1*B2L815C1</f>
        <v>5086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7547</v>
      </c>
      <c r="F43" s="16" t="s">
        <v>7486</v>
      </c>
      <c r="G43" s="15">
        <f>B2L836C1*B2L815C1</f>
        <v>7547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7</v>
      </c>
      <c r="F44" s="16" t="s">
        <v>7488</v>
      </c>
      <c r="G44" s="15">
        <f>B2L837C1*B2L815C1</f>
        <v>7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216</v>
      </c>
      <c r="F45" s="16" t="s">
        <v>7490</v>
      </c>
      <c r="G45" s="15">
        <f>B2L838C1*B2L815C1</f>
        <v>216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74</v>
      </c>
      <c r="F46" s="16" t="s">
        <v>7492</v>
      </c>
      <c r="G46" s="15">
        <f>B2L839C1*B2L815C1</f>
        <v>74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4853</v>
      </c>
      <c r="F47" s="16" t="s">
        <v>7494</v>
      </c>
      <c r="G47" s="15">
        <f>B2L840C1*B2L815C1</f>
        <v>4853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15950</v>
      </c>
      <c r="F48" s="16" t="s">
        <v>7496</v>
      </c>
      <c r="G48" s="15">
        <f>B2L841C1*B2L815C1</f>
        <v>15950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66</v>
      </c>
      <c r="F49" s="16" t="s">
        <v>7498</v>
      </c>
      <c r="G49" s="15">
        <f>B2L842C1*B2L815C1</f>
        <v>66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-21488</v>
      </c>
      <c r="F50" s="16" t="s">
        <v>7500</v>
      </c>
      <c r="G50" s="15">
        <f>B2L843C1*B2L815C1</f>
        <v>-21488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726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289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993142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80750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544324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1618216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1618216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118083</v>
      </c>
      <c r="F14" s="16" t="s">
        <v>7550</v>
      </c>
      <c r="G14" s="15">
        <f>B2L907C1*B2L906C1</f>
        <v>118083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268</v>
      </c>
      <c r="F15" s="16" t="s">
        <v>7552</v>
      </c>
      <c r="G15" s="15">
        <f>B2L908C1*B2L906C1</f>
        <v>268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8761</v>
      </c>
      <c r="F16" s="16" t="s">
        <v>7554</v>
      </c>
      <c r="G16" s="15">
        <f>B2L909C1*B2L906C1</f>
        <v>8761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95978</v>
      </c>
      <c r="F17" s="16" t="s">
        <v>7556</v>
      </c>
      <c r="G17" s="15">
        <f>B2L910C1*B2L906C1</f>
        <v>95978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452</v>
      </c>
      <c r="F18" s="16" t="s">
        <v>7558</v>
      </c>
      <c r="G18" s="15">
        <f>B2L911C1*B2L906C1</f>
        <v>452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449479</v>
      </c>
      <c r="F19" s="16" t="s">
        <v>7560</v>
      </c>
      <c r="G19" s="15">
        <f>B2L912C1*B2L906C1</f>
        <v>449479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412439</v>
      </c>
      <c r="F20" s="16" t="s">
        <v>7562</v>
      </c>
      <c r="G20" s="15">
        <f>B2L913C1*B2L906C1</f>
        <v>412439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146966</v>
      </c>
      <c r="F21" s="16" t="s">
        <v>7564</v>
      </c>
      <c r="G21" s="15">
        <f>B2L914C1*B2L906C1</f>
        <v>146966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503</v>
      </c>
      <c r="F22" s="16" t="s">
        <v>7566</v>
      </c>
      <c r="G22" s="15">
        <f>B2L915C1*B2L906C1</f>
        <v>503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43518</v>
      </c>
      <c r="F23" s="16" t="s">
        <v>7568</v>
      </c>
      <c r="G23" s="15">
        <f>B2L916C1*B2L906C1</f>
        <v>43518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2322</v>
      </c>
      <c r="F24" s="16" t="s">
        <v>7570</v>
      </c>
      <c r="G24" s="15">
        <f>B2L917C1*B2L906C1</f>
        <v>2322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61</v>
      </c>
      <c r="F25" s="16" t="s">
        <v>7572</v>
      </c>
      <c r="G25" s="15">
        <f>B2L918C1*B2L906C1</f>
        <v>61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7661</v>
      </c>
      <c r="F26" s="16" t="s">
        <v>7574</v>
      </c>
      <c r="G26" s="15">
        <f>B2L919C1*B2L906C1</f>
        <v>7661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17353</v>
      </c>
      <c r="F27" s="16" t="s">
        <v>7576</v>
      </c>
      <c r="G27" s="15">
        <f>B2L920C1*B2L906C1</f>
        <v>17353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126</v>
      </c>
      <c r="F28" s="16" t="s">
        <v>7578</v>
      </c>
      <c r="G28" s="15">
        <f>B2L921C1*B2L906C1</f>
        <v>126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430</v>
      </c>
      <c r="F29" s="16" t="s">
        <v>7580</v>
      </c>
      <c r="G29" s="15">
        <f>B2L922C1*B2L906C1</f>
        <v>430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12690</v>
      </c>
      <c r="F30" s="16" t="s">
        <v>7582</v>
      </c>
      <c r="G30" s="15">
        <f>B2L923C1*B2L906C1</f>
        <v>12690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24699</v>
      </c>
      <c r="F31" s="16" t="s">
        <v>7584</v>
      </c>
      <c r="G31" s="15">
        <f>B2L924C1*B2L906C1</f>
        <v>24699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59332</v>
      </c>
      <c r="F32" s="16" t="s">
        <v>7586</v>
      </c>
      <c r="G32" s="15">
        <f>B2L925C1*B2L906C1</f>
        <v>59332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106293</v>
      </c>
      <c r="F33" s="16" t="s">
        <v>7588</v>
      </c>
      <c r="G33" s="15">
        <f>B2L926C1*B2L906C1</f>
        <v>106293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147</v>
      </c>
      <c r="F34" s="16" t="s">
        <v>7590</v>
      </c>
      <c r="G34" s="15">
        <f>B2L927C1*B2L906C1</f>
        <v>147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1600</v>
      </c>
      <c r="F35" s="16" t="s">
        <v>7592</v>
      </c>
      <c r="G35" s="15">
        <f>B2L928C1*B2L906C1</f>
        <v>1600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450</v>
      </c>
      <c r="F36" s="16" t="s">
        <v>7594</v>
      </c>
      <c r="G36" s="15">
        <f>B2L929C1*B2L906C1</f>
        <v>450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31460</v>
      </c>
      <c r="F37" s="16" t="s">
        <v>7596</v>
      </c>
      <c r="G37" s="15">
        <f>B2L930C1*B2L906C1</f>
        <v>31460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76827</v>
      </c>
      <c r="F38" s="16" t="s">
        <v>7598</v>
      </c>
      <c r="G38" s="15">
        <f>B2L931C1*B2L906C1</f>
        <v>76827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318</v>
      </c>
      <c r="F39" s="16" t="s">
        <v>7600</v>
      </c>
      <c r="G39" s="15">
        <f>B2L932C1*B2L906C1</f>
        <v>318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7722</v>
      </c>
      <c r="F41" s="16" t="s">
        <v>7604</v>
      </c>
      <c r="G41" s="15">
        <f>B2L918C2+B2L919C2</f>
        <v>7722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2065</v>
      </c>
      <c r="F42" s="16" t="s">
        <v>7606</v>
      </c>
      <c r="G42" s="15">
        <f>B2L927C2+B2L928C2+B2L932C2</f>
        <v>2065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397759.39600000001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15719.965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413479.36100000003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30943.705999999998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444423.06699999998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46663.671000000002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0.33687801801962813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0.66312198198037176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3.8018741641617268E-2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0.96198125835838266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0.89500168991003348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3.5371622598518275E-2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6.9626687491448319E-2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0.93037331250855182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0.1049983100899666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397376.65299999999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15890.5555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413267.20850000001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31705.680499999999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444972.88899999997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47596.235999999997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0.33386159989626074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0.66613840010373926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3.8451043714976964E-2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0.96154895628502302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0.89303564963932003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3.5711289143280818E-2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7.1253061217399244E-2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0.92874693878260084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0.10696435036068007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394304.64999999997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16022.377999999999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410327.02799999999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32179.828333333335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442506.8563333333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48202.206333333335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0.33239926590082292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0.66760073409917697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3.9047825043589376E-2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0.96095217495641061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0.89107014808144946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3.6208202812411563E-2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7.2721649106139014E-2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0.92727835089386101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0.10892985191855059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388855.12974999996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15872.656499999999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404727.78624999995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30895.705000000002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435623.49124999996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46768.361499999999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0.33938876605715596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0.66061123394284404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3.921810421534902E-2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0.96078189578465101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0.8926404052136846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3.6436640398923852E-2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7.0922954387391532E-2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0.9290770456126084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0.10735959478631538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380613.32439999998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15848.502199999999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396461.82659999997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30120.102800000001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426581.92939999996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45968.604999999996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0.34476796065488607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0.65523203934511398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3.9974850380715063E-2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0.96002514961928498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0.89223968051188629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3.7152305589435969E-2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7.0608013898677824E-2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0.92939198610132223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0.10776031948811379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164856.52828</v>
      </c>
      <c r="F8" s="16" t="s">
        <v>7737</v>
      </c>
      <c r="G8" s="15">
        <f>A2L107C44</f>
        <v>24972.63654</v>
      </c>
      <c r="H8" s="16" t="s">
        <v>7738</v>
      </c>
      <c r="I8" s="15">
        <f>B3L201C1+B3L201C2</f>
        <v>189829.16482000001</v>
      </c>
      <c r="J8" s="16" t="s">
        <v>7739</v>
      </c>
      <c r="K8" s="21">
        <f>IF(B3L201C3=0,0,B3L201C1/B3L201C3)</f>
        <v>0.86844678706941802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370.40488199999993</v>
      </c>
      <c r="F9" s="16" t="s">
        <v>7741</v>
      </c>
      <c r="G9" s="15">
        <f>A2L109C44</f>
        <v>2836.0586259999995</v>
      </c>
      <c r="H9" s="16" t="s">
        <v>7742</v>
      </c>
      <c r="I9" s="15">
        <f>B3L202C1+B3L202C2</f>
        <v>3206.4635079999994</v>
      </c>
      <c r="J9" s="16" t="s">
        <v>7743</v>
      </c>
      <c r="K9" s="21">
        <f>IF(B3L202C3=0,0,B3L202C1/B3L202C3)</f>
        <v>0.11551819662873269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73170.359915999987</v>
      </c>
      <c r="F10" s="16" t="s">
        <v>7745</v>
      </c>
      <c r="G10" s="15">
        <f>A2L111C44</f>
        <v>2073.6389979999999</v>
      </c>
      <c r="H10" s="16" t="s">
        <v>7746</v>
      </c>
      <c r="I10" s="15">
        <f>B3L203C1+B3L203C2</f>
        <v>75243.998913999982</v>
      </c>
      <c r="J10" s="16" t="s">
        <v>7747</v>
      </c>
      <c r="K10" s="21">
        <f>IF(B3L203C3=0,0,B3L203C1/B3L203C3)</f>
        <v>0.97244113779266228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14296.247096000001</v>
      </c>
      <c r="F11" s="16" t="s">
        <v>7749</v>
      </c>
      <c r="G11" s="15">
        <f>A2L113C44</f>
        <v>4505.0214599999999</v>
      </c>
      <c r="H11" s="16" t="s">
        <v>7750</v>
      </c>
      <c r="I11" s="15">
        <f>B3L204C1+B3L204C2</f>
        <v>18801.268556000003</v>
      </c>
      <c r="J11" s="16" t="s">
        <v>7751</v>
      </c>
      <c r="K11" s="21">
        <f>IF(B3L204C3=0,0,B3L204C1/B3L204C3)</f>
        <v>0.76038736712995225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275633.24255600001</v>
      </c>
      <c r="F12" s="16" t="s">
        <v>7753</v>
      </c>
      <c r="G12" s="15">
        <f>A2L115C44</f>
        <v>17288.414148000003</v>
      </c>
      <c r="H12" s="16" t="s">
        <v>7754</v>
      </c>
      <c r="I12" s="15">
        <f>B3L205C1+B3L205C2</f>
        <v>292921.65670400002</v>
      </c>
      <c r="J12" s="16" t="s">
        <v>7755</v>
      </c>
      <c r="K12" s="21">
        <f>IF(B3L205C3=0,0,B3L205C1/B3L205C3)</f>
        <v>0.94097939243369055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31540.688355999999</v>
      </c>
      <c r="F13" s="16" t="s">
        <v>7757</v>
      </c>
      <c r="G13" s="15">
        <f>A2L117C44</f>
        <v>1095.9747459999999</v>
      </c>
      <c r="H13" s="16" t="s">
        <v>7758</v>
      </c>
      <c r="I13" s="15">
        <f>B3L206C1+B3L206C2</f>
        <v>32636.663101999999</v>
      </c>
      <c r="J13" s="16" t="s">
        <v>7759</v>
      </c>
      <c r="K13" s="21">
        <f>IF(B3L206C3=0,0,B3L206C1/B3L206C3)</f>
        <v>0.96641890923178242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156381.766734</v>
      </c>
      <c r="F14" s="16" t="s">
        <v>7761</v>
      </c>
      <c r="G14" s="15">
        <f>A2L122C44</f>
        <v>26370.406997999999</v>
      </c>
      <c r="H14" s="16" t="s">
        <v>7762</v>
      </c>
      <c r="I14" s="15">
        <f>B3L207C1+B3L207C2</f>
        <v>182752.173732</v>
      </c>
      <c r="J14" s="16" t="s">
        <v>7763</v>
      </c>
      <c r="K14" s="21">
        <f>IF(B3L207C3=0,0,B3L207C1/B3L207C3)</f>
        <v>0.85570400362694832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26135.139457999998</v>
      </c>
      <c r="F15" s="16" t="s">
        <v>7765</v>
      </c>
      <c r="G15" s="15">
        <f>A2L126C44</f>
        <v>813.22956399999998</v>
      </c>
      <c r="H15" s="16" t="s">
        <v>7766</v>
      </c>
      <c r="I15" s="15">
        <f>B3L208C1+B3L208C2</f>
        <v>26948.369021999999</v>
      </c>
      <c r="J15" s="16" t="s">
        <v>7767</v>
      </c>
      <c r="K15" s="21">
        <f>IF(B3L208C3=0,0,B3L208C1/B3L208C3)</f>
        <v>0.96982267968291147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742384.37727799988</v>
      </c>
      <c r="F16" s="16" t="s">
        <v>7769</v>
      </c>
      <c r="G16" s="15">
        <f>SUM(B3L201C2:B3L208C2)</f>
        <v>79955.381079999992</v>
      </c>
      <c r="H16" s="16" t="s">
        <v>7770</v>
      </c>
      <c r="I16" s="15">
        <f>B3L209C1+B3L209C2</f>
        <v>822339.75835799985</v>
      </c>
      <c r="J16" s="16" t="s">
        <v>7771</v>
      </c>
      <c r="K16" s="21">
        <f>IF(B3L209C3=0,0,B3L209C1/B3L209C3)</f>
        <v>0.90277086779842652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10926.17541</v>
      </c>
      <c r="F25" s="16" t="s">
        <v>7781</v>
      </c>
      <c r="G25" s="15">
        <f>A2L134C44</f>
        <v>15115.543711999999</v>
      </c>
      <c r="H25" s="16" t="s">
        <v>7782</v>
      </c>
      <c r="I25" s="15">
        <f>B3L218C1+B3L218C2</f>
        <v>26041.719121999999</v>
      </c>
      <c r="J25" s="16" t="s">
        <v>7783</v>
      </c>
      <c r="K25" s="21">
        <f>IF(B3L218C3=0,0,B3L218C1/B3L218C3)</f>
        <v>0.41956429062202677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3125321</v>
      </c>
      <c r="F27" s="16" t="s">
        <v>7789</v>
      </c>
      <c r="G27" s="15">
        <f>A2L325C44</f>
        <v>257944</v>
      </c>
      <c r="H27" s="16" t="s">
        <v>7790</v>
      </c>
      <c r="I27" s="15">
        <f>B3L220C1+B3L220C2</f>
        <v>3383265</v>
      </c>
      <c r="J27" s="16" t="s">
        <v>7791</v>
      </c>
      <c r="K27" s="21">
        <f>IF(B3L220C3=0,0,B3L220C1/B3L220C3)</f>
        <v>0.92375885424286897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125445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125445</v>
      </c>
      <c r="J28" s="16" t="s">
        <v>7795</v>
      </c>
      <c r="K28" s="15">
        <f>IF(B3L221C3=0,0,B3L221C1/B3L221C3)</f>
        <v>1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310328</v>
      </c>
      <c r="F29" s="16" t="s">
        <v>6456</v>
      </c>
      <c r="G29" s="15">
        <f>A3L406C12</f>
        <v>7726</v>
      </c>
      <c r="H29" s="16" t="s">
        <v>7796</v>
      </c>
      <c r="I29" s="15">
        <f>B3L222C1+B3L222C2</f>
        <v>318054</v>
      </c>
      <c r="J29" s="16" t="s">
        <v>7797</v>
      </c>
      <c r="K29" s="21">
        <f>IF(B3L222C3=0,0,B3L222C1/B3L222C3)</f>
        <v>0.9757085274827545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102305</v>
      </c>
      <c r="F30" s="16" t="s">
        <v>7799</v>
      </c>
      <c r="G30" s="15">
        <f>A2L327C44</f>
        <v>1657</v>
      </c>
      <c r="H30" s="16" t="s">
        <v>7800</v>
      </c>
      <c r="I30" s="15">
        <f>B3L223C1+B3L223C2</f>
        <v>103962</v>
      </c>
      <c r="J30" s="16" t="s">
        <v>7801</v>
      </c>
      <c r="K30" s="21">
        <f>IF(B3L223C3=0,0,B3L223C1/B3L223C3)</f>
        <v>0.98406148400377058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8547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8547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11837.460356666666</v>
      </c>
      <c r="H32" s="16" t="s">
        <v>7806</v>
      </c>
      <c r="I32" s="15">
        <f>B3L225C1+B3L225C2</f>
        <v>11837.460356666666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1229728.5151799999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783005.12882666662</v>
      </c>
      <c r="F9" s="16" t="s">
        <v>7834</v>
      </c>
      <c r="G9" s="21">
        <f>IF(B3L301C1=0,0,B3L302C1/B3L301C1)</f>
        <v>0.63673007428965356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265992.16346000007</v>
      </c>
      <c r="F10" s="16" t="s">
        <v>7835</v>
      </c>
      <c r="G10" s="21">
        <f>IF(B3L301C1=0,0,B3L303C1/B3L301C1)</f>
        <v>0.21630153336817259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180731.22289333335</v>
      </c>
      <c r="F11" s="16" t="s">
        <v>7836</v>
      </c>
      <c r="G11" s="21">
        <f>IF(B3L301C1=0,0,B3L304C1/B3L301C1)</f>
        <v>0.14696839234217404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717341.76286000002</v>
      </c>
      <c r="F12" s="16" t="s">
        <v>7838</v>
      </c>
      <c r="G12" s="21">
        <f>IF(B3L301C1=0,0,B3L305C1/B3L301C1)</f>
        <v>0.58333343823860184</v>
      </c>
      <c r="H12" s="16" t="s">
        <v>7839</v>
      </c>
      <c r="I12" s="21">
        <f>IF(B3L302C1=0,0,B3L305C1/B3L302C1)</f>
        <v>0.91613929008988337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65663.365966666664</v>
      </c>
      <c r="F13" s="16" t="s">
        <v>7841</v>
      </c>
      <c r="G13" s="21">
        <f>IF(B3L301C1=0,0,B3L306C1/B3L301C1)</f>
        <v>5.3396636051051702E-2</v>
      </c>
      <c r="H13" s="16" t="s">
        <v>7842</v>
      </c>
      <c r="I13" s="21">
        <f>IF(B3L302C1=0,0,B3L306C1/B3L302C1)</f>
        <v>8.3860709910116724E-2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893.19096999999999</v>
      </c>
      <c r="F15" s="16" t="s">
        <v>7847</v>
      </c>
      <c r="G15" s="21">
        <f>IF(B3L301C1=0,0,B3L308C1/B3L301C1)</f>
        <v>7.2633183582740651E-4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3.3579597172392569E-3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53704.625560000008</v>
      </c>
      <c r="F16" s="16" t="s">
        <v>7850</v>
      </c>
      <c r="G16" s="21">
        <f>IF(B3L301C1=0,0,B3L309C1/B3L301C1)</f>
        <v>4.3671936445369867E-2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0.20190303677151794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32130.009313333332</v>
      </c>
      <c r="F17" s="16" t="s">
        <v>7853</v>
      </c>
      <c r="G17" s="21">
        <f>IF(B3L301C1=0,0,B3L310C1/B3L301C1)</f>
        <v>2.6127725686372609E-2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0.12079306734224539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46719.418523333334</v>
      </c>
      <c r="F18" s="16" t="s">
        <v>7856</v>
      </c>
      <c r="G18" s="21">
        <f>IF(B3L301C1=0,0,B3L311C1/B3L301C1)</f>
        <v>3.7991652585607355E-2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0.17564208627657185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48334.037050000006</v>
      </c>
      <c r="F19" s="16" t="s">
        <v>7859</v>
      </c>
      <c r="G19" s="21">
        <f>IF(B3L301C1=0,0,B3L312C1/B3L301C1)</f>
        <v>3.930464037659985E-2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0.18171225956913759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14682.672333333336</v>
      </c>
      <c r="F20" s="16" t="s">
        <v>7862</v>
      </c>
      <c r="G20" s="21">
        <f>IF(B3L301C1=0,0,B3L313C1/B3L301C1)</f>
        <v>1.1939767316190257E-2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5.5199642509548286E-2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14239.827660000001</v>
      </c>
      <c r="F21" s="16" t="s">
        <v>7865</v>
      </c>
      <c r="G21" s="21">
        <f>IF(B3L301C1=0,0,B3L314C1/B3L301C1)</f>
        <v>1.1579651511875094E-2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5.3534763862099224E-2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237.6704666666667</v>
      </c>
      <c r="F22" s="16" t="s">
        <v>7868</v>
      </c>
      <c r="G22" s="21">
        <f>IF(B3L301C1=0,0,B3L315C1/B3L301C1)</f>
        <v>1.9327068026220241E-4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8.9352431881854148E-4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357.84061000000003</v>
      </c>
      <c r="F23" s="16" t="s">
        <v>7871</v>
      </c>
      <c r="G23" s="21">
        <f>IF(B3L301C1=0,0,B3L316C1/B3L301C1)</f>
        <v>2.9099155267422712E-4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1.3453050847259721E-3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2166.4080266666665</v>
      </c>
      <c r="F24" s="16" t="s">
        <v>7874</v>
      </c>
      <c r="G24" s="21">
        <f>IF(B3L301C1=0,0,B3L317C1/B3L301C1)</f>
        <v>1.7616961792168912E-3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8.1446310240356062E-3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7157.77909</v>
      </c>
      <c r="F25" s="16" t="s">
        <v>7877</v>
      </c>
      <c r="G25" s="21">
        <f>IF(B3L301C1=0,0,B3L318C1/B3L301C1)</f>
        <v>5.8206173164589009E-3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2.6909736726421971E-2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1348.8656100000001</v>
      </c>
      <c r="F26" s="16" t="s">
        <v>7880</v>
      </c>
      <c r="G26" s="21">
        <f>IF(B3L301C1=0,0,B3L319C1/B3L301C1)</f>
        <v>1.0968808101539074E-3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5.0710727430992256E-3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15341.466256666667</v>
      </c>
      <c r="F27" s="16" t="s">
        <v>7883</v>
      </c>
      <c r="G27" s="21">
        <f>IF(B3L301C1=0,0,B3L320C1/B3L301C1)</f>
        <v>1.2475490376362525E-2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5.7676384360750982E-2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8321.2024066666672</v>
      </c>
      <c r="F28" s="16" t="s">
        <v>7886</v>
      </c>
      <c r="G28" s="21">
        <f>IF(B3L301C1=0,0,B3L321C1/B3L301C1)</f>
        <v>6.7666987501291392E-3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3.1283637451665042E-2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93.437246666666667</v>
      </c>
      <c r="F29" s="16" t="s">
        <v>7889</v>
      </c>
      <c r="G29" s="21">
        <f>IF(B3L301C1=0,0,B3L322C1/B3L301C1)</f>
        <v>7.5982011893893441E-5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3.5127819350481645E-4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20263.712336666667</v>
      </c>
      <c r="F30" s="16" t="s">
        <v>7892</v>
      </c>
      <c r="G30" s="21">
        <f>IF(B3L301C1=0,0,B3L323C1/B3L301C1)</f>
        <v>1.6478199933178415E-2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7.6181614048618118E-2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2341.619896666667</v>
      </c>
      <c r="F33" s="16" t="s">
        <v>7901</v>
      </c>
      <c r="G33" s="21">
        <f>IF(B3L301C1=0,0,B3L326C1/B3L301C1)</f>
        <v>1.904176302136017E-3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1.2956366139616503E-2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9495.8404599999994</v>
      </c>
      <c r="F35" s="16" t="s">
        <v>7907</v>
      </c>
      <c r="G35" s="21">
        <f>IF(B3L301C1=0,0,B3L328C1/B3L301C1)</f>
        <v>7.7218998687771812E-3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5.2541228394190613E-2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35256.522839999998</v>
      </c>
      <c r="F37" s="16" t="s">
        <v>7913</v>
      </c>
      <c r="G37" s="21">
        <f>IF(B3L301C1=0,0,B3L330C1/B3L301C1)</f>
        <v>2.8670167768565871E-2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0.19507709999178294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129.00415333333333</v>
      </c>
      <c r="F38" s="16" t="s">
        <v>7916</v>
      </c>
      <c r="G38" s="21">
        <f>IF(B3L301C1=0,0,B3L331C1/B3L301C1)</f>
        <v>1.0490457994661571E-4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7.1379007604829262E-4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996.40203666666673</v>
      </c>
      <c r="F39" s="16" t="s">
        <v>7919</v>
      </c>
      <c r="G39" s="21">
        <f>IF(B3L301C1=0,0,B3L332C1/B3L301C1)</f>
        <v>8.1026179710960006E-4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5.5131704456774363E-3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156.27548333333334</v>
      </c>
      <c r="F41" s="16" t="s">
        <v>7925</v>
      </c>
      <c r="G41" s="21">
        <f>IF(B3L301C1=0,0,B3L334C1/B3L301C1)</f>
        <v>1.270812877836363E-4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8.6468447914816765E-4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61742.846970000006</v>
      </c>
      <c r="F42" s="16" t="s">
        <v>7928</v>
      </c>
      <c r="G42" s="21">
        <f>IF(B3L301C1=0,0,B3L335C1/B3L301C1)</f>
        <v>5.0208518553351164E-2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0.34162800417966693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70612.711053333347</v>
      </c>
      <c r="F43" s="16" t="s">
        <v>7931</v>
      </c>
      <c r="G43" s="21">
        <f>IF(B3L301C1=0,0,B3L336C1/B3L301C1)</f>
        <v>5.7421382184503954E-2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0.39070565629386911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35256.522839999998</v>
      </c>
      <c r="F44" s="16" t="s">
        <v>7934</v>
      </c>
      <c r="G44" s="21">
        <f>IF(B3L301C1=0,0,B3L337C1/B3L301C1)</f>
        <v>2.8670167768565871E-2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0.19507709999178294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318054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310328</v>
      </c>
      <c r="F9" s="16" t="s">
        <v>7960</v>
      </c>
      <c r="G9" s="21">
        <f>IF(B3L401C1=0,0,B3L402C1/B3L401C1)</f>
        <v>0.9757085274827545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7726</v>
      </c>
      <c r="F10" s="16" t="s">
        <v>7962</v>
      </c>
      <c r="G10" s="21">
        <f>IF(B3L401C1=0,0,B3L403C1/B3L401C1)</f>
        <v>2.4291472517245498E-2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150108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79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5.2628773949423078E-4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19101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0.12724838116556081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14911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9.9335145362006022E-2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16701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0.11125989287712847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20531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0.13677485543741838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24242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0.16149705545340687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12086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8.0515362272497129E-2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829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5.5226903296293336E-3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128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8.5271937538305758E-4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534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3.5574386441761933E-3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2263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1.5075812081967651E-2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923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6.1489061209262664E-3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1235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8.2274095984224693E-3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2287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1.5235696964851973E-2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417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2.777999840115117E-3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33184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0.22106749806805767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657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4.3768486689583497E-3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29975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84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21">
        <f>IF(B3L423C1=0,0,B3L424C1/B3L423C1)</f>
        <v>2.8023352793994996E-3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10103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0.33704753961634698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7008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0.23379482902418683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11503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0.38375312760633862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1277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4.2602168473728108E-2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11503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0.38375312760633862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8547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8547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742384.37727799988</v>
      </c>
      <c r="F8" s="16" t="s">
        <v>8061</v>
      </c>
      <c r="G8" s="15">
        <f>B3L501C1</f>
        <v>742384.37727799988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79955.381079999992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79955.381079999992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73170.359915999987</v>
      </c>
      <c r="F10" s="16" t="s">
        <v>8064</v>
      </c>
      <c r="G10" s="15">
        <f>B3L503C1</f>
        <v>73170.359915999987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2073.6389979999999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2073.6389979999999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81659.334561999975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81659.334561999975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2792.6236139999996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2792.6236139999996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36059.043518000006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36059.043518000006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22120.350515999999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22120.350515999999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8575.8930959999998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8575.8930959999998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11080.745264000001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11080.745264000001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3042.3875639999997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3042.3875639999997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4893.1837020000003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4893.1837020000003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10926.17541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10926.17541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15115.543711999999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15115.543711999999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3220.3770859999995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3220.3770859999995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9295.5657420000007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9295.5657420000007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526.84147999999993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526.84147999999993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2776.2343579999997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2776.2343579999997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157973.21500999999</v>
      </c>
      <c r="F26" s="16" t="s">
        <v>8093</v>
      </c>
      <c r="G26" s="15">
        <f>SUM(B3L503C2,B3L504C2,SUM(B3L507C2:B3L510C2),B3L512C2)</f>
        <v>73170.359915999987</v>
      </c>
      <c r="H26" s="16" t="s">
        <v>8094</v>
      </c>
      <c r="I26" s="15">
        <f>SUM(B3L503C3,B3L504C3,SUM(B3L507C3:B3L510C3),B3L512C3)</f>
        <v>2073.6389979999999</v>
      </c>
      <c r="J26" s="16" t="s">
        <v>8095</v>
      </c>
      <c r="K26" s="15">
        <f>SUM(B3L503C4,B3L504C4,SUM(B3L507C4:B3L510C4),B3L512C4)</f>
        <v>22120.350515999999</v>
      </c>
      <c r="L26" s="16" t="s">
        <v>8096</v>
      </c>
      <c r="M26" s="15">
        <f>SUM(B3L503C5,B3L504C5,SUM(B3L507C5:B3L510C5),B3L512C5)</f>
        <v>8575.8930959999998</v>
      </c>
      <c r="N26" s="16" t="s">
        <v>8097</v>
      </c>
      <c r="O26" s="15">
        <f>SUM(B3L503C6,B3L504C6,SUM(B3L507C6:B3L510C6),B3L512C6)</f>
        <v>11080.745264000001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40952.227220000008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0.46318206482895324</v>
      </c>
      <c r="H27" s="16" t="s">
        <v>8108</v>
      </c>
      <c r="I27" s="21">
        <f>IF(B3L519C1=0,0,B3L519C3/B3L519C1)</f>
        <v>1.312652273278565E-2</v>
      </c>
      <c r="J27" s="16" t="s">
        <v>8109</v>
      </c>
      <c r="K27" s="21">
        <f>IF(B3L519C1=0,0,B3L519C4/B3L519C1)</f>
        <v>0.14002595639140306</v>
      </c>
      <c r="L27" s="16" t="s">
        <v>8110</v>
      </c>
      <c r="M27" s="21">
        <f>IF(B3L519C1=0,0,B3L519C5/B3L519C1)</f>
        <v>5.4287007423740354E-2</v>
      </c>
      <c r="N27" s="16" t="s">
        <v>8111</v>
      </c>
      <c r="O27" s="21">
        <f>IF(B3L519C1=0,0,B3L519C6/B3L519C1)</f>
        <v>7.0143190181313778E-2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0.25923525844180395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212084.29962399998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22120.350515999999</v>
      </c>
      <c r="L28" s="16" t="s">
        <v>8115</v>
      </c>
      <c r="M28" s="15">
        <f>SUM(B3L505C5:B3L518C5)</f>
        <v>8575.8930959999998</v>
      </c>
      <c r="N28" s="16" t="s">
        <v>8116</v>
      </c>
      <c r="O28" s="15">
        <f>SUM(B3L505C6:B3L518C6)</f>
        <v>11080.745264000001</v>
      </c>
      <c r="P28" s="16" t="s">
        <v>8117</v>
      </c>
      <c r="Q28" s="15">
        <f>SUM(B3L505C7:B3L518C7)</f>
        <v>10926.17541</v>
      </c>
      <c r="R28" s="16" t="s">
        <v>8118</v>
      </c>
      <c r="S28" s="15">
        <f>SUM(B3L505C8:B3L518C8)</f>
        <v>15115.543711999999</v>
      </c>
      <c r="T28" s="16" t="s">
        <v>8119</v>
      </c>
      <c r="U28" s="15">
        <f>SUM(B3L505C9:B3L518C9)</f>
        <v>3220.3770859999995</v>
      </c>
      <c r="V28" s="16" t="s">
        <v>8120</v>
      </c>
      <c r="W28" s="15">
        <f>SUM(B3L505C10:B3L518C10)</f>
        <v>9295.5657420000007</v>
      </c>
      <c r="X28" s="16" t="s">
        <v>8121</v>
      </c>
      <c r="Y28" s="15">
        <f>SUM(B3L505C11:B3L518C11)</f>
        <v>526.84147999999993</v>
      </c>
      <c r="Z28" s="16" t="s">
        <v>8122</v>
      </c>
      <c r="AA28" s="15">
        <f>SUM(B3L505C12:B3L518C12)</f>
        <v>2776.2343579999997</v>
      </c>
      <c r="AB28" s="16" t="s">
        <v>8123</v>
      </c>
      <c r="AC28" s="15">
        <f>SUM(B3L505C13:B3L518C13)</f>
        <v>5835.0111779999988</v>
      </c>
      <c r="AD28" s="16" t="s">
        <v>8124</v>
      </c>
      <c r="AE28" s="15">
        <f>SUM(B3L505C14:B3L518C14)</f>
        <v>122611.56178199998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0.10429980227304297</v>
      </c>
      <c r="L29" s="16" t="s">
        <v>8127</v>
      </c>
      <c r="M29" s="21">
        <f>IF(B3L521C1=0,0,B3L521C5/B3L521C1)</f>
        <v>4.0436246866005776E-2</v>
      </c>
      <c r="N29" s="16" t="s">
        <v>8128</v>
      </c>
      <c r="O29" s="21">
        <f>IF(B3L521C1=0,0,B3L521C6/B3L521C1)</f>
        <v>5.2246890899726353E-2</v>
      </c>
      <c r="P29" s="16" t="s">
        <v>8129</v>
      </c>
      <c r="Q29" s="21">
        <f>IF(B3L521C1=0,0,B3L521C7/B3L521C1)</f>
        <v>5.151807761994074E-2</v>
      </c>
      <c r="R29" s="16" t="s">
        <v>8130</v>
      </c>
      <c r="S29" s="21">
        <f>IF(B3L521C1=0,0,B3L521C8/B3L521C1)</f>
        <v>7.1271394152221751E-2</v>
      </c>
      <c r="T29" s="16" t="s">
        <v>8131</v>
      </c>
      <c r="U29" s="21">
        <f>IF(B3L521C1=0,0,B3L521C9/B3L521C1)</f>
        <v>1.5184420024062799E-2</v>
      </c>
      <c r="V29" s="16" t="s">
        <v>8132</v>
      </c>
      <c r="W29" s="21">
        <f>IF(B3L521C1=0,0,B3L521C10/B3L521C1)</f>
        <v>4.3829579834433398E-2</v>
      </c>
      <c r="X29" s="16" t="s">
        <v>8133</v>
      </c>
      <c r="Y29" s="21">
        <f>IF(B3L521C1=0,0,B3L521C11/B3L521C1)</f>
        <v>2.4841135385034472E-3</v>
      </c>
      <c r="Z29" s="16" t="s">
        <v>8134</v>
      </c>
      <c r="AA29" s="21">
        <f>IF(B3L521C1=0,0,B3L521C12/B3L521C1)</f>
        <v>1.309023988537544E-2</v>
      </c>
      <c r="AB29" s="16" t="s">
        <v>8135</v>
      </c>
      <c r="AC29" s="21">
        <f>IF(B3L521C1=0,0,B3L521C13/B3L521C1)</f>
        <v>2.7512697490312925E-2</v>
      </c>
      <c r="AD29" s="16" t="s">
        <v>8136</v>
      </c>
      <c r="AE29" s="21">
        <f>IF(B3L521C1=0,0,B3L521C14/B3L521C1)</f>
        <v>0.57812653741637432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1034424.0579819998</v>
      </c>
      <c r="F30" s="16" t="s">
        <v>8138</v>
      </c>
      <c r="G30" s="15">
        <f>SUM(B3L501C2,B3L502C2,SUM(B3L505C2:B3L518C2))</f>
        <v>742384.37727799988</v>
      </c>
      <c r="H30" s="16" t="s">
        <v>8139</v>
      </c>
      <c r="I30" s="15">
        <f>SUM(B3L501C3,B3L502C3,SUM(B3L505C3:B3L518C3))</f>
        <v>79955.381079999992</v>
      </c>
      <c r="J30" s="16" t="s">
        <v>8140</v>
      </c>
      <c r="K30" s="15">
        <f>SUM(B3L501C4,B3L502C4,SUM(B3L505C4:B3L518C4))</f>
        <v>22120.350515999999</v>
      </c>
      <c r="L30" s="16" t="s">
        <v>8141</v>
      </c>
      <c r="M30" s="15">
        <f>SUM(B3L501C5,B3L502C5,SUM(B3L505C5:B3L518C5))</f>
        <v>8575.8930959999998</v>
      </c>
      <c r="N30" s="16" t="s">
        <v>8142</v>
      </c>
      <c r="O30" s="15">
        <f>SUM(B3L501C6,B3L502C6,SUM(B3L505C6:B3L518C6))</f>
        <v>11080.745264000001</v>
      </c>
      <c r="P30" s="16" t="s">
        <v>8143</v>
      </c>
      <c r="Q30" s="15">
        <f>SUM(B3L501C7,B3L502C7,SUM(B3L505C7:B3L518C7))</f>
        <v>10926.17541</v>
      </c>
      <c r="R30" s="16" t="s">
        <v>8144</v>
      </c>
      <c r="S30" s="15">
        <f>SUM(B3L501C8,B3L502C8,SUM(B3L505C8:B3L518C8))</f>
        <v>15115.543711999999</v>
      </c>
      <c r="T30" s="16" t="s">
        <v>8145</v>
      </c>
      <c r="U30" s="15">
        <f>SUM(B3L501C9,B3L502C9,SUM(B3L505C9:B3L518C9))</f>
        <v>3220.3770859999995</v>
      </c>
      <c r="V30" s="16" t="s">
        <v>8146</v>
      </c>
      <c r="W30" s="15">
        <f>SUM(B3L501C10,B3L502C10,SUM(B3L505C10:B3L518C10))</f>
        <v>9295.5657420000007</v>
      </c>
      <c r="X30" s="16" t="s">
        <v>8147</v>
      </c>
      <c r="Y30" s="15">
        <f>SUM(B3L501C11,B3L502C11,SUM(B3L505C11:B3L518C11))</f>
        <v>526.84147999999993</v>
      </c>
      <c r="Z30" s="16" t="s">
        <v>8148</v>
      </c>
      <c r="AA30" s="15">
        <f>SUM(B3L501C12,B3L502C12,SUM(B3L505C12:B3L518C12))</f>
        <v>2776.2343579999997</v>
      </c>
      <c r="AB30" s="16" t="s">
        <v>8149</v>
      </c>
      <c r="AC30" s="15">
        <f>SUM(B3L501C13,B3L502C13,SUM(B3L505C13:B3L518C13))</f>
        <v>5835.0111779999988</v>
      </c>
      <c r="AD30" s="16" t="s">
        <v>8150</v>
      </c>
      <c r="AE30" s="15">
        <f>SUM(B3L501C14,B3L502C14,SUM(B3L505C14:B3L518C14))</f>
        <v>122611.56178199998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0.71767895530801573</v>
      </c>
      <c r="H31" s="16" t="s">
        <v>8153</v>
      </c>
      <c r="I31" s="21">
        <f>IF(B3L523C1=0,0,B3L523C3/B3L523C1)</f>
        <v>7.7294587710943691E-2</v>
      </c>
      <c r="J31" s="16" t="s">
        <v>8154</v>
      </c>
      <c r="K31" s="21">
        <f>IF(B3L523C1=0,0,B3L523C4/B3L523C1)</f>
        <v>2.1384218923865089E-2</v>
      </c>
      <c r="L31" s="16" t="s">
        <v>8155</v>
      </c>
      <c r="M31" s="21">
        <f>IF(B3L523C1=0,0,B3L523C5/B3L523C1)</f>
        <v>8.2905004285478735E-3</v>
      </c>
      <c r="N31" s="16" t="s">
        <v>8156</v>
      </c>
      <c r="O31" s="21">
        <f>IF(B3L523C1=0,0,B3L523C6/B3L523C1)</f>
        <v>1.0711994929445868E-2</v>
      </c>
      <c r="P31" s="16" t="s">
        <v>8157</v>
      </c>
      <c r="Q31" s="21">
        <f>IF(B3L523C1=0,0,B3L523C7/B3L523C1)</f>
        <v>1.0562568924890693E-2</v>
      </c>
      <c r="R31" s="16" t="s">
        <v>8158</v>
      </c>
      <c r="S31" s="21">
        <f>IF(B3L523C1=0,0,B3L523C8/B3L523C1)</f>
        <v>1.4612521427129285E-2</v>
      </c>
      <c r="T31" s="16" t="s">
        <v>8159</v>
      </c>
      <c r="U31" s="21">
        <f>IF(B3L523C1=0,0,B3L523C9/B3L523C1)</f>
        <v>3.1132078388455635E-3</v>
      </c>
      <c r="V31" s="16" t="s">
        <v>8160</v>
      </c>
      <c r="W31" s="21">
        <f>IF(B3L523C1=0,0,B3L523C10/B3L523C1)</f>
        <v>8.9862234644215461E-3</v>
      </c>
      <c r="X31" s="16" t="s">
        <v>8161</v>
      </c>
      <c r="Y31" s="21">
        <f>IF(B3L523C1=0,0,B3L523C11/B3L523C1)</f>
        <v>5.0930899753799772E-4</v>
      </c>
      <c r="Z31" s="16" t="s">
        <v>8162</v>
      </c>
      <c r="AA31" s="21">
        <f>IF(B3L523C1=0,0,B3L523C12/B3L523C1)</f>
        <v>2.68384550473043E-3</v>
      </c>
      <c r="AB31" s="16" t="s">
        <v>8163</v>
      </c>
      <c r="AC31" s="21">
        <f>IF(B3L523C1=0,0,B3L523C13/B3L523C1)</f>
        <v>5.6408308884300278E-3</v>
      </c>
      <c r="AD31" s="16" t="s">
        <v>8164</v>
      </c>
      <c r="AE31" s="21">
        <f>IF(B3L523C1=0,0,B3L523C14/B3L523C1)</f>
        <v>0.11853123565319626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169817</v>
      </c>
      <c r="F8" s="16" t="s">
        <v>8195</v>
      </c>
      <c r="G8" s="15">
        <f>A2L106C11</f>
        <v>169817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25671</v>
      </c>
      <c r="F9" s="16" t="s">
        <v>8198</v>
      </c>
      <c r="G9" s="15">
        <f>A2L107C11</f>
        <v>25671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364</v>
      </c>
      <c r="F10" s="16" t="s">
        <v>8201</v>
      </c>
      <c r="G10" s="15">
        <f>A2L108C11</f>
        <v>364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2525</v>
      </c>
      <c r="F11" s="16" t="s">
        <v>8204</v>
      </c>
      <c r="G11" s="15">
        <f>A2L109C11</f>
        <v>2525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71304</v>
      </c>
      <c r="F12" s="16" t="s">
        <v>8207</v>
      </c>
      <c r="G12" s="15">
        <f>A2L110C11</f>
        <v>71304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2098</v>
      </c>
      <c r="F13" s="16" t="s">
        <v>8210</v>
      </c>
      <c r="G13" s="15">
        <f>A2L111C11</f>
        <v>2098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19607</v>
      </c>
      <c r="F14" s="16" t="s">
        <v>8213</v>
      </c>
      <c r="G14" s="15">
        <f>A2L112C11</f>
        <v>19607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5335</v>
      </c>
      <c r="F15" s="16" t="s">
        <v>8216</v>
      </c>
      <c r="G15" s="15">
        <f>A2L113C11</f>
        <v>5335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288328</v>
      </c>
      <c r="F16" s="16" t="s">
        <v>8219</v>
      </c>
      <c r="G16" s="15">
        <f>A2L114C11</f>
        <v>288328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18501</v>
      </c>
      <c r="F17" s="16" t="s">
        <v>8222</v>
      </c>
      <c r="G17" s="15">
        <f>A2L115C11</f>
        <v>18501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32162</v>
      </c>
      <c r="F18" s="16" t="s">
        <v>8225</v>
      </c>
      <c r="G18" s="15">
        <f>A2L116C11</f>
        <v>32162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1807</v>
      </c>
      <c r="F19" s="16" t="s">
        <v>8228</v>
      </c>
      <c r="G19" s="15">
        <f>A2L117C11</f>
        <v>1807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21480</v>
      </c>
      <c r="F20" s="16" t="s">
        <v>8231</v>
      </c>
      <c r="G20" s="15">
        <f>A2L118C11</f>
        <v>21480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514</v>
      </c>
      <c r="F21" s="16" t="s">
        <v>8234</v>
      </c>
      <c r="G21" s="15">
        <f>A2L119C11</f>
        <v>514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176695</v>
      </c>
      <c r="F22" s="16" t="s">
        <v>8237</v>
      </c>
      <c r="G22" s="15">
        <f>A2L121C11</f>
        <v>176695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27840</v>
      </c>
      <c r="F23" s="16" t="s">
        <v>8240</v>
      </c>
      <c r="G23" s="15">
        <f>A2L122C11</f>
        <v>27840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25422</v>
      </c>
      <c r="F24" s="16" t="s">
        <v>8243</v>
      </c>
      <c r="G24" s="15">
        <f>A2L125C11</f>
        <v>25422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786</v>
      </c>
      <c r="F25" s="16" t="s">
        <v>8246</v>
      </c>
      <c r="G25" s="15">
        <f>A2L126C11</f>
        <v>786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805179</v>
      </c>
      <c r="F26" s="16" t="s">
        <v>8249</v>
      </c>
      <c r="G26" s="15">
        <f>B3L601C2+B3L603C2+B3L605C2+B3L607C2+B3L609C2+B3L611C2+B3L613C2+B3L615C2+B3L617C2</f>
        <v>805179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85077</v>
      </c>
      <c r="F27" s="16" t="s">
        <v>8252</v>
      </c>
      <c r="G27" s="15">
        <f>B3L602C2+B3L604C2+B3L606C2+B3L608C2+B3L610C2+B3L612C2+B3L614C2+B3L616C2+B3L618C2</f>
        <v>85077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62863</v>
      </c>
      <c r="F28" s="16" t="s">
        <v>8255</v>
      </c>
      <c r="G28" s="15">
        <f>A2L123C11</f>
        <v>62863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2503</v>
      </c>
      <c r="F29" s="16" t="s">
        <v>8258</v>
      </c>
      <c r="G29" s="15">
        <f>A2L124C11</f>
        <v>2503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35548</v>
      </c>
      <c r="F30" s="16" t="s">
        <v>8261</v>
      </c>
      <c r="G30" s="15">
        <f>A2L127C11</f>
        <v>35548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22820</v>
      </c>
      <c r="F31" s="16" t="s">
        <v>8264</v>
      </c>
      <c r="G31" s="15">
        <f>A2L128C11</f>
        <v>22820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2708</v>
      </c>
      <c r="F32" s="16" t="s">
        <v>8267</v>
      </c>
      <c r="G32" s="15">
        <f>A2L131C11</f>
        <v>2708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4143</v>
      </c>
      <c r="F33" s="16" t="s">
        <v>8270</v>
      </c>
      <c r="G33" s="15">
        <f>A2L132C11</f>
        <v>4143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73270</v>
      </c>
      <c r="F34" s="16" t="s">
        <v>8273</v>
      </c>
      <c r="G34" s="15">
        <f>A2L139C11</f>
        <v>73270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28076</v>
      </c>
      <c r="F35" s="16" t="s">
        <v>8276</v>
      </c>
      <c r="G35" s="15">
        <f>A2L140C11</f>
        <v>28076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3601256</v>
      </c>
      <c r="F36" s="16" t="s">
        <v>8279</v>
      </c>
      <c r="G36" s="15">
        <f>A2L181C11</f>
        <v>3601256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804126</v>
      </c>
      <c r="F37" s="16" t="s">
        <v>8282</v>
      </c>
      <c r="G37" s="15">
        <f>A2L202C11-A2L216C11</f>
        <v>804126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45</v>
      </c>
      <c r="F38" s="16" t="s">
        <v>8285</v>
      </c>
      <c r="G38" s="15">
        <f>A2L242C11</f>
        <v>45</v>
      </c>
      <c r="H38" s="16" t="s">
        <v>8286</v>
      </c>
      <c r="I38" s="15">
        <f>IF(B3L631C2=0,0,B3L631C1/B3L631C2)</f>
        <v>1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67946</v>
      </c>
      <c r="F39" s="16" t="s">
        <v>8288</v>
      </c>
      <c r="G39" s="15">
        <f>A2L243C11</f>
        <v>67946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75777</v>
      </c>
      <c r="F40" s="16" t="s">
        <v>8291</v>
      </c>
      <c r="G40" s="15">
        <f>A2L245C11</f>
        <v>75777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19366868</v>
      </c>
      <c r="F41" s="16" t="s">
        <v>8294</v>
      </c>
      <c r="G41" s="15">
        <f>A2L420C11</f>
        <v>19366868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397759.39600000001</v>
      </c>
      <c r="F8" s="16" t="s">
        <v>7643</v>
      </c>
      <c r="G8" s="15">
        <f>A1L108C6</f>
        <v>397376.65299999999</v>
      </c>
      <c r="H8" s="16" t="s">
        <v>7660</v>
      </c>
      <c r="I8" s="15">
        <f>A1L108C7</f>
        <v>394304.64999999997</v>
      </c>
      <c r="J8" s="16" t="s">
        <v>7677</v>
      </c>
      <c r="K8" s="15">
        <f>A1L108C8</f>
        <v>388855.12974999996</v>
      </c>
      <c r="L8" s="16" t="s">
        <v>7694</v>
      </c>
      <c r="M8" s="15">
        <f>A1L108C9</f>
        <v>380613.32439999998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77198.292000000001</v>
      </c>
      <c r="F9" s="16" t="s">
        <v>8350</v>
      </c>
      <c r="G9" s="15">
        <f>A1L105C6</f>
        <v>74305.548999999999</v>
      </c>
      <c r="H9" s="16" t="s">
        <v>8351</v>
      </c>
      <c r="I9" s="15">
        <f>A1L105C7</f>
        <v>75105.381333333338</v>
      </c>
      <c r="J9" s="16" t="s">
        <v>8352</v>
      </c>
      <c r="K9" s="15">
        <f>A1L105C8</f>
        <v>75520.716749999992</v>
      </c>
      <c r="L9" s="16" t="s">
        <v>8353</v>
      </c>
      <c r="M9" s="15">
        <f>A1L105C9</f>
        <v>74679.44279999999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42039.264999999999</v>
      </c>
      <c r="F10" s="16" t="s">
        <v>8355</v>
      </c>
      <c r="G10" s="15">
        <f>A1L106C6</f>
        <v>42886.277499999997</v>
      </c>
      <c r="H10" s="16" t="s">
        <v>8356</v>
      </c>
      <c r="I10" s="15">
        <f>A1L106C7</f>
        <v>42612.811333333331</v>
      </c>
      <c r="J10" s="16" t="s">
        <v>8357</v>
      </c>
      <c r="K10" s="15">
        <f>A1L106C8</f>
        <v>42556.065000000002</v>
      </c>
      <c r="L10" s="16" t="s">
        <v>8358</v>
      </c>
      <c r="M10" s="15">
        <f>A1L106C9</f>
        <v>42066.063999999998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278521.83899999998</v>
      </c>
      <c r="F11" s="16" t="s">
        <v>8360</v>
      </c>
      <c r="G11" s="15">
        <f>A1L107C6</f>
        <v>280184.82649999997</v>
      </c>
      <c r="H11" s="16" t="s">
        <v>8361</v>
      </c>
      <c r="I11" s="15">
        <f>A1L107C7</f>
        <v>276586.45733333332</v>
      </c>
      <c r="J11" s="16" t="s">
        <v>8362</v>
      </c>
      <c r="K11" s="15">
        <f>A1L107C8</f>
        <v>270778.348</v>
      </c>
      <c r="L11" s="16" t="s">
        <v>8363</v>
      </c>
      <c r="M11" s="15">
        <f>A1L107C9</f>
        <v>263867.81760000001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0.19408288723366826</v>
      </c>
      <c r="F12" s="16" t="s">
        <v>8365</v>
      </c>
      <c r="G12" s="21">
        <f>IF(B3L701C2=0,0,B3L702C2/B3L701C2)</f>
        <v>0.18699022310200997</v>
      </c>
      <c r="H12" s="16" t="s">
        <v>8366</v>
      </c>
      <c r="I12" s="21">
        <f>IF(B3L701C3=0,0,B3L702C3/B3L701C3)</f>
        <v>0.19047551514630462</v>
      </c>
      <c r="J12" s="16" t="s">
        <v>8367</v>
      </c>
      <c r="K12" s="21">
        <f>IF(B3L701C4=0,0,B3L702C4/B3L701C4)</f>
        <v>0.19421298826262945</v>
      </c>
      <c r="L12" s="16" t="s">
        <v>8368</v>
      </c>
      <c r="M12" s="21">
        <f>IF(B3L701C5=0,0,B3L702C5/B3L701C5)</f>
        <v>0.19620816721990722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0.10569018714016752</v>
      </c>
      <c r="F13" s="16" t="s">
        <v>8370</v>
      </c>
      <c r="G13" s="21">
        <f>IF(B3L701C2=0,0,B3L703C2/B3L701C2)</f>
        <v>0.10792349569666337</v>
      </c>
      <c r="H13" s="16" t="s">
        <v>8371</v>
      </c>
      <c r="I13" s="21">
        <f>IF(B3L701C3=0,0,B3L703C3/B3L701C3)</f>
        <v>0.10807078063455081</v>
      </c>
      <c r="J13" s="16" t="s">
        <v>8372</v>
      </c>
      <c r="K13" s="21">
        <f>IF(B3L701C4=0,0,B3L703C4/B3L701C4)</f>
        <v>0.10943938177531527</v>
      </c>
      <c r="L13" s="16" t="s">
        <v>8373</v>
      </c>
      <c r="M13" s="21">
        <f>IF(B3L701C5=0,0,B3L703C5/B3L701C5)</f>
        <v>0.11052178498036838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0.70022692562616418</v>
      </c>
      <c r="F14" s="16" t="s">
        <v>8375</v>
      </c>
      <c r="G14" s="21">
        <f>IF(B3L701C2=0,0,B3L704C2/B3L701C2)</f>
        <v>0.70508628120132655</v>
      </c>
      <c r="H14" s="16" t="s">
        <v>8376</v>
      </c>
      <c r="I14" s="21">
        <f>IF(B3L701C3=0,0,B3L704C3/B3L701C3)</f>
        <v>0.70145370421914466</v>
      </c>
      <c r="J14" s="16" t="s">
        <v>8377</v>
      </c>
      <c r="K14" s="21">
        <f>IF(B3L701C4=0,0,B3L704C4/B3L701C4)</f>
        <v>0.69634762996205535</v>
      </c>
      <c r="L14" s="16" t="s">
        <v>8378</v>
      </c>
      <c r="M14" s="21">
        <f>IF(B3L701C5=0,0,B3L704C5/B3L701C5)</f>
        <v>0.69327004779972445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175404.67</v>
      </c>
      <c r="F15" s="16" t="s">
        <v>8380</v>
      </c>
      <c r="G15" s="15">
        <f>A1L104C6</f>
        <v>175306.04800000001</v>
      </c>
      <c r="H15" s="16" t="s">
        <v>8381</v>
      </c>
      <c r="I15" s="15">
        <f>A1L104C7</f>
        <v>174579.63066666666</v>
      </c>
      <c r="J15" s="16" t="s">
        <v>8382</v>
      </c>
      <c r="K15" s="15">
        <f>A1L104C8</f>
        <v>172370.71600000001</v>
      </c>
      <c r="L15" s="16" t="s">
        <v>8383</v>
      </c>
      <c r="M15" s="15">
        <f>A1L104C9</f>
        <v>168792.1286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32543.036</v>
      </c>
      <c r="F16" s="16" t="s">
        <v>8385</v>
      </c>
      <c r="G16" s="15">
        <f>A1L101C6</f>
        <v>31592.377500000002</v>
      </c>
      <c r="H16" s="16" t="s">
        <v>8386</v>
      </c>
      <c r="I16" s="15">
        <f>A1L101C7</f>
        <v>32261.381666666668</v>
      </c>
      <c r="J16" s="16" t="s">
        <v>8387</v>
      </c>
      <c r="K16" s="15">
        <f>A1L101C8</f>
        <v>32519.8995</v>
      </c>
      <c r="L16" s="16" t="s">
        <v>8388</v>
      </c>
      <c r="M16" s="15">
        <f>A1L101C9</f>
        <v>32177.590999999997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27086.242999999999</v>
      </c>
      <c r="F17" s="16" t="s">
        <v>8390</v>
      </c>
      <c r="G17" s="15">
        <f>A1L102C6</f>
        <v>27543.805999999997</v>
      </c>
      <c r="H17" s="16" t="s">
        <v>8391</v>
      </c>
      <c r="I17" s="15">
        <f>A1L102C7</f>
        <v>27573.417666666664</v>
      </c>
      <c r="J17" s="16" t="s">
        <v>8392</v>
      </c>
      <c r="K17" s="15">
        <f>A1L102C8</f>
        <v>27628.70925</v>
      </c>
      <c r="L17" s="16" t="s">
        <v>8393</v>
      </c>
      <c r="M17" s="15">
        <f>A1L102C9</f>
        <v>27438.445400000004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115775.391</v>
      </c>
      <c r="F18" s="16" t="s">
        <v>8395</v>
      </c>
      <c r="G18" s="15">
        <f>A1L103C6</f>
        <v>116169.8645</v>
      </c>
      <c r="H18" s="16" t="s">
        <v>8396</v>
      </c>
      <c r="I18" s="15">
        <f>A1L103C7</f>
        <v>114744.83133333334</v>
      </c>
      <c r="J18" s="16" t="s">
        <v>8397</v>
      </c>
      <c r="K18" s="15">
        <f>A1L103C8</f>
        <v>112222.10725</v>
      </c>
      <c r="L18" s="16" t="s">
        <v>8398</v>
      </c>
      <c r="M18" s="15">
        <f>A1L103C9</f>
        <v>109176.0922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0.18553118340577818</v>
      </c>
      <c r="F19" s="16" t="s">
        <v>8400</v>
      </c>
      <c r="G19" s="21">
        <f>IF(B3L708C2=0,0,B3L709C2/B3L708C2)</f>
        <v>0.18021270720791105</v>
      </c>
      <c r="H19" s="16" t="s">
        <v>8401</v>
      </c>
      <c r="I19" s="21">
        <f>IF(B3L708C3=0,0,B3L709C3/B3L708C3)</f>
        <v>0.18479464954456734</v>
      </c>
      <c r="J19" s="16" t="s">
        <v>8402</v>
      </c>
      <c r="K19" s="21">
        <f>IF(B3L708C4=0,0,B3L709C4/B3L708C4)</f>
        <v>0.18866255391083944</v>
      </c>
      <c r="L19" s="16" t="s">
        <v>8403</v>
      </c>
      <c r="M19" s="21">
        <f>IF(B3L708C5=0,0,B3L709C5/B3L708C5)</f>
        <v>0.19063442867204886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0.15442144727389526</v>
      </c>
      <c r="F20" s="16" t="s">
        <v>8405</v>
      </c>
      <c r="G20" s="21">
        <f>IF(B3L708C2=0,0,B3L710C2/B3L708C2)</f>
        <v>0.15711840130010801</v>
      </c>
      <c r="H20" s="16" t="s">
        <v>8406</v>
      </c>
      <c r="I20" s="21">
        <f>IF(B3L708C3=0,0,B3L710C3/B3L708C3)</f>
        <v>0.15794178027168546</v>
      </c>
      <c r="J20" s="16" t="s">
        <v>8407</v>
      </c>
      <c r="K20" s="21">
        <f>IF(B3L708C4=0,0,B3L710C4/B3L708C4)</f>
        <v>0.16028656079841311</v>
      </c>
      <c r="L20" s="16" t="s">
        <v>8408</v>
      </c>
      <c r="M20" s="21">
        <f>IF(B3L708C5=0,0,B3L710C5/B3L708C5)</f>
        <v>0.1625576122985157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0.66004736932032648</v>
      </c>
      <c r="F21" s="16" t="s">
        <v>8410</v>
      </c>
      <c r="G21" s="21">
        <f>IF(B3L708C2=0,0,B3L711C2/B3L708C2)</f>
        <v>0.66266889149198083</v>
      </c>
      <c r="H21" s="16" t="s">
        <v>8411</v>
      </c>
      <c r="I21" s="21">
        <f>IF(B3L708C3=0,0,B3L711C3/B3L708C3)</f>
        <v>0.65726357018374726</v>
      </c>
      <c r="J21" s="16" t="s">
        <v>8412</v>
      </c>
      <c r="K21" s="21">
        <f>IF(B3L708C4=0,0,B3L711C4/B3L708C4)</f>
        <v>0.65105088529074739</v>
      </c>
      <c r="L21" s="16" t="s">
        <v>8413</v>
      </c>
      <c r="M21" s="21">
        <f>IF(B3L708C5=0,0,B3L711C5/B3L708C5)</f>
        <v>0.64680795902943544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2.2676670809277768</v>
      </c>
      <c r="F22" s="16" t="s">
        <v>8415</v>
      </c>
      <c r="G22" s="21">
        <f>IF(B3L708C2=0,0,B3L701C2/B3L708C2)</f>
        <v>2.2667595187588736</v>
      </c>
      <c r="H22" s="16" t="s">
        <v>8416</v>
      </c>
      <c r="I22" s="21">
        <f>IF(B3L708C3=0,0,B3L701C3/B3L708C3)</f>
        <v>2.2585948228568826</v>
      </c>
      <c r="J22" s="16" t="s">
        <v>8417</v>
      </c>
      <c r="K22" s="21">
        <f>IF(B3L708C4=0,0,B3L701C4/B3L708C4)</f>
        <v>2.2559233886920786</v>
      </c>
      <c r="L22" s="16" t="s">
        <v>8418</v>
      </c>
      <c r="M22" s="21">
        <f>IF(B3L708C5=0,0,B3L701C5/B3L708C5)</f>
        <v>2.2549234230108524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2.3721908429195113</v>
      </c>
      <c r="F23" s="16" t="s">
        <v>8420</v>
      </c>
      <c r="G23" s="21">
        <f>IF(B3L709C2=0,0,B3L702C2/B3L709C2)</f>
        <v>2.3520087717361569</v>
      </c>
      <c r="H23" s="16" t="s">
        <v>8421</v>
      </c>
      <c r="I23" s="21">
        <f>IF(B3L709C3=0,0,B3L702C3/B3L709C3)</f>
        <v>2.3280274263930316</v>
      </c>
      <c r="J23" s="16" t="s">
        <v>8422</v>
      </c>
      <c r="K23" s="21">
        <f>IF(B3L709C4=0,0,B3L702C4/B3L709C4)</f>
        <v>2.3222924397413958</v>
      </c>
      <c r="L23" s="16" t="s">
        <v>8423</v>
      </c>
      <c r="M23" s="21">
        <f>IF(B3L709C5=0,0,B3L702C5/B3L709C5)</f>
        <v>2.32085250881584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1.5520522724395553</v>
      </c>
      <c r="F24" s="16" t="s">
        <v>8425</v>
      </c>
      <c r="G24" s="21">
        <f>IF(B3L710C2=0,0,B3L703C2/B3L710C2)</f>
        <v>1.5570207508722651</v>
      </c>
      <c r="H24" s="16" t="s">
        <v>8426</v>
      </c>
      <c r="I24" s="21">
        <f>IF(B3L710C3=0,0,B3L703C3/B3L710C3)</f>
        <v>1.5454308874031129</v>
      </c>
      <c r="J24" s="16" t="s">
        <v>8427</v>
      </c>
      <c r="K24" s="21">
        <f>IF(B3L710C4=0,0,B3L703C4/B3L710C4)</f>
        <v>1.5402842244611916</v>
      </c>
      <c r="L24" s="16" t="s">
        <v>8428</v>
      </c>
      <c r="M24" s="21">
        <f>IF(B3L710C5=0,0,B3L703C5/B3L710C5)</f>
        <v>1.5331066824944823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2.405708472191642</v>
      </c>
      <c r="F25" s="16" t="s">
        <v>8430</v>
      </c>
      <c r="G25" s="21">
        <f>IF(B3L711C2=0,0,B3L704C2/B3L711C2)</f>
        <v>2.411854638084733</v>
      </c>
      <c r="H25" s="16" t="s">
        <v>8431</v>
      </c>
      <c r="I25" s="21">
        <f>IF(B3L711C3=0,0,B3L704C3/B3L711C3)</f>
        <v>2.4104480709013432</v>
      </c>
      <c r="J25" s="16" t="s">
        <v>8432</v>
      </c>
      <c r="K25" s="21">
        <f>IF(B3L711C4=0,0,B3L704C4/B3L711C4)</f>
        <v>2.4128788403231485</v>
      </c>
      <c r="L25" s="16" t="s">
        <v>8433</v>
      </c>
      <c r="M25" s="21">
        <f>IF(B3L711C5=0,0,B3L704C5/B3L711C5)</f>
        <v>2.416901102455836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10867387</v>
      </c>
      <c r="F26" s="16" t="s">
        <v>8435</v>
      </c>
      <c r="G26" s="15">
        <f>A1L114C6</f>
        <v>10713957</v>
      </c>
      <c r="H26" s="16" t="s">
        <v>8436</v>
      </c>
      <c r="I26" s="15">
        <f>A1L114C7</f>
        <v>10683712</v>
      </c>
      <c r="J26" s="16" t="s">
        <v>8437</v>
      </c>
      <c r="K26" s="15">
        <f>A1L114C8</f>
        <v>10577743.25</v>
      </c>
      <c r="L26" s="16" t="s">
        <v>8438</v>
      </c>
      <c r="M26" s="15">
        <f>A1L114C9</f>
        <v>10334209.4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3018395</v>
      </c>
      <c r="F27" s="16" t="s">
        <v>8440</v>
      </c>
      <c r="G27" s="15">
        <f>A1L115C6</f>
        <v>2956072</v>
      </c>
      <c r="H27" s="16" t="s">
        <v>8441</v>
      </c>
      <c r="I27" s="15">
        <f>A1L115C7</f>
        <v>3018478</v>
      </c>
      <c r="J27" s="16" t="s">
        <v>8442</v>
      </c>
      <c r="K27" s="15">
        <f>A1L115C8</f>
        <v>3034542.5</v>
      </c>
      <c r="L27" s="16" t="s">
        <v>8443</v>
      </c>
      <c r="M27" s="15">
        <f>A1L115C9</f>
        <v>2994836.6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642534</v>
      </c>
      <c r="F28" s="16" t="s">
        <v>8445</v>
      </c>
      <c r="G28" s="15">
        <f>A1L116C6</f>
        <v>636310.5</v>
      </c>
      <c r="H28" s="16" t="s">
        <v>8446</v>
      </c>
      <c r="I28" s="15">
        <f>A1L116C7</f>
        <v>644406</v>
      </c>
      <c r="J28" s="16" t="s">
        <v>8447</v>
      </c>
      <c r="K28" s="15">
        <f>A1L116C8</f>
        <v>651026.75</v>
      </c>
      <c r="L28" s="16" t="s">
        <v>8448</v>
      </c>
      <c r="M28" s="15">
        <f>A1L116C9</f>
        <v>637211.80000000005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7206458</v>
      </c>
      <c r="F29" s="16" t="s">
        <v>8450</v>
      </c>
      <c r="G29" s="15">
        <f>A1L117C6</f>
        <v>7121574.5</v>
      </c>
      <c r="H29" s="16" t="s">
        <v>8451</v>
      </c>
      <c r="I29" s="15">
        <f>A1L117C7</f>
        <v>7020828</v>
      </c>
      <c r="J29" s="16" t="s">
        <v>8452</v>
      </c>
      <c r="K29" s="15">
        <f>A1L117C8</f>
        <v>6892174</v>
      </c>
      <c r="L29" s="16" t="s">
        <v>8453</v>
      </c>
      <c r="M29" s="15">
        <f>A1L117C9</f>
        <v>6702161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61.956087030065959</v>
      </c>
      <c r="F30" s="16" t="s">
        <v>8455</v>
      </c>
      <c r="G30" s="21">
        <f>IF(B3L708C2=0,0,B3L719C2/B3L708C2)</f>
        <v>61.115729447052502</v>
      </c>
      <c r="H30" s="16" t="s">
        <v>8456</v>
      </c>
      <c r="I30" s="21">
        <f>IF(B3L708C3=0,0,B3L719C3/B3L708C3)</f>
        <v>61.196784293804171</v>
      </c>
      <c r="J30" s="16" t="s">
        <v>8457</v>
      </c>
      <c r="K30" s="21">
        <f>IF(B3L708C4=0,0,B3L719C4/B3L708C4)</f>
        <v>61.366243033996561</v>
      </c>
      <c r="L30" s="16" t="s">
        <v>8458</v>
      </c>
      <c r="M30" s="21">
        <f>IF(B3L708C5=0,0,B3L719C5/B3L708C5)</f>
        <v>61.224474658352051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92.750873028564385</v>
      </c>
      <c r="F31" s="16" t="s">
        <v>8460</v>
      </c>
      <c r="G31" s="21">
        <f>IF(B3L709C2=0,0,B3L720C2/B3L709C2)</f>
        <v>93.569152875563091</v>
      </c>
      <c r="H31" s="16" t="s">
        <v>8461</v>
      </c>
      <c r="I31" s="21">
        <f>IF(B3L709C3=0,0,B3L720C3/B3L709C3)</f>
        <v>93.563196740540505</v>
      </c>
      <c r="J31" s="16" t="s">
        <v>8462</v>
      </c>
      <c r="K31" s="21">
        <f>IF(B3L709C4=0,0,B3L720C4/B3L709C4)</f>
        <v>93.3134033824428</v>
      </c>
      <c r="L31" s="16" t="s">
        <v>8463</v>
      </c>
      <c r="M31" s="21">
        <f>IF(B3L709C5=0,0,B3L720C5/B3L709C5)</f>
        <v>93.072119662407303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23.721783785222634</v>
      </c>
      <c r="F32" s="16" t="s">
        <v>8465</v>
      </c>
      <c r="G32" s="21">
        <f>IF(B3L710C2=0,0,B3L721C2/B3L710C2)</f>
        <v>23.101763786747558</v>
      </c>
      <c r="H32" s="16" t="s">
        <v>8466</v>
      </c>
      <c r="I32" s="21">
        <f>IF(B3L710C3=0,0,B3L721C3/B3L710C3)</f>
        <v>23.370552312019647</v>
      </c>
      <c r="J32" s="16" t="s">
        <v>8467</v>
      </c>
      <c r="K32" s="21">
        <f>IF(B3L710C4=0,0,B3L721C4/B3L710C4)</f>
        <v>23.563415290564109</v>
      </c>
      <c r="L32" s="16" t="s">
        <v>8468</v>
      </c>
      <c r="M32" s="21">
        <f>IF(B3L710C5=0,0,B3L721C5/B3L710C5)</f>
        <v>23.223320079205362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62.245162272870232</v>
      </c>
      <c r="F33" s="16" t="s">
        <v>8470</v>
      </c>
      <c r="G33" s="21">
        <f>IF(B3L711C2=0,0,B3L722C2/B3L711C2)</f>
        <v>61.303114457880774</v>
      </c>
      <c r="H33" s="16" t="s">
        <v>8471</v>
      </c>
      <c r="I33" s="21">
        <f>IF(B3L711C3=0,0,B3L722C3/B3L711C3)</f>
        <v>61.186442286053996</v>
      </c>
      <c r="J33" s="16" t="s">
        <v>8472</v>
      </c>
      <c r="K33" s="21">
        <f>IF(B3L711C4=0,0,B3L722C4/B3L711C4)</f>
        <v>61.415474801646091</v>
      </c>
      <c r="L33" s="16" t="s">
        <v>8473</v>
      </c>
      <c r="M33" s="21">
        <f>IF(B3L711C5=0,0,B3L722C5/B3L711C5)</f>
        <v>61.388540887892304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7011.7889999999998</v>
      </c>
      <c r="F34" s="16" t="s">
        <v>8475</v>
      </c>
      <c r="G34" s="15">
        <f>A1L131C6</f>
        <v>6974.9894999999997</v>
      </c>
      <c r="H34" s="16" t="s">
        <v>8476</v>
      </c>
      <c r="I34" s="15">
        <f>A1L131C7</f>
        <v>7121.6949999999997</v>
      </c>
      <c r="J34" s="16" t="s">
        <v>8477</v>
      </c>
      <c r="K34" s="15">
        <f>A1L131C8</f>
        <v>7081.3057499999995</v>
      </c>
      <c r="L34" s="16" t="s">
        <v>8478</v>
      </c>
      <c r="M34" s="15">
        <f>A1L131C9</f>
        <v>6874.6573999999991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25.015680021175768</v>
      </c>
      <c r="F35" s="16" t="s">
        <v>8480</v>
      </c>
      <c r="G35" s="21">
        <f>IF(B3L727C2=0,0,B3L708C2/B3L727C2)</f>
        <v>25.133521419637983</v>
      </c>
      <c r="H35" s="16" t="s">
        <v>8481</v>
      </c>
      <c r="I35" s="21">
        <f>IF(B3L727C3=0,0,B3L708C3/B3L727C3)</f>
        <v>24.513775255282159</v>
      </c>
      <c r="J35" s="16" t="s">
        <v>8482</v>
      </c>
      <c r="K35" s="21">
        <f>IF(B3L727C4=0,0,B3L708C4/B3L727C4)</f>
        <v>24.341657045383194</v>
      </c>
      <c r="L35" s="16" t="s">
        <v>8483</v>
      </c>
      <c r="M35" s="21">
        <f>IF(B3L727C5=0,0,B3L708C5/B3L727C5)</f>
        <v>24.552805875097139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3.9974927691491906E-2</v>
      </c>
      <c r="F36" s="16" t="s">
        <v>8485</v>
      </c>
      <c r="G36" s="21">
        <f>IF(B3L728C2=0,0,1/B3L728C2)</f>
        <v>3.9787500657136481E-2</v>
      </c>
      <c r="H36" s="16" t="s">
        <v>8486</v>
      </c>
      <c r="I36" s="21">
        <f>IF(B3L728C3=0,0,1/B3L728C3)</f>
        <v>4.0793390230030882E-2</v>
      </c>
      <c r="J36" s="16" t="s">
        <v>8487</v>
      </c>
      <c r="K36" s="21">
        <f>IF(B3L728C4=0,0,1/B3L728C4)</f>
        <v>4.1081837532078239E-2</v>
      </c>
      <c r="L36" s="16" t="s">
        <v>8488</v>
      </c>
      <c r="M36" s="21">
        <f>IF(B3L728C5=0,0,1/B3L728C5)</f>
        <v>4.0728542598638687E-2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890060023</v>
      </c>
      <c r="F37" s="16" t="s">
        <v>8490</v>
      </c>
      <c r="G37" s="15">
        <f>A1L122C6</f>
        <v>876659683.5</v>
      </c>
      <c r="H37" s="16" t="s">
        <v>8491</v>
      </c>
      <c r="I37" s="15">
        <f>A1L122C7</f>
        <v>874615710.33333337</v>
      </c>
      <c r="J37" s="16" t="s">
        <v>8492</v>
      </c>
      <c r="K37" s="15">
        <f>A1L122C8</f>
        <v>868107984.75</v>
      </c>
      <c r="L37" s="16" t="s">
        <v>8493</v>
      </c>
      <c r="M37" s="15">
        <f>A1L122C9</f>
        <v>845815160.79999995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244096386</v>
      </c>
      <c r="F38" s="16" t="s">
        <v>8495</v>
      </c>
      <c r="G38" s="15">
        <f>A1L119C6</f>
        <v>242346355</v>
      </c>
      <c r="H38" s="16" t="s">
        <v>8496</v>
      </c>
      <c r="I38" s="15">
        <f>A1L119C7</f>
        <v>247983705.66666666</v>
      </c>
      <c r="J38" s="16" t="s">
        <v>8497</v>
      </c>
      <c r="K38" s="15">
        <f>A1L119C8</f>
        <v>250106619</v>
      </c>
      <c r="L38" s="16" t="s">
        <v>8498</v>
      </c>
      <c r="M38" s="15">
        <f>A1L119C9</f>
        <v>246568732.59999999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48292087</v>
      </c>
      <c r="F39" s="16" t="s">
        <v>8500</v>
      </c>
      <c r="G39" s="15">
        <f>A1L120C6</f>
        <v>47983263.5</v>
      </c>
      <c r="H39" s="16" t="s">
        <v>8501</v>
      </c>
      <c r="I39" s="15">
        <f>A1L120C7</f>
        <v>48836575.666666664</v>
      </c>
      <c r="J39" s="16" t="s">
        <v>8502</v>
      </c>
      <c r="K39" s="15">
        <f>A1L120C8</f>
        <v>49576095.75</v>
      </c>
      <c r="L39" s="16" t="s">
        <v>8503</v>
      </c>
      <c r="M39" s="15">
        <f>A1L120C9</f>
        <v>48444508.799999997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597671550</v>
      </c>
      <c r="F40" s="16" t="s">
        <v>8505</v>
      </c>
      <c r="G40" s="15">
        <f>A1L121C6</f>
        <v>586330065</v>
      </c>
      <c r="H40" s="16" t="s">
        <v>8506</v>
      </c>
      <c r="I40" s="15">
        <f>A1L121C7</f>
        <v>577795429</v>
      </c>
      <c r="J40" s="16" t="s">
        <v>8507</v>
      </c>
      <c r="K40" s="15">
        <f>A1L121C8</f>
        <v>568425270</v>
      </c>
      <c r="L40" s="16" t="s">
        <v>8508</v>
      </c>
      <c r="M40" s="15">
        <f>A1L121C9</f>
        <v>550801919.39999998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5074.3234088351237</v>
      </c>
      <c r="F41" s="16" t="s">
        <v>8510</v>
      </c>
      <c r="G41" s="15">
        <f>IF(B3L708C2=0,0,B3L730C2/B3L708C2)</f>
        <v>5000.7383858199801</v>
      </c>
      <c r="H41" s="16" t="s">
        <v>8511</v>
      </c>
      <c r="I41" s="15">
        <f>IF(B3L708C3=0,0,B3L730C3/B3L708C3)</f>
        <v>5009.8382439774978</v>
      </c>
      <c r="J41" s="16" t="s">
        <v>8512</v>
      </c>
      <c r="K41" s="15">
        <f>IF(B3L708C4=0,0,B3L730C4/B3L708C4)</f>
        <v>5036.2846131590004</v>
      </c>
      <c r="L41" s="16" t="s">
        <v>8513</v>
      </c>
      <c r="M41" s="15">
        <f>IF(B3L708C5=0,0,B3L730C5/B3L708C5)</f>
        <v>5010.9869921979289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7500.725685212652</v>
      </c>
      <c r="F42" s="16" t="s">
        <v>8515</v>
      </c>
      <c r="G42" s="15">
        <f>IF(B3L709C2=0,0,B3L731C2/B3L709C2)</f>
        <v>7671.0388447339865</v>
      </c>
      <c r="H42" s="16" t="s">
        <v>8516</v>
      </c>
      <c r="I42" s="15">
        <f>IF(B3L709C3=0,0,B3L731C3/B3L709C3)</f>
        <v>7686.7044390380261</v>
      </c>
      <c r="J42" s="16" t="s">
        <v>8517</v>
      </c>
      <c r="K42" s="15">
        <f>IF(B3L709C4=0,0,B3L731C4/B3L709C4)</f>
        <v>7690.8792107429481</v>
      </c>
      <c r="L42" s="16" t="s">
        <v>8518</v>
      </c>
      <c r="M42" s="15">
        <f>IF(B3L709C5=0,0,B3L731C5/B3L709C5)</f>
        <v>7662.7468041345919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1782.9008991760136</v>
      </c>
      <c r="F43" s="16" t="s">
        <v>8520</v>
      </c>
      <c r="G43" s="15">
        <f>IF(B3L710C2=0,0,B3L732C2/B3L710C2)</f>
        <v>1742.0709214986487</v>
      </c>
      <c r="H43" s="16" t="s">
        <v>8521</v>
      </c>
      <c r="I43" s="15">
        <f>IF(B3L710C3=0,0,B3L732C3/B3L710C3)</f>
        <v>1771.1469886340894</v>
      </c>
      <c r="J43" s="16" t="s">
        <v>8522</v>
      </c>
      <c r="K43" s="15">
        <f>IF(B3L710C4=0,0,B3L732C4/B3L710C4)</f>
        <v>1794.368868317654</v>
      </c>
      <c r="L43" s="16" t="s">
        <v>8523</v>
      </c>
      <c r="M43" s="15">
        <f>IF(B3L710C5=0,0,B3L732C5/B3L710C5)</f>
        <v>1765.5704648631438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5162.3367007242496</v>
      </c>
      <c r="F44" s="16" t="s">
        <v>8525</v>
      </c>
      <c r="G44" s="15">
        <f>IF(B3L711C2=0,0,B3L733C2/B3L711C2)</f>
        <v>5047.1786940923912</v>
      </c>
      <c r="H44" s="16" t="s">
        <v>8526</v>
      </c>
      <c r="I44" s="15">
        <f>IF(B3L711C3=0,0,B3L733C3/B3L711C3)</f>
        <v>5035.4810956277961</v>
      </c>
      <c r="J44" s="16" t="s">
        <v>8527</v>
      </c>
      <c r="K44" s="15">
        <f>IF(B3L711C4=0,0,B3L733C4/B3L711C4)</f>
        <v>5065.1808625701951</v>
      </c>
      <c r="L44" s="16" t="s">
        <v>8528</v>
      </c>
      <c r="M44" s="15">
        <f>IF(B3L711C5=0,0,B3L733C5/B3L711C5)</f>
        <v>5045.0781695958158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11785.8</v>
      </c>
      <c r="F45" s="16" t="s">
        <v>8530</v>
      </c>
      <c r="G45" s="15">
        <f>A1L130C6*A1L158C1</f>
        <v>11964.971999999998</v>
      </c>
      <c r="H45" s="16" t="s">
        <v>8531</v>
      </c>
      <c r="I45" s="15">
        <f>A1L130C7*A1L158C1</f>
        <v>12066.575999999999</v>
      </c>
      <c r="J45" s="16" t="s">
        <v>8532</v>
      </c>
      <c r="K45" s="15">
        <f>A1L130C8*A1L158C1</f>
        <v>11942.326499999999</v>
      </c>
      <c r="L45" s="16" t="s">
        <v>8533</v>
      </c>
      <c r="M45" s="15">
        <f>A1L130C9*A1L158C1</f>
        <v>11907.910800000001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187190.47</v>
      </c>
      <c r="F46" s="16" t="s">
        <v>8535</v>
      </c>
      <c r="G46" s="15">
        <f>B3L708C2+B3L738C2</f>
        <v>187271.02000000002</v>
      </c>
      <c r="H46" s="16" t="s">
        <v>8536</v>
      </c>
      <c r="I46" s="15">
        <f>B3L708C3+B3L738C3</f>
        <v>186646.20666666667</v>
      </c>
      <c r="J46" s="16" t="s">
        <v>8537</v>
      </c>
      <c r="K46" s="15">
        <f>B3L708C4+B3L738C4</f>
        <v>184313.04250000001</v>
      </c>
      <c r="L46" s="16" t="s">
        <v>8538</v>
      </c>
      <c r="M46" s="15">
        <f>B3L708C5+B3L738C5</f>
        <v>180700.03940000001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0.93703846141312652</v>
      </c>
      <c r="F47" s="16" t="s">
        <v>8540</v>
      </c>
      <c r="G47" s="21">
        <f>IF(B3L739C2=0,0,B3L708C2/B3L739C2)</f>
        <v>0.93610879035101102</v>
      </c>
      <c r="H47" s="16" t="s">
        <v>8541</v>
      </c>
      <c r="I47" s="21">
        <f>IF(B3L739C3=0,0,B3L708C3/B3L739C3)</f>
        <v>0.93535054252910788</v>
      </c>
      <c r="J47" s="16" t="s">
        <v>8542</v>
      </c>
      <c r="K47" s="21">
        <f>IF(B3L739C4=0,0,B3L708C4/B3L739C4)</f>
        <v>0.93520628633754987</v>
      </c>
      <c r="L47" s="16" t="s">
        <v>8543</v>
      </c>
      <c r="M47" s="21">
        <f>IF(B3L739C5=0,0,B3L708C5/B3L739C5)</f>
        <v>0.93410122742895196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6.2961538586873575E-2</v>
      </c>
      <c r="F48" s="16" t="s">
        <v>8545</v>
      </c>
      <c r="G48" s="21">
        <f>IF(B3L739C2=0,0,B3L738C2/B3L739C2)</f>
        <v>6.3891209648988923E-2</v>
      </c>
      <c r="H48" s="16" t="s">
        <v>8546</v>
      </c>
      <c r="I48" s="21">
        <f>IF(B3L739C3=0,0,B3L738C3/B3L739C3)</f>
        <v>6.4649457470892069E-2</v>
      </c>
      <c r="J48" s="16" t="s">
        <v>8547</v>
      </c>
      <c r="K48" s="21">
        <f>IF(B3L739C4=0,0,B3L738C4/B3L739C4)</f>
        <v>6.4793713662450111E-2</v>
      </c>
      <c r="L48" s="16" t="s">
        <v>8548</v>
      </c>
      <c r="M48" s="21">
        <f>IF(B3L739C5=0,0,B3L738C5/B3L739C5)</f>
        <v>6.5898772571047939E-2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31919.875</v>
      </c>
      <c r="F49" s="16" t="s">
        <v>8550</v>
      </c>
      <c r="G49" s="15">
        <f>A1L130C6*A1L595C1</f>
        <v>32405.132499999996</v>
      </c>
      <c r="H49" s="16" t="s">
        <v>8551</v>
      </c>
      <c r="I49" s="15">
        <f>A1L130C7*A1L595C1</f>
        <v>32680.309999999998</v>
      </c>
      <c r="J49" s="16" t="s">
        <v>8552</v>
      </c>
      <c r="K49" s="15">
        <f>A1L130C8*A1L595C1</f>
        <v>32343.800937499997</v>
      </c>
      <c r="L49" s="16" t="s">
        <v>8553</v>
      </c>
      <c r="M49" s="15">
        <f>A1L130C9*A1L595C1</f>
        <v>32250.591750000003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207324.54500000001</v>
      </c>
      <c r="F50" s="16" t="s">
        <v>8555</v>
      </c>
      <c r="G50" s="15">
        <f>B3L708C2+B3L742C2</f>
        <v>207711.18050000002</v>
      </c>
      <c r="H50" s="16" t="s">
        <v>8556</v>
      </c>
      <c r="I50" s="15">
        <f>B3L708C3+B3L742C3</f>
        <v>207259.94066666666</v>
      </c>
      <c r="J50" s="16" t="s">
        <v>8557</v>
      </c>
      <c r="K50" s="15">
        <f>B3L708C4+B3L742C4</f>
        <v>204714.51693750001</v>
      </c>
      <c r="L50" s="16" t="s">
        <v>8558</v>
      </c>
      <c r="M50" s="15">
        <f>B3L708C5+B3L742C5</f>
        <v>201042.72034999999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0.84603909295930202</v>
      </c>
      <c r="F51" s="16" t="s">
        <v>8560</v>
      </c>
      <c r="G51" s="21">
        <f>IF(B3L743C2=0,0,B3L708C2/B3L743C2)</f>
        <v>0.84398946449586998</v>
      </c>
      <c r="H51" s="16" t="s">
        <v>8561</v>
      </c>
      <c r="I51" s="21">
        <f>IF(B3L743C3=0,0,B3L708C3/B3L743C3)</f>
        <v>0.84232211060718531</v>
      </c>
      <c r="J51" s="16" t="s">
        <v>8562</v>
      </c>
      <c r="K51" s="21">
        <f>IF(B3L743C4=0,0,B3L708C4/B3L743C4)</f>
        <v>0.84200533786583065</v>
      </c>
      <c r="L51" s="16" t="s">
        <v>8563</v>
      </c>
      <c r="M51" s="21">
        <f>IF(B3L743C5=0,0,B3L708C5/B3L743C5)</f>
        <v>0.83958338957086243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0.15396090704069795</v>
      </c>
      <c r="F52" s="16" t="s">
        <v>8565</v>
      </c>
      <c r="G52" s="21">
        <f>IF(B3L743C2=0,0,B3L742C2/B3L743C2)</f>
        <v>0.15601053550412994</v>
      </c>
      <c r="H52" s="16" t="s">
        <v>8566</v>
      </c>
      <c r="I52" s="21">
        <f>IF(B3L743C3=0,0,B3L742C3/B3L743C3)</f>
        <v>0.15767788939281469</v>
      </c>
      <c r="J52" s="16" t="s">
        <v>8567</v>
      </c>
      <c r="K52" s="21">
        <f>IF(B3L743C4=0,0,B3L742C4/B3L743C4)</f>
        <v>0.15799466213416932</v>
      </c>
      <c r="L52" s="16" t="s">
        <v>8568</v>
      </c>
      <c r="M52" s="21">
        <f>IF(B3L743C5=0,0,B3L742C5/B3L743C5)</f>
        <v>0.1604166104291376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10841.986000000001</v>
      </c>
      <c r="F53" s="16" t="s">
        <v>8570</v>
      </c>
      <c r="G53" s="15">
        <f>A1L135C6</f>
        <v>10754.05</v>
      </c>
      <c r="H53" s="16" t="s">
        <v>8571</v>
      </c>
      <c r="I53" s="15">
        <f>A1L135C7</f>
        <v>10932.207</v>
      </c>
      <c r="J53" s="16" t="s">
        <v>8572</v>
      </c>
      <c r="K53" s="15">
        <f>A1L135C8</f>
        <v>10952.46025</v>
      </c>
      <c r="L53" s="16" t="s">
        <v>8573</v>
      </c>
      <c r="M53" s="15">
        <f>A1L135C9</f>
        <v>10656.5322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24.619416415450154</v>
      </c>
      <c r="F54" s="16" t="s">
        <v>8575</v>
      </c>
      <c r="G54" s="21">
        <f>IF(A1L144C6=0,0,B3L721C2/A1L144C6)</f>
        <v>24.581923926633113</v>
      </c>
      <c r="H54" s="16" t="s">
        <v>8576</v>
      </c>
      <c r="I54" s="21">
        <f>IF(A1L144C7=0,0,B3L721C3/A1L144C7)</f>
        <v>24.443174138381391</v>
      </c>
      <c r="J54" s="16" t="s">
        <v>8577</v>
      </c>
      <c r="K54" s="21">
        <f>IF(A1L144C8=0,0,B3L721C4/A1L144C8)</f>
        <v>24.637788303261075</v>
      </c>
      <c r="L54" s="16" t="s">
        <v>8578</v>
      </c>
      <c r="M54" s="21">
        <f>IF(A1L144C9=0,0,B3L721C5/A1L144C9)</f>
        <v>24.686861943412037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15776</v>
      </c>
      <c r="F9" s="16" t="s">
        <v>8689</v>
      </c>
      <c r="G9" s="15">
        <f>A1L202C1</f>
        <v>15519</v>
      </c>
      <c r="H9" s="16" t="s">
        <v>8690</v>
      </c>
      <c r="I9" s="21">
        <f>IF(OR(B3L802C1=0,B3L802C2=0),0,1+(B3L802C1/B3L802C2))</f>
        <v>2.0165603453830787</v>
      </c>
      <c r="J9" s="16" t="s">
        <v>8691</v>
      </c>
      <c r="K9" s="15">
        <f>A1L202C5</f>
        <v>15038</v>
      </c>
      <c r="L9" s="16" t="s">
        <v>8692</v>
      </c>
      <c r="M9" s="15">
        <f>A1L202C4</f>
        <v>14637</v>
      </c>
      <c r="N9" s="16" t="s">
        <v>8693</v>
      </c>
      <c r="O9" s="21">
        <f>IF(OR(B3L802C4=0,B3L802C5=0),0,1+(B3L802C4/B3L802C5))</f>
        <v>2.0273963243834121</v>
      </c>
      <c r="P9" s="16" t="s">
        <v>8694</v>
      </c>
      <c r="Q9" s="15">
        <f>A1L202C17</f>
        <v>15407</v>
      </c>
      <c r="R9" s="16" t="s">
        <v>8695</v>
      </c>
      <c r="S9" s="15">
        <f>A1L202C16</f>
        <v>15078</v>
      </c>
      <c r="T9" s="16" t="s">
        <v>8696</v>
      </c>
      <c r="U9" s="21">
        <f>IF(OR(B3L802C7=0,B3L802C8=0),0,1+(B3L802C7/B3L802C8))</f>
        <v>2.0218198700092849</v>
      </c>
      <c r="V9" s="16" t="s">
        <v>8697</v>
      </c>
      <c r="W9" s="15">
        <f>A1L202C8</f>
        <v>16143</v>
      </c>
      <c r="X9" s="16" t="s">
        <v>8698</v>
      </c>
      <c r="Y9" s="15">
        <f>A1L202C7</f>
        <v>16474</v>
      </c>
      <c r="Z9" s="16" t="s">
        <v>8699</v>
      </c>
      <c r="AA9" s="21">
        <f>IF(OR(B3L802C10=0,B3L802C11=0),0,1+(B3L802C10/B3L802C11))</f>
        <v>1.9799077333980817</v>
      </c>
      <c r="AB9" s="16" t="s">
        <v>8700</v>
      </c>
      <c r="AC9" s="15">
        <f>A1L202C20</f>
        <v>15652.333333333334</v>
      </c>
      <c r="AD9" s="16" t="s">
        <v>8701</v>
      </c>
      <c r="AE9" s="15">
        <f>A1L202C19</f>
        <v>15543.333333333334</v>
      </c>
      <c r="AF9" s="16" t="s">
        <v>8702</v>
      </c>
      <c r="AG9" s="21">
        <f>IF(OR(B3L802C13=0,B3L802C14=0),0,1+(B3L802C13/B3L802C14))</f>
        <v>2.0070126527986272</v>
      </c>
      <c r="AH9" s="16" t="s">
        <v>8703</v>
      </c>
      <c r="AI9" s="15">
        <f>A1L202C11</f>
        <v>16549</v>
      </c>
      <c r="AJ9" s="16" t="s">
        <v>8704</v>
      </c>
      <c r="AK9" s="15">
        <f>A1L202C10</f>
        <v>16728</v>
      </c>
      <c r="AL9" s="16" t="s">
        <v>8705</v>
      </c>
      <c r="AM9" s="21">
        <f>IF(OR(B3L802C16=0,B3L802C17=0),0,1+(B3L802C16/B3L802C17))</f>
        <v>1.9892993782879005</v>
      </c>
      <c r="AN9" s="16" t="s">
        <v>8706</v>
      </c>
      <c r="AO9" s="15">
        <f>A1L202C23</f>
        <v>15876.5</v>
      </c>
      <c r="AP9" s="16" t="s">
        <v>8707</v>
      </c>
      <c r="AQ9" s="15">
        <f>A1L202C22</f>
        <v>15839.5</v>
      </c>
      <c r="AR9" s="16" t="s">
        <v>8708</v>
      </c>
      <c r="AS9" s="21">
        <f>IF(OR(B3L802C19=0,B3L802C20=0),0,1+(B3L802C19/B3L802C20))</f>
        <v>2.0023359323210963</v>
      </c>
      <c r="AT9" s="16" t="s">
        <v>8709</v>
      </c>
      <c r="AU9" s="15">
        <f>A1L202C14</f>
        <v>15229</v>
      </c>
      <c r="AV9" s="16" t="s">
        <v>8710</v>
      </c>
      <c r="AW9" s="15">
        <f>A1L202C13</f>
        <v>14917</v>
      </c>
      <c r="AX9" s="16" t="s">
        <v>8711</v>
      </c>
      <c r="AY9" s="21">
        <f>IF(OR(B3L802C22=0,B3L802C23=0),0,1+(B3L802C22/B3L802C23))</f>
        <v>2.0209157337266204</v>
      </c>
      <c r="AZ9" s="16" t="s">
        <v>8712</v>
      </c>
      <c r="BA9" s="15">
        <f>A1L202C26</f>
        <v>15747</v>
      </c>
      <c r="BB9" s="16" t="s">
        <v>8713</v>
      </c>
      <c r="BC9" s="15">
        <f>A1L202C25</f>
        <v>15655</v>
      </c>
      <c r="BD9" s="16" t="s">
        <v>8714</v>
      </c>
      <c r="BE9" s="21">
        <f>IF(OR(B3L802C25=0,B3L802C26=0),0,1+(B3L802C25/B3L802C26))</f>
        <v>2.0058767167039284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311680</v>
      </c>
      <c r="F10" s="16" t="s">
        <v>8716</v>
      </c>
      <c r="G10" s="15">
        <f>A1L203C1</f>
        <v>326720</v>
      </c>
      <c r="H10" s="16" t="s">
        <v>8717</v>
      </c>
      <c r="I10" s="21">
        <f>IF(OR(B3L803C1=0,B3L803C2=0),0,1+(B3L803C1/B3L803C2))</f>
        <v>1.9539666993143978</v>
      </c>
      <c r="J10" s="16" t="s">
        <v>8718</v>
      </c>
      <c r="K10" s="15">
        <f>A1L203C5</f>
        <v>312418</v>
      </c>
      <c r="L10" s="16" t="s">
        <v>8719</v>
      </c>
      <c r="M10" s="15">
        <f>A1L203C4</f>
        <v>321380</v>
      </c>
      <c r="N10" s="16" t="s">
        <v>8720</v>
      </c>
      <c r="O10" s="21">
        <f>IF(OR(B3L803C4=0,B3L803C5=0),0,1+(B3L803C4/B3L803C5))</f>
        <v>1.9721140083390378</v>
      </c>
      <c r="P10" s="16" t="s">
        <v>8721</v>
      </c>
      <c r="Q10" s="15">
        <f>A1L203C17</f>
        <v>312049</v>
      </c>
      <c r="R10" s="16" t="s">
        <v>8722</v>
      </c>
      <c r="S10" s="15">
        <f>A1L203C16</f>
        <v>324050</v>
      </c>
      <c r="T10" s="16" t="s">
        <v>8723</v>
      </c>
      <c r="U10" s="21">
        <f>IF(OR(B3L803C7=0,B3L803C8=0),0,1+(B3L803C7/B3L803C8))</f>
        <v>1.9629655917296713</v>
      </c>
      <c r="V10" s="16" t="s">
        <v>8724</v>
      </c>
      <c r="W10" s="15">
        <f>A1L203C8</f>
        <v>327113</v>
      </c>
      <c r="X10" s="16" t="s">
        <v>8725</v>
      </c>
      <c r="Y10" s="15">
        <f>A1L203C7</f>
        <v>346878</v>
      </c>
      <c r="Z10" s="16" t="s">
        <v>8726</v>
      </c>
      <c r="AA10" s="21">
        <f>IF(OR(B3L803C10=0,B3L803C11=0),0,1+(B3L803C10/B3L803C11))</f>
        <v>1.9430203126171159</v>
      </c>
      <c r="AB10" s="16" t="s">
        <v>8727</v>
      </c>
      <c r="AC10" s="15">
        <f>A1L203C20</f>
        <v>317070.33333333331</v>
      </c>
      <c r="AD10" s="16" t="s">
        <v>8728</v>
      </c>
      <c r="AE10" s="15">
        <f>A1L203C19</f>
        <v>331659.33333333331</v>
      </c>
      <c r="AF10" s="16" t="s">
        <v>8729</v>
      </c>
      <c r="AG10" s="21">
        <f>IF(OR(B3L803C13=0,B3L803C14=0),0,1+(B3L803C13/B3L803C14))</f>
        <v>1.9560120927296885</v>
      </c>
      <c r="AH10" s="16" t="s">
        <v>8730</v>
      </c>
      <c r="AI10" s="15">
        <f>A1L203C11</f>
        <v>326600</v>
      </c>
      <c r="AJ10" s="16" t="s">
        <v>8731</v>
      </c>
      <c r="AK10" s="15">
        <f>A1L203C10</f>
        <v>347486</v>
      </c>
      <c r="AL10" s="16" t="s">
        <v>8732</v>
      </c>
      <c r="AM10" s="21">
        <f>IF(OR(B3L803C16=0,B3L803C17=0),0,1+(B3L803C16/B3L803C17))</f>
        <v>1.9398939813402554</v>
      </c>
      <c r="AN10" s="16" t="s">
        <v>8733</v>
      </c>
      <c r="AO10" s="15">
        <f>A1L203C23</f>
        <v>319452.75</v>
      </c>
      <c r="AP10" s="16" t="s">
        <v>8734</v>
      </c>
      <c r="AQ10" s="15">
        <f>A1L203C22</f>
        <v>335616</v>
      </c>
      <c r="AR10" s="16" t="s">
        <v>8735</v>
      </c>
      <c r="AS10" s="21">
        <f>IF(OR(B3L803C19=0,B3L803C20=0),0,1+(B3L803C19/B3L803C20))</f>
        <v>1.9518400493421053</v>
      </c>
      <c r="AT10" s="16" t="s">
        <v>8736</v>
      </c>
      <c r="AU10" s="15">
        <f>A1L203C14</f>
        <v>327179</v>
      </c>
      <c r="AV10" s="16" t="s">
        <v>8737</v>
      </c>
      <c r="AW10" s="15">
        <f>A1L203C13</f>
        <v>336938</v>
      </c>
      <c r="AX10" s="16" t="s">
        <v>8738</v>
      </c>
      <c r="AY10" s="21">
        <f>IF(OR(B3L803C22=0,B3L803C23=0),0,1+(B3L803C22/B3L803C23))</f>
        <v>1.9710362143777194</v>
      </c>
      <c r="AZ10" s="16" t="s">
        <v>8739</v>
      </c>
      <c r="BA10" s="15">
        <f>A1L203C26</f>
        <v>320998</v>
      </c>
      <c r="BB10" s="16" t="s">
        <v>8740</v>
      </c>
      <c r="BC10" s="15">
        <f>A1L203C25</f>
        <v>335880.4</v>
      </c>
      <c r="BD10" s="16" t="s">
        <v>8741</v>
      </c>
      <c r="BE10" s="21">
        <f>IF(OR(B3L803C25=0,B3L803C26=0),0,1+(B3L803C25/B3L803C26))</f>
        <v>1.9556913710951873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416072</v>
      </c>
      <c r="F11" s="16" t="s">
        <v>8743</v>
      </c>
      <c r="G11" s="15">
        <f>A1L204C1</f>
        <v>432025</v>
      </c>
      <c r="H11" s="16" t="s">
        <v>8744</v>
      </c>
      <c r="I11" s="21">
        <f>IF(OR(B3L804C1=0,B3L804C2=0),0,1+(B3L804C1/B3L804C2))</f>
        <v>1.9630738961865632</v>
      </c>
      <c r="J11" s="16" t="s">
        <v>8745</v>
      </c>
      <c r="K11" s="15">
        <f>A1L204C5</f>
        <v>388534</v>
      </c>
      <c r="L11" s="16" t="s">
        <v>8746</v>
      </c>
      <c r="M11" s="15">
        <f>A1L204C4</f>
        <v>412950</v>
      </c>
      <c r="N11" s="16" t="s">
        <v>8747</v>
      </c>
      <c r="O11" s="21">
        <f>IF(OR(B3L804C4=0,B3L804C5=0),0,1+(B3L804C4/B3L804C5))</f>
        <v>1.9408741978447754</v>
      </c>
      <c r="P11" s="16" t="s">
        <v>8748</v>
      </c>
      <c r="Q11" s="15">
        <f>A1L204C17</f>
        <v>402303</v>
      </c>
      <c r="R11" s="16" t="s">
        <v>8749</v>
      </c>
      <c r="S11" s="15">
        <f>A1L204C16</f>
        <v>422487.5</v>
      </c>
      <c r="T11" s="16" t="s">
        <v>8750</v>
      </c>
      <c r="U11" s="21">
        <f>IF(OR(B3L804C7=0,B3L804C8=0),0,1+(B3L804C7/B3L804C8))</f>
        <v>1.9522246220302377</v>
      </c>
      <c r="V11" s="16" t="s">
        <v>8751</v>
      </c>
      <c r="W11" s="15">
        <f>A1L204C8</f>
        <v>355311</v>
      </c>
      <c r="X11" s="16" t="s">
        <v>8752</v>
      </c>
      <c r="Y11" s="15">
        <f>A1L204C7</f>
        <v>387700</v>
      </c>
      <c r="Z11" s="16" t="s">
        <v>8753</v>
      </c>
      <c r="AA11" s="21">
        <f>IF(OR(B3L804C10=0,B3L804C11=0),0,1+(B3L804C10/B3L804C11))</f>
        <v>1.9164586020118648</v>
      </c>
      <c r="AB11" s="16" t="s">
        <v>8754</v>
      </c>
      <c r="AC11" s="15">
        <f>A1L204C20</f>
        <v>386639</v>
      </c>
      <c r="AD11" s="16" t="s">
        <v>8755</v>
      </c>
      <c r="AE11" s="15">
        <f>A1L204C19</f>
        <v>410891.66666666669</v>
      </c>
      <c r="AF11" s="16" t="s">
        <v>8756</v>
      </c>
      <c r="AG11" s="21">
        <f>IF(OR(B3L804C13=0,B3L804C14=0),0,1+(B3L804C13/B3L804C14))</f>
        <v>1.9409755207171395</v>
      </c>
      <c r="AH11" s="16" t="s">
        <v>8757</v>
      </c>
      <c r="AI11" s="15">
        <f>A1L204C11</f>
        <v>306869</v>
      </c>
      <c r="AJ11" s="16" t="s">
        <v>8758</v>
      </c>
      <c r="AK11" s="15">
        <f>A1L204C10</f>
        <v>336937</v>
      </c>
      <c r="AL11" s="16" t="s">
        <v>8759</v>
      </c>
      <c r="AM11" s="21">
        <f>IF(OR(B3L804C16=0,B3L804C17=0),0,1+(B3L804C16/B3L804C17))</f>
        <v>1.910760765365632</v>
      </c>
      <c r="AN11" s="16" t="s">
        <v>8760</v>
      </c>
      <c r="AO11" s="15">
        <f>A1L204C23</f>
        <v>366696.5</v>
      </c>
      <c r="AP11" s="16" t="s">
        <v>8761</v>
      </c>
      <c r="AQ11" s="15">
        <f>A1L204C22</f>
        <v>392403</v>
      </c>
      <c r="AR11" s="16" t="s">
        <v>8762</v>
      </c>
      <c r="AS11" s="21">
        <f>IF(OR(B3L804C19=0,B3L804C20=0),0,1+(B3L804C19/B3L804C20))</f>
        <v>1.9344895426385629</v>
      </c>
      <c r="AT11" s="16" t="s">
        <v>8763</v>
      </c>
      <c r="AU11" s="15">
        <f>A1L204C14</f>
        <v>281496</v>
      </c>
      <c r="AV11" s="16" t="s">
        <v>8764</v>
      </c>
      <c r="AW11" s="15">
        <f>A1L204C13</f>
        <v>303004</v>
      </c>
      <c r="AX11" s="16" t="s">
        <v>8765</v>
      </c>
      <c r="AY11" s="21">
        <f>IF(OR(B3L804C22=0,B3L804C23=0),0,1+(B3L804C22/B3L804C23))</f>
        <v>1.9290174387136805</v>
      </c>
      <c r="AZ11" s="16" t="s">
        <v>8766</v>
      </c>
      <c r="BA11" s="15">
        <f>A1L204C26</f>
        <v>349656.4</v>
      </c>
      <c r="BB11" s="16" t="s">
        <v>8767</v>
      </c>
      <c r="BC11" s="15">
        <f>A1L204C25</f>
        <v>374523.2</v>
      </c>
      <c r="BD11" s="16" t="s">
        <v>8768</v>
      </c>
      <c r="BE11" s="21">
        <f>IF(OR(B3L804C25=0,B3L804C26=0),0,1+(B3L804C25/B3L804C26))</f>
        <v>1.9336041131764334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177831</v>
      </c>
      <c r="F12" s="16" t="s">
        <v>8770</v>
      </c>
      <c r="G12" s="15">
        <f>A1L205C1</f>
        <v>180334</v>
      </c>
      <c r="H12" s="16" t="s">
        <v>8771</v>
      </c>
      <c r="I12" s="21">
        <f>IF(OR(B3L805C1=0,B3L805C2=0),0,1+(B3L805C1/B3L805C2))</f>
        <v>1.9861201991859549</v>
      </c>
      <c r="J12" s="16" t="s">
        <v>8772</v>
      </c>
      <c r="K12" s="15">
        <f>A1L205C5</f>
        <v>217368</v>
      </c>
      <c r="L12" s="16" t="s">
        <v>8773</v>
      </c>
      <c r="M12" s="15">
        <f>A1L205C4</f>
        <v>217038</v>
      </c>
      <c r="N12" s="16" t="s">
        <v>8774</v>
      </c>
      <c r="O12" s="21">
        <f>IF(OR(B3L805C4=0,B3L805C5=0),0,1+(B3L805C4/B3L805C5))</f>
        <v>2.0015204710695822</v>
      </c>
      <c r="P12" s="16" t="s">
        <v>8775</v>
      </c>
      <c r="Q12" s="15">
        <f>A1L205C17</f>
        <v>197599.5</v>
      </c>
      <c r="R12" s="16" t="s">
        <v>8776</v>
      </c>
      <c r="S12" s="15">
        <f>A1L205C16</f>
        <v>198686</v>
      </c>
      <c r="T12" s="16" t="s">
        <v>8777</v>
      </c>
      <c r="U12" s="21">
        <f>IF(OR(B3L805C7=0,B3L805C8=0),0,1+(B3L805C7/B3L805C8))</f>
        <v>1.994531572430871</v>
      </c>
      <c r="V12" s="16" t="s">
        <v>8778</v>
      </c>
      <c r="W12" s="15">
        <f>A1L205C8</f>
        <v>201416</v>
      </c>
      <c r="X12" s="16" t="s">
        <v>8779</v>
      </c>
      <c r="Y12" s="15">
        <f>A1L205C7</f>
        <v>218993</v>
      </c>
      <c r="Z12" s="16" t="s">
        <v>8780</v>
      </c>
      <c r="AA12" s="21">
        <f>IF(OR(B3L805C10=0,B3L805C11=0),0,1+(B3L805C10/B3L805C11))</f>
        <v>1.9197371605485107</v>
      </c>
      <c r="AB12" s="16" t="s">
        <v>8781</v>
      </c>
      <c r="AC12" s="15">
        <f>A1L205C20</f>
        <v>198871.66666666666</v>
      </c>
      <c r="AD12" s="16" t="s">
        <v>8782</v>
      </c>
      <c r="AE12" s="15">
        <f>A1L205C19</f>
        <v>205455</v>
      </c>
      <c r="AF12" s="16" t="s">
        <v>8783</v>
      </c>
      <c r="AG12" s="21">
        <f>IF(OR(B3L805C13=0,B3L805C14=0),0,1+(B3L805C13/B3L805C14))</f>
        <v>1.9679572980295765</v>
      </c>
      <c r="AH12" s="16" t="s">
        <v>8784</v>
      </c>
      <c r="AI12" s="15">
        <f>A1L205C11</f>
        <v>190562</v>
      </c>
      <c r="AJ12" s="16" t="s">
        <v>8785</v>
      </c>
      <c r="AK12" s="15">
        <f>A1L205C10</f>
        <v>195053</v>
      </c>
      <c r="AL12" s="16" t="s">
        <v>8786</v>
      </c>
      <c r="AM12" s="21">
        <f>IF(OR(B3L805C16=0,B3L805C17=0),0,1+(B3L805C16/B3L805C17))</f>
        <v>1.976975488713324</v>
      </c>
      <c r="AN12" s="16" t="s">
        <v>8787</v>
      </c>
      <c r="AO12" s="15">
        <f>A1L205C23</f>
        <v>196794.25</v>
      </c>
      <c r="AP12" s="16" t="s">
        <v>8788</v>
      </c>
      <c r="AQ12" s="15">
        <f>A1L205C22</f>
        <v>202854.5</v>
      </c>
      <c r="AR12" s="16" t="s">
        <v>8789</v>
      </c>
      <c r="AS12" s="21">
        <f>IF(OR(B3L805C19=0,B3L805C20=0),0,1+(B3L805C19/B3L805C20))</f>
        <v>1.9701251389542751</v>
      </c>
      <c r="AT12" s="16" t="s">
        <v>8790</v>
      </c>
      <c r="AU12" s="15">
        <f>A1L205C14</f>
        <v>169023</v>
      </c>
      <c r="AV12" s="16" t="s">
        <v>8791</v>
      </c>
      <c r="AW12" s="15">
        <f>A1L205C13</f>
        <v>140560</v>
      </c>
      <c r="AX12" s="16" t="s">
        <v>8792</v>
      </c>
      <c r="AY12" s="21">
        <f>IF(OR(B3L805C22=0,B3L805C23=0),0,1+(B3L805C22/B3L805C23))</f>
        <v>2.2024971542401821</v>
      </c>
      <c r="AZ12" s="16" t="s">
        <v>8793</v>
      </c>
      <c r="BA12" s="15">
        <f>A1L205C26</f>
        <v>191240</v>
      </c>
      <c r="BB12" s="16" t="s">
        <v>8794</v>
      </c>
      <c r="BC12" s="15">
        <f>A1L205C25</f>
        <v>190395.6</v>
      </c>
      <c r="BD12" s="16" t="s">
        <v>8795</v>
      </c>
      <c r="BE12" s="21">
        <f>IF(OR(B3L805C25=0,B3L805C26=0),0,1+(B3L805C25/B3L805C26))</f>
        <v>2.0044349764385312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307899</v>
      </c>
      <c r="F13" s="16" t="s">
        <v>8797</v>
      </c>
      <c r="G13" s="15">
        <f>A1L206C1</f>
        <v>289004</v>
      </c>
      <c r="H13" s="16" t="s">
        <v>8798</v>
      </c>
      <c r="I13" s="21">
        <f>IF(OR(B3L806C1=0,B3L806C2=0),0,1+(B3L806C1/B3L806C2))</f>
        <v>2.0653797179277795</v>
      </c>
      <c r="J13" s="16" t="s">
        <v>8799</v>
      </c>
      <c r="K13" s="15">
        <f>A1L206C5</f>
        <v>299157</v>
      </c>
      <c r="L13" s="16" t="s">
        <v>8800</v>
      </c>
      <c r="M13" s="15">
        <f>A1L206C4</f>
        <v>283114</v>
      </c>
      <c r="N13" s="16" t="s">
        <v>8801</v>
      </c>
      <c r="O13" s="21">
        <f>IF(OR(B3L806C4=0,B3L806C5=0),0,1+(B3L806C4/B3L806C5))</f>
        <v>2.0566662192614986</v>
      </c>
      <c r="P13" s="16" t="s">
        <v>8802</v>
      </c>
      <c r="Q13" s="15">
        <f>A1L206C17</f>
        <v>303528</v>
      </c>
      <c r="R13" s="16" t="s">
        <v>8803</v>
      </c>
      <c r="S13" s="15">
        <f>A1L206C16</f>
        <v>286059</v>
      </c>
      <c r="T13" s="16" t="s">
        <v>8804</v>
      </c>
      <c r="U13" s="21">
        <f>IF(OR(B3L806C7=0,B3L806C8=0),0,1+(B3L806C7/B3L806C8))</f>
        <v>2.0610678216731513</v>
      </c>
      <c r="V13" s="16" t="s">
        <v>8805</v>
      </c>
      <c r="W13" s="15">
        <f>A1L206C8</f>
        <v>335509</v>
      </c>
      <c r="X13" s="16" t="s">
        <v>8806</v>
      </c>
      <c r="Y13" s="15">
        <f>A1L206C7</f>
        <v>314155</v>
      </c>
      <c r="Z13" s="16" t="s">
        <v>8807</v>
      </c>
      <c r="AA13" s="21">
        <f>IF(OR(B3L806C10=0,B3L806C11=0),0,1+(B3L806C10/B3L806C11))</f>
        <v>2.0679728159666406</v>
      </c>
      <c r="AB13" s="16" t="s">
        <v>8808</v>
      </c>
      <c r="AC13" s="15">
        <f>A1L206C20</f>
        <v>314188.33333333331</v>
      </c>
      <c r="AD13" s="16" t="s">
        <v>8809</v>
      </c>
      <c r="AE13" s="15">
        <f>A1L206C19</f>
        <v>295424.33333333331</v>
      </c>
      <c r="AF13" s="16" t="s">
        <v>8810</v>
      </c>
      <c r="AG13" s="21">
        <f>IF(OR(B3L806C13=0,B3L806C14=0),0,1+(B3L806C13/B3L806C14))</f>
        <v>2.063515417935557</v>
      </c>
      <c r="AH13" s="16" t="s">
        <v>8811</v>
      </c>
      <c r="AI13" s="15">
        <f>A1L206C11</f>
        <v>331836</v>
      </c>
      <c r="AJ13" s="16" t="s">
        <v>8812</v>
      </c>
      <c r="AK13" s="15">
        <f>A1L206C10</f>
        <v>314402</v>
      </c>
      <c r="AL13" s="16" t="s">
        <v>8813</v>
      </c>
      <c r="AM13" s="21">
        <f>IF(OR(B3L806C16=0,B3L806C17=0),0,1+(B3L806C16/B3L806C17))</f>
        <v>2.0554513012003741</v>
      </c>
      <c r="AN13" s="16" t="s">
        <v>8814</v>
      </c>
      <c r="AO13" s="15">
        <f>A1L206C23</f>
        <v>318600.25</v>
      </c>
      <c r="AP13" s="16" t="s">
        <v>8815</v>
      </c>
      <c r="AQ13" s="15">
        <f>A1L206C22</f>
        <v>300168.75</v>
      </c>
      <c r="AR13" s="16" t="s">
        <v>8816</v>
      </c>
      <c r="AS13" s="21">
        <f>IF(OR(B3L806C19=0,B3L806C20=0),0,1+(B3L806C19/B3L806C20))</f>
        <v>2.0614037936993777</v>
      </c>
      <c r="AT13" s="16" t="s">
        <v>8817</v>
      </c>
      <c r="AU13" s="15">
        <f>A1L206C14</f>
        <v>296085</v>
      </c>
      <c r="AV13" s="16" t="s">
        <v>8818</v>
      </c>
      <c r="AW13" s="15">
        <f>A1L206C13</f>
        <v>279957</v>
      </c>
      <c r="AX13" s="16" t="s">
        <v>8819</v>
      </c>
      <c r="AY13" s="21">
        <f>IF(OR(B3L806C22=0,B3L806C23=0),0,1+(B3L806C22/B3L806C23))</f>
        <v>2.0576088470729434</v>
      </c>
      <c r="AZ13" s="16" t="s">
        <v>8820</v>
      </c>
      <c r="BA13" s="15">
        <f>A1L206C26</f>
        <v>314097.2</v>
      </c>
      <c r="BB13" s="16" t="s">
        <v>8821</v>
      </c>
      <c r="BC13" s="15">
        <f>A1L206C25</f>
        <v>296126.40000000002</v>
      </c>
      <c r="BD13" s="16" t="s">
        <v>8822</v>
      </c>
      <c r="BE13" s="21">
        <f>IF(OR(B3L806C25=0,B3L806C26=0),0,1+(B3L806C25/B3L806C26))</f>
        <v>2.0606862474943135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114215</v>
      </c>
      <c r="F14" s="16" t="s">
        <v>8824</v>
      </c>
      <c r="G14" s="15">
        <f>A1L207C1</f>
        <v>107990</v>
      </c>
      <c r="H14" s="16" t="s">
        <v>8825</v>
      </c>
      <c r="I14" s="21">
        <f>IF(OR(B3L807C1=0,B3L807C2=0),0,1+(B3L807C1/B3L807C2))</f>
        <v>2.0576442263172519</v>
      </c>
      <c r="J14" s="16" t="s">
        <v>8826</v>
      </c>
      <c r="K14" s="15">
        <f>A1L207C5</f>
        <v>117159</v>
      </c>
      <c r="L14" s="16" t="s">
        <v>8827</v>
      </c>
      <c r="M14" s="15">
        <f>A1L207C4</f>
        <v>115590</v>
      </c>
      <c r="N14" s="16" t="s">
        <v>8828</v>
      </c>
      <c r="O14" s="21">
        <f>IF(OR(B3L807C4=0,B3L807C5=0),0,1+(B3L807C4/B3L807C5))</f>
        <v>2.0135738385673498</v>
      </c>
      <c r="P14" s="16" t="s">
        <v>8829</v>
      </c>
      <c r="Q14" s="15">
        <f>A1L207C17</f>
        <v>115687</v>
      </c>
      <c r="R14" s="16" t="s">
        <v>8830</v>
      </c>
      <c r="S14" s="15">
        <f>A1L207C16</f>
        <v>111790</v>
      </c>
      <c r="T14" s="16" t="s">
        <v>8831</v>
      </c>
      <c r="U14" s="21">
        <f>IF(OR(B3L807C7=0,B3L807C8=0),0,1+(B3L807C7/B3L807C8))</f>
        <v>2.0348600053672063</v>
      </c>
      <c r="V14" s="16" t="s">
        <v>8832</v>
      </c>
      <c r="W14" s="15">
        <f>A1L207C8</f>
        <v>153374</v>
      </c>
      <c r="X14" s="16" t="s">
        <v>8833</v>
      </c>
      <c r="Y14" s="15">
        <f>A1L207C7</f>
        <v>154349</v>
      </c>
      <c r="Z14" s="16" t="s">
        <v>8834</v>
      </c>
      <c r="AA14" s="21">
        <f>IF(OR(B3L807C10=0,B3L807C11=0),0,1+(B3L807C10/B3L807C11))</f>
        <v>1.9936831466352227</v>
      </c>
      <c r="AB14" s="16" t="s">
        <v>8835</v>
      </c>
      <c r="AC14" s="15">
        <f>A1L207C20</f>
        <v>128249.33333333333</v>
      </c>
      <c r="AD14" s="16" t="s">
        <v>8836</v>
      </c>
      <c r="AE14" s="15">
        <f>A1L207C19</f>
        <v>125976.33333333333</v>
      </c>
      <c r="AF14" s="16" t="s">
        <v>8837</v>
      </c>
      <c r="AG14" s="21">
        <f>IF(OR(B3L807C13=0,B3L807C14=0),0,1+(B3L807C13/B3L807C14))</f>
        <v>2.0180430715822286</v>
      </c>
      <c r="AH14" s="16" t="s">
        <v>8838</v>
      </c>
      <c r="AI14" s="15">
        <f>A1L207C11</f>
        <v>166185</v>
      </c>
      <c r="AJ14" s="16" t="s">
        <v>8839</v>
      </c>
      <c r="AK14" s="15">
        <f>A1L207C10</f>
        <v>172083</v>
      </c>
      <c r="AL14" s="16" t="s">
        <v>8840</v>
      </c>
      <c r="AM14" s="21">
        <f>IF(OR(B3L807C16=0,B3L807C17=0),0,1+(B3L807C16/B3L807C17))</f>
        <v>1.9657258415996932</v>
      </c>
      <c r="AN14" s="16" t="s">
        <v>8841</v>
      </c>
      <c r="AO14" s="15">
        <f>A1L207C23</f>
        <v>137733.25</v>
      </c>
      <c r="AP14" s="16" t="s">
        <v>8842</v>
      </c>
      <c r="AQ14" s="15">
        <f>A1L207C22</f>
        <v>137503</v>
      </c>
      <c r="AR14" s="16" t="s">
        <v>8843</v>
      </c>
      <c r="AS14" s="21">
        <f>IF(OR(B3L807C19=0,B3L807C20=0),0,1+(B3L807C19/B3L807C20))</f>
        <v>2.0016745089198054</v>
      </c>
      <c r="AT14" s="16" t="s">
        <v>8844</v>
      </c>
      <c r="AU14" s="15">
        <f>A1L207C14</f>
        <v>157843</v>
      </c>
      <c r="AV14" s="16" t="s">
        <v>8845</v>
      </c>
      <c r="AW14" s="15">
        <f>A1L207C13</f>
        <v>157155</v>
      </c>
      <c r="AX14" s="16" t="s">
        <v>8846</v>
      </c>
      <c r="AY14" s="21">
        <f>IF(OR(B3L807C22=0,B3L807C23=0),0,1+(B3L807C22/B3L807C23))</f>
        <v>2.0043778435302726</v>
      </c>
      <c r="AZ14" s="16" t="s">
        <v>8847</v>
      </c>
      <c r="BA14" s="15">
        <f>A1L207C26</f>
        <v>141755.20000000001</v>
      </c>
      <c r="BB14" s="16" t="s">
        <v>8848</v>
      </c>
      <c r="BC14" s="15">
        <f>A1L207C25</f>
        <v>141433.4</v>
      </c>
      <c r="BD14" s="16" t="s">
        <v>8849</v>
      </c>
      <c r="BE14" s="21">
        <f>IF(OR(B3L807C25=0,B3L807C26=0),0,1+(B3L807C25/B3L807C26))</f>
        <v>2.0022752758542186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99886</v>
      </c>
      <c r="F15" s="16" t="s">
        <v>8851</v>
      </c>
      <c r="G15" s="15">
        <f>A1L208C1</f>
        <v>94604</v>
      </c>
      <c r="H15" s="16" t="s">
        <v>8852</v>
      </c>
      <c r="I15" s="21">
        <f>IF(OR(B3L808C1=0,B3L808C2=0),0,1+(B3L808C1/B3L808C2))</f>
        <v>2.0558327343452709</v>
      </c>
      <c r="J15" s="16" t="s">
        <v>8853</v>
      </c>
      <c r="K15" s="15">
        <f>A1L208C5</f>
        <v>83199</v>
      </c>
      <c r="L15" s="16" t="s">
        <v>8854</v>
      </c>
      <c r="M15" s="15">
        <f>A1L208C4</f>
        <v>78267</v>
      </c>
      <c r="N15" s="16" t="s">
        <v>8855</v>
      </c>
      <c r="O15" s="21">
        <f>IF(OR(B3L808C4=0,B3L808C5=0),0,1+(B3L808C4/B3L808C5))</f>
        <v>2.0630150638200009</v>
      </c>
      <c r="P15" s="16" t="s">
        <v>8856</v>
      </c>
      <c r="Q15" s="15">
        <f>A1L208C17</f>
        <v>91542.5</v>
      </c>
      <c r="R15" s="16" t="s">
        <v>8857</v>
      </c>
      <c r="S15" s="15">
        <f>A1L208C16</f>
        <v>86435.5</v>
      </c>
      <c r="T15" s="16" t="s">
        <v>8858</v>
      </c>
      <c r="U15" s="21">
        <f>IF(OR(B3L808C7=0,B3L808C8=0),0,1+(B3L808C7/B3L808C8))</f>
        <v>2.059084519670737</v>
      </c>
      <c r="V15" s="16" t="s">
        <v>8859</v>
      </c>
      <c r="W15" s="15">
        <f>A1L208C8</f>
        <v>101112</v>
      </c>
      <c r="X15" s="16" t="s">
        <v>8860</v>
      </c>
      <c r="Y15" s="15">
        <f>A1L208C7</f>
        <v>98620</v>
      </c>
      <c r="Z15" s="16" t="s">
        <v>8861</v>
      </c>
      <c r="AA15" s="21">
        <f>IF(OR(B3L808C10=0,B3L808C11=0),0,1+(B3L808C10/B3L808C11))</f>
        <v>2.0252687081727845</v>
      </c>
      <c r="AB15" s="16" t="s">
        <v>8862</v>
      </c>
      <c r="AC15" s="15">
        <f>A1L208C20</f>
        <v>94732.333333333328</v>
      </c>
      <c r="AD15" s="16" t="s">
        <v>8863</v>
      </c>
      <c r="AE15" s="15">
        <f>A1L208C19</f>
        <v>90497</v>
      </c>
      <c r="AF15" s="16" t="s">
        <v>8864</v>
      </c>
      <c r="AG15" s="21">
        <f>IF(OR(B3L808C13=0,B3L808C14=0),0,1+(B3L808C13/B3L808C14))</f>
        <v>2.0468008147599734</v>
      </c>
      <c r="AH15" s="16" t="s">
        <v>8865</v>
      </c>
      <c r="AI15" s="15">
        <f>A1L208C11</f>
        <v>100848</v>
      </c>
      <c r="AJ15" s="16" t="s">
        <v>8866</v>
      </c>
      <c r="AK15" s="15">
        <f>A1L208C10</f>
        <v>98150</v>
      </c>
      <c r="AL15" s="16" t="s">
        <v>8867</v>
      </c>
      <c r="AM15" s="21">
        <f>IF(OR(B3L808C16=0,B3L808C17=0),0,1+(B3L808C16/B3L808C17))</f>
        <v>2.0274885379521139</v>
      </c>
      <c r="AN15" s="16" t="s">
        <v>8868</v>
      </c>
      <c r="AO15" s="15">
        <f>A1L208C23</f>
        <v>96261.25</v>
      </c>
      <c r="AP15" s="16" t="s">
        <v>8869</v>
      </c>
      <c r="AQ15" s="15">
        <f>A1L208C22</f>
        <v>92410.25</v>
      </c>
      <c r="AR15" s="16" t="s">
        <v>8870</v>
      </c>
      <c r="AS15" s="21">
        <f>IF(OR(B3L808C19=0,B3L808C20=0),0,1+(B3L808C19/B3L808C20))</f>
        <v>2.0416728663757535</v>
      </c>
      <c r="AT15" s="16" t="s">
        <v>8871</v>
      </c>
      <c r="AU15" s="15">
        <f>A1L208C14</f>
        <v>95029</v>
      </c>
      <c r="AV15" s="16" t="s">
        <v>8872</v>
      </c>
      <c r="AW15" s="15">
        <f>A1L208C13</f>
        <v>90781</v>
      </c>
      <c r="AX15" s="16" t="s">
        <v>8873</v>
      </c>
      <c r="AY15" s="21">
        <f>IF(OR(B3L808C22=0,B3L808C23=0),0,1+(B3L808C22/B3L808C23))</f>
        <v>2.0467939326511053</v>
      </c>
      <c r="AZ15" s="16" t="s">
        <v>8874</v>
      </c>
      <c r="BA15" s="15">
        <f>A1L208C26</f>
        <v>96014.8</v>
      </c>
      <c r="BB15" s="16" t="s">
        <v>8875</v>
      </c>
      <c r="BC15" s="15">
        <f>A1L208C25</f>
        <v>92084.4</v>
      </c>
      <c r="BD15" s="16" t="s">
        <v>8876</v>
      </c>
      <c r="BE15" s="21">
        <f>IF(OR(B3L808C25=0,B3L808C26=0),0,1+(B3L808C25/B3L808C26))</f>
        <v>2.0426825825004018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20339</v>
      </c>
      <c r="F16" s="16" t="s">
        <v>8878</v>
      </c>
      <c r="G16" s="15">
        <f>A1L209C1</f>
        <v>21637</v>
      </c>
      <c r="H16" s="16" t="s">
        <v>8879</v>
      </c>
      <c r="I16" s="21">
        <f>IF(OR(B3L809C1=0,B3L809C2=0),0,1+(B3L809C1/B3L809C2))</f>
        <v>1.9400101677681749</v>
      </c>
      <c r="J16" s="16" t="s">
        <v>8880</v>
      </c>
      <c r="K16" s="15">
        <f>A1L209C5</f>
        <v>22120</v>
      </c>
      <c r="L16" s="16" t="s">
        <v>8881</v>
      </c>
      <c r="M16" s="15">
        <f>A1L209C4</f>
        <v>23328</v>
      </c>
      <c r="N16" s="16" t="s">
        <v>8882</v>
      </c>
      <c r="O16" s="21">
        <f>IF(OR(B3L809C4=0,B3L809C5=0),0,1+(B3L809C4/B3L809C5))</f>
        <v>1.9482167352537723</v>
      </c>
      <c r="P16" s="16" t="s">
        <v>8883</v>
      </c>
      <c r="Q16" s="15">
        <f>A1L209C17</f>
        <v>21229.5</v>
      </c>
      <c r="R16" s="16" t="s">
        <v>8884</v>
      </c>
      <c r="S16" s="15">
        <f>A1L209C16</f>
        <v>22482.5</v>
      </c>
      <c r="T16" s="16" t="s">
        <v>8885</v>
      </c>
      <c r="U16" s="21">
        <f>IF(OR(B3L809C7=0,B3L809C8=0),0,1+(B3L809C7/B3L809C8))</f>
        <v>1.9442677638163017</v>
      </c>
      <c r="V16" s="16" t="s">
        <v>8886</v>
      </c>
      <c r="W16" s="15">
        <f>A1L209C8</f>
        <v>19887</v>
      </c>
      <c r="X16" s="16" t="s">
        <v>8887</v>
      </c>
      <c r="Y16" s="15">
        <f>A1L209C7</f>
        <v>22098</v>
      </c>
      <c r="Z16" s="16" t="s">
        <v>8888</v>
      </c>
      <c r="AA16" s="21">
        <f>IF(OR(B3L809C10=0,B3L809C11=0),0,1+(B3L809C10/B3L809C11))</f>
        <v>1.8999456964431172</v>
      </c>
      <c r="AB16" s="16" t="s">
        <v>8889</v>
      </c>
      <c r="AC16" s="15">
        <f>A1L209C20</f>
        <v>20782</v>
      </c>
      <c r="AD16" s="16" t="s">
        <v>8890</v>
      </c>
      <c r="AE16" s="15">
        <f>A1L209C19</f>
        <v>22354.333333333332</v>
      </c>
      <c r="AF16" s="16" t="s">
        <v>8891</v>
      </c>
      <c r="AG16" s="21">
        <f>IF(OR(B3L809C13=0,B3L809C14=0),0,1+(B3L809C13/B3L809C14))</f>
        <v>1.9296631525580423</v>
      </c>
      <c r="AH16" s="16" t="s">
        <v>8892</v>
      </c>
      <c r="AI16" s="15">
        <f>A1L209C11</f>
        <v>19026</v>
      </c>
      <c r="AJ16" s="16" t="s">
        <v>8893</v>
      </c>
      <c r="AK16" s="15">
        <f>A1L209C10</f>
        <v>20941</v>
      </c>
      <c r="AL16" s="16" t="s">
        <v>8894</v>
      </c>
      <c r="AM16" s="21">
        <f>IF(OR(B3L809C16=0,B3L809C17=0),0,1+(B3L809C16/B3L809C17))</f>
        <v>1.9085526001623609</v>
      </c>
      <c r="AN16" s="16" t="s">
        <v>8895</v>
      </c>
      <c r="AO16" s="15">
        <f>A1L209C23</f>
        <v>20343</v>
      </c>
      <c r="AP16" s="16" t="s">
        <v>8896</v>
      </c>
      <c r="AQ16" s="15">
        <f>A1L209C22</f>
        <v>22001</v>
      </c>
      <c r="AR16" s="16" t="s">
        <v>8897</v>
      </c>
      <c r="AS16" s="21">
        <f>IF(OR(B3L809C19=0,B3L809C20=0),0,1+(B3L809C19/B3L809C20))</f>
        <v>1.9246397891004954</v>
      </c>
      <c r="AT16" s="16" t="s">
        <v>8898</v>
      </c>
      <c r="AU16" s="15">
        <f>A1L209C14</f>
        <v>17641</v>
      </c>
      <c r="AV16" s="16" t="s">
        <v>8899</v>
      </c>
      <c r="AW16" s="15">
        <f>A1L209C13</f>
        <v>19122</v>
      </c>
      <c r="AX16" s="16" t="s">
        <v>8900</v>
      </c>
      <c r="AY16" s="21">
        <f>IF(OR(B3L809C22=0,B3L809C23=0),0,1+(B3L809C22/B3L809C23))</f>
        <v>1.9225499424746366</v>
      </c>
      <c r="AZ16" s="16" t="s">
        <v>8901</v>
      </c>
      <c r="BA16" s="15">
        <f>A1L209C26</f>
        <v>19802.599999999999</v>
      </c>
      <c r="BB16" s="16" t="s">
        <v>8902</v>
      </c>
      <c r="BC16" s="15">
        <f>A1L209C25</f>
        <v>21425.200000000001</v>
      </c>
      <c r="BD16" s="16" t="s">
        <v>8903</v>
      </c>
      <c r="BE16" s="21">
        <f>IF(OR(B3L809C25=0,B3L809C26=0),0,1+(B3L809C25/B3L809C26))</f>
        <v>1.9242667513022047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11493</v>
      </c>
      <c r="F17" s="16" t="s">
        <v>8905</v>
      </c>
      <c r="G17" s="15">
        <f>A1L210C1</f>
        <v>12621</v>
      </c>
      <c r="H17" s="16" t="s">
        <v>8906</v>
      </c>
      <c r="I17" s="21">
        <f>IF(OR(B3L810C1=0,B3L810C2=0),0,1+(B3L810C1/B3L810C2))</f>
        <v>1.9106251485619206</v>
      </c>
      <c r="J17" s="16" t="s">
        <v>8907</v>
      </c>
      <c r="K17" s="15">
        <f>A1L210C5</f>
        <v>13538</v>
      </c>
      <c r="L17" s="16" t="s">
        <v>8908</v>
      </c>
      <c r="M17" s="15">
        <f>A1L210C4</f>
        <v>14143</v>
      </c>
      <c r="N17" s="16" t="s">
        <v>8909</v>
      </c>
      <c r="O17" s="21">
        <f>IF(OR(B3L810C4=0,B3L810C5=0),0,1+(B3L810C4/B3L810C5))</f>
        <v>1.9572226543166229</v>
      </c>
      <c r="P17" s="16" t="s">
        <v>8910</v>
      </c>
      <c r="Q17" s="15">
        <f>A1L210C17</f>
        <v>12515.5</v>
      </c>
      <c r="R17" s="16" t="s">
        <v>8911</v>
      </c>
      <c r="S17" s="15">
        <f>A1L210C16</f>
        <v>13382</v>
      </c>
      <c r="T17" s="16" t="s">
        <v>8912</v>
      </c>
      <c r="U17" s="21">
        <f>IF(OR(B3L810C7=0,B3L810C8=0),0,1+(B3L810C7/B3L810C8))</f>
        <v>1.9352488417276938</v>
      </c>
      <c r="V17" s="16" t="s">
        <v>8913</v>
      </c>
      <c r="W17" s="15">
        <f>A1L210C8</f>
        <v>16168</v>
      </c>
      <c r="X17" s="16" t="s">
        <v>8914</v>
      </c>
      <c r="Y17" s="15">
        <f>A1L210C7</f>
        <v>16988</v>
      </c>
      <c r="Z17" s="16" t="s">
        <v>8915</v>
      </c>
      <c r="AA17" s="21">
        <f>IF(OR(B3L810C10=0,B3L810C11=0),0,1+(B3L810C10/B3L810C11))</f>
        <v>1.9517306333882742</v>
      </c>
      <c r="AB17" s="16" t="s">
        <v>8916</v>
      </c>
      <c r="AC17" s="15">
        <f>A1L210C20</f>
        <v>13733</v>
      </c>
      <c r="AD17" s="16" t="s">
        <v>8917</v>
      </c>
      <c r="AE17" s="15">
        <f>A1L210C19</f>
        <v>14584</v>
      </c>
      <c r="AF17" s="16" t="s">
        <v>8918</v>
      </c>
      <c r="AG17" s="21">
        <f>IF(OR(B3L810C13=0,B3L810C14=0),0,1+(B3L810C13/B3L810C14))</f>
        <v>1.9416483817882613</v>
      </c>
      <c r="AH17" s="16" t="s">
        <v>8919</v>
      </c>
      <c r="AI17" s="15">
        <f>A1L210C11</f>
        <v>16730</v>
      </c>
      <c r="AJ17" s="16" t="s">
        <v>8920</v>
      </c>
      <c r="AK17" s="15">
        <f>A1L210C10</f>
        <v>17520</v>
      </c>
      <c r="AL17" s="16" t="s">
        <v>8921</v>
      </c>
      <c r="AM17" s="21">
        <f>IF(OR(B3L810C16=0,B3L810C17=0),0,1+(B3L810C16/B3L810C17))</f>
        <v>1.9549086757990868</v>
      </c>
      <c r="AN17" s="16" t="s">
        <v>8922</v>
      </c>
      <c r="AO17" s="15">
        <f>A1L210C23</f>
        <v>14482.25</v>
      </c>
      <c r="AP17" s="16" t="s">
        <v>8923</v>
      </c>
      <c r="AQ17" s="15">
        <f>A1L210C22</f>
        <v>15318</v>
      </c>
      <c r="AR17" s="16" t="s">
        <v>8924</v>
      </c>
      <c r="AS17" s="21">
        <f>IF(OR(B3L810C19=0,B3L810C20=0),0,1+(B3L810C19/B3L810C20))</f>
        <v>1.945440005222614</v>
      </c>
      <c r="AT17" s="16" t="s">
        <v>8925</v>
      </c>
      <c r="AU17" s="15">
        <f>A1L210C14</f>
        <v>17686</v>
      </c>
      <c r="AV17" s="16" t="s">
        <v>8926</v>
      </c>
      <c r="AW17" s="15">
        <f>A1L210C13</f>
        <v>18568</v>
      </c>
      <c r="AX17" s="16" t="s">
        <v>8927</v>
      </c>
      <c r="AY17" s="21">
        <f>IF(OR(B3L810C22=0,B3L810C23=0),0,1+(B3L810C22/B3L810C23))</f>
        <v>1.9524989228780698</v>
      </c>
      <c r="AZ17" s="16" t="s">
        <v>8928</v>
      </c>
      <c r="BA17" s="15">
        <f>A1L210C26</f>
        <v>15123</v>
      </c>
      <c r="BB17" s="16" t="s">
        <v>8929</v>
      </c>
      <c r="BC17" s="15">
        <f>A1L210C25</f>
        <v>15968</v>
      </c>
      <c r="BD17" s="16" t="s">
        <v>8930</v>
      </c>
      <c r="BE17" s="21">
        <f>IF(OR(B3L810C25=0,B3L810C26=0),0,1+(B3L810C25/B3L810C26))</f>
        <v>1.9470816633266534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37040</v>
      </c>
      <c r="F18" s="16" t="s">
        <v>8932</v>
      </c>
      <c r="G18" s="15">
        <f>A1L211C1</f>
        <v>276276</v>
      </c>
      <c r="H18" s="16" t="s">
        <v>8933</v>
      </c>
      <c r="I18" s="21">
        <f>IF(OR(B3L811C1=0,B3L811C2=0),0,1+(B3L811C1/B3L811C2))</f>
        <v>1.1340688297210035</v>
      </c>
      <c r="J18" s="16" t="s">
        <v>8934</v>
      </c>
      <c r="K18" s="15">
        <f>A1L211C5</f>
        <v>35168</v>
      </c>
      <c r="L18" s="16" t="s">
        <v>8935</v>
      </c>
      <c r="M18" s="15">
        <f>A1L211C4</f>
        <v>279496</v>
      </c>
      <c r="N18" s="16" t="s">
        <v>8936</v>
      </c>
      <c r="O18" s="21">
        <f>IF(OR(B3L811C4=0,B3L811C5=0),0,1+(B3L811C4/B3L811C5))</f>
        <v>1.1258264876778201</v>
      </c>
      <c r="P18" s="16" t="s">
        <v>8937</v>
      </c>
      <c r="Q18" s="15">
        <f>A1L211C17</f>
        <v>36104</v>
      </c>
      <c r="R18" s="16" t="s">
        <v>8938</v>
      </c>
      <c r="S18" s="15">
        <f>A1L211C16</f>
        <v>277886</v>
      </c>
      <c r="T18" s="16" t="s">
        <v>8939</v>
      </c>
      <c r="U18" s="21">
        <f>IF(OR(B3L811C7=0,B3L811C8=0),0,1+(B3L811C7/B3L811C8))</f>
        <v>1.1299237816946517</v>
      </c>
      <c r="V18" s="16" t="s">
        <v>8940</v>
      </c>
      <c r="W18" s="15">
        <f>A1L211C8</f>
        <v>32412</v>
      </c>
      <c r="X18" s="16" t="s">
        <v>8941</v>
      </c>
      <c r="Y18" s="15">
        <f>A1L211C7</f>
        <v>271884</v>
      </c>
      <c r="Z18" s="16" t="s">
        <v>8942</v>
      </c>
      <c r="AA18" s="21">
        <f>IF(OR(B3L811C10=0,B3L811C11=0),0,1+(B3L811C10/B3L811C11))</f>
        <v>1.119212605375822</v>
      </c>
      <c r="AB18" s="16" t="s">
        <v>8943</v>
      </c>
      <c r="AC18" s="15">
        <f>A1L211C20</f>
        <v>34873.333333333336</v>
      </c>
      <c r="AD18" s="16" t="s">
        <v>8944</v>
      </c>
      <c r="AE18" s="15">
        <f>A1L211C19</f>
        <v>275885.33333333331</v>
      </c>
      <c r="AF18" s="16" t="s">
        <v>8945</v>
      </c>
      <c r="AG18" s="21">
        <f>IF(OR(B3L811C13=0,B3L811C14=0),0,1+(B3L811C13/B3L811C14))</f>
        <v>1.1264051731637299</v>
      </c>
      <c r="AH18" s="16" t="s">
        <v>8946</v>
      </c>
      <c r="AI18" s="15">
        <f>A1L211C11</f>
        <v>21337</v>
      </c>
      <c r="AJ18" s="16" t="s">
        <v>8947</v>
      </c>
      <c r="AK18" s="15">
        <f>A1L211C10</f>
        <v>243535</v>
      </c>
      <c r="AL18" s="16" t="s">
        <v>8948</v>
      </c>
      <c r="AM18" s="21">
        <f>IF(OR(B3L811C16=0,B3L811C17=0),0,1+(B3L811C16/B3L811C17))</f>
        <v>1.0876136900240212</v>
      </c>
      <c r="AN18" s="16" t="s">
        <v>8949</v>
      </c>
      <c r="AO18" s="15">
        <f>A1L211C23</f>
        <v>31489.25</v>
      </c>
      <c r="AP18" s="16" t="s">
        <v>8950</v>
      </c>
      <c r="AQ18" s="15">
        <f>A1L211C22</f>
        <v>267797.75</v>
      </c>
      <c r="AR18" s="16" t="s">
        <v>8951</v>
      </c>
      <c r="AS18" s="21">
        <f>IF(OR(B3L811C19=0,B3L811C20=0),0,1+(B3L811C19/B3L811C20))</f>
        <v>1.1175859393889604</v>
      </c>
      <c r="AT18" s="16" t="s">
        <v>8952</v>
      </c>
      <c r="AU18" s="15">
        <f>A1L211C14</f>
        <v>29621</v>
      </c>
      <c r="AV18" s="16" t="s">
        <v>8953</v>
      </c>
      <c r="AW18" s="15">
        <f>A1L211C13</f>
        <v>243000</v>
      </c>
      <c r="AX18" s="16" t="s">
        <v>8954</v>
      </c>
      <c r="AY18" s="21">
        <f>IF(OR(B3L811C22=0,B3L811C23=0),0,1+(B3L811C22/B3L811C23))</f>
        <v>1.1218971193415639</v>
      </c>
      <c r="AZ18" s="16" t="s">
        <v>8955</v>
      </c>
      <c r="BA18" s="15">
        <f>A1L211C26</f>
        <v>31115.599999999999</v>
      </c>
      <c r="BB18" s="16" t="s">
        <v>8956</v>
      </c>
      <c r="BC18" s="15">
        <f>A1L211C25</f>
        <v>262838.2</v>
      </c>
      <c r="BD18" s="16" t="s">
        <v>8957</v>
      </c>
      <c r="BE18" s="21">
        <f>IF(OR(B3L811C25=0,B3L811C26=0),0,1+(B3L811C25/B3L811C26))</f>
        <v>1.1183830965209776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44173</v>
      </c>
      <c r="F19" s="16" t="s">
        <v>8959</v>
      </c>
      <c r="G19" s="15">
        <f>A1L212C1</f>
        <v>71102</v>
      </c>
      <c r="H19" s="16" t="s">
        <v>8960</v>
      </c>
      <c r="I19" s="21">
        <f>IF(OR(B3L812C1=0,B3L812C2=0),0,1+(B3L812C1/B3L812C2))</f>
        <v>1.6212624117465051</v>
      </c>
      <c r="J19" s="16" t="s">
        <v>8961</v>
      </c>
      <c r="K19" s="15">
        <f>A1L212C5</f>
        <v>39039</v>
      </c>
      <c r="L19" s="16" t="s">
        <v>8962</v>
      </c>
      <c r="M19" s="15">
        <f>A1L212C4</f>
        <v>64494</v>
      </c>
      <c r="N19" s="16" t="s">
        <v>8963</v>
      </c>
      <c r="O19" s="21">
        <f>IF(OR(B3L812C4=0,B3L812C5=0),0,1+(B3L812C4/B3L812C5))</f>
        <v>1.6053121220578659</v>
      </c>
      <c r="P19" s="16" t="s">
        <v>8964</v>
      </c>
      <c r="Q19" s="15">
        <f>A1L212C17</f>
        <v>41606</v>
      </c>
      <c r="R19" s="16" t="s">
        <v>8965</v>
      </c>
      <c r="S19" s="15">
        <f>A1L212C16</f>
        <v>67798</v>
      </c>
      <c r="T19" s="16" t="s">
        <v>8966</v>
      </c>
      <c r="U19" s="21">
        <f>IF(OR(B3L812C7=0,B3L812C8=0),0,1+(B3L812C7/B3L812C8))</f>
        <v>1.6136759196436472</v>
      </c>
      <c r="V19" s="16" t="s">
        <v>8967</v>
      </c>
      <c r="W19" s="15">
        <f>A1L212C8</f>
        <v>33438</v>
      </c>
      <c r="X19" s="16" t="s">
        <v>8968</v>
      </c>
      <c r="Y19" s="15">
        <f>A1L212C7</f>
        <v>54903</v>
      </c>
      <c r="Z19" s="16" t="s">
        <v>8969</v>
      </c>
      <c r="AA19" s="21">
        <f>IF(OR(B3L812C10=0,B3L812C11=0),0,1+(B3L812C10/B3L812C11))</f>
        <v>1.6090377574995902</v>
      </c>
      <c r="AB19" s="16" t="s">
        <v>8970</v>
      </c>
      <c r="AC19" s="15">
        <f>A1L212C20</f>
        <v>38883.333333333336</v>
      </c>
      <c r="AD19" s="16" t="s">
        <v>8971</v>
      </c>
      <c r="AE19" s="15">
        <f>A1L212C19</f>
        <v>63499.666666666664</v>
      </c>
      <c r="AF19" s="16" t="s">
        <v>8972</v>
      </c>
      <c r="AG19" s="21">
        <f>IF(OR(B3L812C13=0,B3L812C14=0),0,1+(B3L812C13/B3L812C14))</f>
        <v>1.612339172384107</v>
      </c>
      <c r="AH19" s="16" t="s">
        <v>8973</v>
      </c>
      <c r="AI19" s="15">
        <f>A1L212C11</f>
        <v>34717</v>
      </c>
      <c r="AJ19" s="16" t="s">
        <v>8974</v>
      </c>
      <c r="AK19" s="15">
        <f>A1L212C10</f>
        <v>55136</v>
      </c>
      <c r="AL19" s="16" t="s">
        <v>8975</v>
      </c>
      <c r="AM19" s="21">
        <f>IF(OR(B3L812C16=0,B3L812C17=0),0,1+(B3L812C16/B3L812C17))</f>
        <v>1.6296612013929193</v>
      </c>
      <c r="AN19" s="16" t="s">
        <v>8976</v>
      </c>
      <c r="AO19" s="15">
        <f>A1L212C23</f>
        <v>37841.75</v>
      </c>
      <c r="AP19" s="16" t="s">
        <v>8977</v>
      </c>
      <c r="AQ19" s="15">
        <f>A1L212C22</f>
        <v>61408.75</v>
      </c>
      <c r="AR19" s="16" t="s">
        <v>8978</v>
      </c>
      <c r="AS19" s="21">
        <f>IF(OR(B3L812C19=0,B3L812C20=0),0,1+(B3L812C19/B3L812C20))</f>
        <v>1.6162273291672604</v>
      </c>
      <c r="AT19" s="16" t="s">
        <v>8979</v>
      </c>
      <c r="AU19" s="15">
        <f>A1L212C14</f>
        <v>26884</v>
      </c>
      <c r="AV19" s="16" t="s">
        <v>8980</v>
      </c>
      <c r="AW19" s="15">
        <f>A1L212C13</f>
        <v>42736</v>
      </c>
      <c r="AX19" s="16" t="s">
        <v>8981</v>
      </c>
      <c r="AY19" s="21">
        <f>IF(OR(B3L812C22=0,B3L812C23=0),0,1+(B3L812C22/B3L812C23))</f>
        <v>1.6290715087982028</v>
      </c>
      <c r="AZ19" s="16" t="s">
        <v>8982</v>
      </c>
      <c r="BA19" s="15">
        <f>A1L212C26</f>
        <v>35650.199999999997</v>
      </c>
      <c r="BB19" s="16" t="s">
        <v>8983</v>
      </c>
      <c r="BC19" s="15">
        <f>A1L212C25</f>
        <v>57674.2</v>
      </c>
      <c r="BD19" s="16" t="s">
        <v>8984</v>
      </c>
      <c r="BE19" s="21">
        <f>IF(OR(B3L812C25=0,B3L812C26=0),0,1+(B3L812C25/B3L812C26))</f>
        <v>1.6181308106571048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620</v>
      </c>
      <c r="F20" s="16" t="s">
        <v>8986</v>
      </c>
      <c r="G20" s="15">
        <f>A1L213C1</f>
        <v>539</v>
      </c>
      <c r="H20" s="16" t="s">
        <v>8987</v>
      </c>
      <c r="I20" s="21">
        <f>IF(OR(B3L813C1=0,B3L813C2=0),0,1+(B3L813C1/B3L813C2))</f>
        <v>2.1502782931354361</v>
      </c>
      <c r="J20" s="16" t="s">
        <v>8988</v>
      </c>
      <c r="K20" s="15">
        <f>A1L213C5</f>
        <v>640</v>
      </c>
      <c r="L20" s="16" t="s">
        <v>8989</v>
      </c>
      <c r="M20" s="15">
        <f>A1L213C4</f>
        <v>355</v>
      </c>
      <c r="N20" s="16" t="s">
        <v>8990</v>
      </c>
      <c r="O20" s="21">
        <f>IF(OR(B3L813C4=0,B3L813C5=0),0,1+(B3L813C4/B3L813C5))</f>
        <v>2.802816901408451</v>
      </c>
      <c r="P20" s="16" t="s">
        <v>8991</v>
      </c>
      <c r="Q20" s="15">
        <f>A1L213C17</f>
        <v>630</v>
      </c>
      <c r="R20" s="16" t="s">
        <v>8992</v>
      </c>
      <c r="S20" s="15">
        <f>A1L213C16</f>
        <v>447</v>
      </c>
      <c r="T20" s="16" t="s">
        <v>8993</v>
      </c>
      <c r="U20" s="21">
        <f>IF(OR(B3L813C7=0,B3L813C8=0),0,1+(B3L813C7/B3L813C8))</f>
        <v>2.4093959731543624</v>
      </c>
      <c r="V20" s="16" t="s">
        <v>8994</v>
      </c>
      <c r="W20" s="15">
        <f>A1L213C8</f>
        <v>608</v>
      </c>
      <c r="X20" s="16" t="s">
        <v>8995</v>
      </c>
      <c r="Y20" s="15">
        <f>A1L213C7</f>
        <v>264</v>
      </c>
      <c r="Z20" s="16" t="s">
        <v>8996</v>
      </c>
      <c r="AA20" s="21">
        <f>IF(OR(B3L813C10=0,B3L813C11=0),0,1+(B3L813C10/B3L813C11))</f>
        <v>3.3030303030303032</v>
      </c>
      <c r="AB20" s="16" t="s">
        <v>8997</v>
      </c>
      <c r="AC20" s="21">
        <f>A1L213C20</f>
        <v>622.66666666666663</v>
      </c>
      <c r="AD20" s="16" t="s">
        <v>8998</v>
      </c>
      <c r="AE20" s="15">
        <f>A1L213C19</f>
        <v>386</v>
      </c>
      <c r="AF20" s="16" t="s">
        <v>8999</v>
      </c>
      <c r="AG20" s="21">
        <f>IF(OR(B3L813C13=0,B3L813C14=0),0,1+(B3L813C13/B3L813C14))</f>
        <v>2.6131260794473228</v>
      </c>
      <c r="AH20" s="16" t="s">
        <v>9000</v>
      </c>
      <c r="AI20" s="15">
        <f>A1L213C11</f>
        <v>760</v>
      </c>
      <c r="AJ20" s="16" t="s">
        <v>9001</v>
      </c>
      <c r="AK20" s="15">
        <f>A1L213C10</f>
        <v>327</v>
      </c>
      <c r="AL20" s="16" t="s">
        <v>9002</v>
      </c>
      <c r="AM20" s="21">
        <f>IF(OR(B3L813C16=0,B3L813C17=0),0,1+(B3L813C16/B3L813C17))</f>
        <v>3.3241590214067278</v>
      </c>
      <c r="AN20" s="16" t="s">
        <v>9003</v>
      </c>
      <c r="AO20" s="15">
        <f>A1L213C23</f>
        <v>657</v>
      </c>
      <c r="AP20" s="16" t="s">
        <v>9004</v>
      </c>
      <c r="AQ20" s="21">
        <f>A1L213C22</f>
        <v>371.25</v>
      </c>
      <c r="AR20" s="16" t="s">
        <v>9005</v>
      </c>
      <c r="AS20" s="21">
        <f>IF(OR(B3L813C19=0,B3L813C20=0),0,1+(B3L813C19/B3L813C20))</f>
        <v>2.7696969696969695</v>
      </c>
      <c r="AT20" s="16" t="s">
        <v>9006</v>
      </c>
      <c r="AU20" s="15">
        <f>A1L213C14</f>
        <v>981</v>
      </c>
      <c r="AV20" s="16" t="s">
        <v>9007</v>
      </c>
      <c r="AW20" s="15">
        <f>A1L213C13</f>
        <v>713</v>
      </c>
      <c r="AX20" s="16" t="s">
        <v>9008</v>
      </c>
      <c r="AY20" s="21">
        <f>IF(OR(B3L813C22=0,B3L813C23=0),0,1+(B3L813C22/B3L813C23))</f>
        <v>2.3758765778401125</v>
      </c>
      <c r="AZ20" s="16" t="s">
        <v>9009</v>
      </c>
      <c r="BA20" s="21">
        <f>A1L213C26</f>
        <v>721.8</v>
      </c>
      <c r="BB20" s="16" t="s">
        <v>9010</v>
      </c>
      <c r="BC20" s="21">
        <f>A1L213C25</f>
        <v>439.6</v>
      </c>
      <c r="BD20" s="16" t="s">
        <v>9011</v>
      </c>
      <c r="BE20" s="21">
        <f>IF(OR(B3L813C25=0,B3L813C26=0),0,1+(B3L813C25/B3L813C26))</f>
        <v>2.6419472247497726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94665</v>
      </c>
      <c r="F21" s="16" t="s">
        <v>9013</v>
      </c>
      <c r="G21" s="15">
        <f>A1L214C1</f>
        <v>93773</v>
      </c>
      <c r="H21" s="16" t="s">
        <v>9014</v>
      </c>
      <c r="I21" s="21">
        <f>IF(OR(B3L814C1=0,B3L814C2=0),0,1+(B3L814C1/B3L814C2))</f>
        <v>2.0095123329743103</v>
      </c>
      <c r="J21" s="16" t="s">
        <v>9015</v>
      </c>
      <c r="K21" s="15">
        <f>A1L214C5</f>
        <v>88462</v>
      </c>
      <c r="L21" s="16" t="s">
        <v>9016</v>
      </c>
      <c r="M21" s="15">
        <f>A1L214C4</f>
        <v>84449</v>
      </c>
      <c r="N21" s="16" t="s">
        <v>9017</v>
      </c>
      <c r="O21" s="21">
        <f>IF(OR(B3L814C4=0,B3L814C5=0),0,1+(B3L814C4/B3L814C5))</f>
        <v>2.0475198048526329</v>
      </c>
      <c r="P21" s="16" t="s">
        <v>9018</v>
      </c>
      <c r="Q21" s="15">
        <f>A1L214C17</f>
        <v>91563.5</v>
      </c>
      <c r="R21" s="16" t="s">
        <v>9019</v>
      </c>
      <c r="S21" s="15">
        <f>A1L214C16</f>
        <v>89111</v>
      </c>
      <c r="T21" s="16" t="s">
        <v>9020</v>
      </c>
      <c r="U21" s="21">
        <f>IF(OR(B3L814C7=0,B3L814C8=0),0,1+(B3L814C7/B3L814C8))</f>
        <v>2.0275218547654053</v>
      </c>
      <c r="V21" s="16" t="s">
        <v>9021</v>
      </c>
      <c r="W21" s="15">
        <f>A1L214C8</f>
        <v>88506</v>
      </c>
      <c r="X21" s="16" t="s">
        <v>9022</v>
      </c>
      <c r="Y21" s="15">
        <f>A1L214C7</f>
        <v>84713</v>
      </c>
      <c r="Z21" s="16" t="s">
        <v>9023</v>
      </c>
      <c r="AA21" s="21">
        <f>IF(OR(B3L814C10=0,B3L814C11=0),0,1+(B3L814C10/B3L814C11))</f>
        <v>2.0447747099028484</v>
      </c>
      <c r="AB21" s="16" t="s">
        <v>9024</v>
      </c>
      <c r="AC21" s="15">
        <f>A1L214C20</f>
        <v>90544.333333333328</v>
      </c>
      <c r="AD21" s="16" t="s">
        <v>9025</v>
      </c>
      <c r="AE21" s="15">
        <f>A1L214C19</f>
        <v>87645</v>
      </c>
      <c r="AF21" s="16" t="s">
        <v>9026</v>
      </c>
      <c r="AG21" s="21">
        <f>IF(OR(B3L814C13=0,B3L814C14=0),0,1+(B3L814C13/B3L814C14))</f>
        <v>2.0330804191149903</v>
      </c>
      <c r="AH21" s="16" t="s">
        <v>9027</v>
      </c>
      <c r="AI21" s="15">
        <f>A1L214C11</f>
        <v>94503</v>
      </c>
      <c r="AJ21" s="16" t="s">
        <v>9028</v>
      </c>
      <c r="AK21" s="15">
        <f>A1L214C10</f>
        <v>88220</v>
      </c>
      <c r="AL21" s="16" t="s">
        <v>9029</v>
      </c>
      <c r="AM21" s="21">
        <f>IF(OR(B3L814C16=0,B3L814C17=0),0,1+(B3L814C16/B3L814C17))</f>
        <v>2.0712196780775334</v>
      </c>
      <c r="AN21" s="16" t="s">
        <v>9030</v>
      </c>
      <c r="AO21" s="15">
        <f>A1L214C23</f>
        <v>91534</v>
      </c>
      <c r="AP21" s="16" t="s">
        <v>9031</v>
      </c>
      <c r="AQ21" s="15">
        <f>A1L214C22</f>
        <v>87788.75</v>
      </c>
      <c r="AR21" s="16" t="s">
        <v>9032</v>
      </c>
      <c r="AS21" s="21">
        <f>IF(OR(B3L814C19=0,B3L814C20=0),0,1+(B3L814C19/B3L814C20))</f>
        <v>2.0426620723042532</v>
      </c>
      <c r="AT21" s="16" t="s">
        <v>9033</v>
      </c>
      <c r="AU21" s="15">
        <f>A1L214C14</f>
        <v>89736</v>
      </c>
      <c r="AV21" s="16" t="s">
        <v>9034</v>
      </c>
      <c r="AW21" s="15">
        <f>A1L214C13</f>
        <v>84619</v>
      </c>
      <c r="AX21" s="16" t="s">
        <v>9035</v>
      </c>
      <c r="AY21" s="21">
        <f>IF(OR(B3L814C22=0,B3L814C23=0),0,1+(B3L814C22/B3L814C23))</f>
        <v>2.0604710526004797</v>
      </c>
      <c r="AZ21" s="16" t="s">
        <v>9036</v>
      </c>
      <c r="BA21" s="15">
        <f>A1L214C26</f>
        <v>91174.399999999994</v>
      </c>
      <c r="BB21" s="16" t="s">
        <v>9037</v>
      </c>
      <c r="BC21" s="15">
        <f>A1L214C25</f>
        <v>87154.8</v>
      </c>
      <c r="BD21" s="16" t="s">
        <v>9038</v>
      </c>
      <c r="BE21" s="21">
        <f>IF(OR(B3L814C25=0,B3L814C26=0),0,1+(B3L814C25/B3L814C26))</f>
        <v>2.0461202366364217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3461</v>
      </c>
      <c r="F22" s="16" t="s">
        <v>9040</v>
      </c>
      <c r="G22" s="15">
        <f>A1L215C1</f>
        <v>217832</v>
      </c>
      <c r="H22" s="16" t="s">
        <v>9041</v>
      </c>
      <c r="I22" s="21">
        <f>IF(OR(B3L815C1=0,B3L815C2=0),0,1+(B3L815C1/B3L815C2))</f>
        <v>1.015888391053656</v>
      </c>
      <c r="J22" s="16" t="s">
        <v>9042</v>
      </c>
      <c r="K22" s="15">
        <f>A1L215C5</f>
        <v>3350</v>
      </c>
      <c r="L22" s="16" t="s">
        <v>9043</v>
      </c>
      <c r="M22" s="15">
        <f>A1L215C4</f>
        <v>219640</v>
      </c>
      <c r="N22" s="16" t="s">
        <v>9044</v>
      </c>
      <c r="O22" s="21">
        <f>IF(OR(B3L815C4=0,B3L815C5=0),0,1+(B3L815C4/B3L815C5))</f>
        <v>1.0152522309233292</v>
      </c>
      <c r="P22" s="16" t="s">
        <v>9045</v>
      </c>
      <c r="Q22" s="15">
        <f>A1L215C17</f>
        <v>3405.5</v>
      </c>
      <c r="R22" s="16" t="s">
        <v>9046</v>
      </c>
      <c r="S22" s="15">
        <f>A1L215C16</f>
        <v>218736</v>
      </c>
      <c r="T22" s="16" t="s">
        <v>9047</v>
      </c>
      <c r="U22" s="21">
        <f>IF(OR(B3L815C7=0,B3L815C8=0),0,1+(B3L815C7/B3L815C8))</f>
        <v>1.0155689964157706</v>
      </c>
      <c r="V22" s="16" t="s">
        <v>9048</v>
      </c>
      <c r="W22" s="15">
        <f>A1L215C8</f>
        <v>7163</v>
      </c>
      <c r="X22" s="16" t="s">
        <v>9049</v>
      </c>
      <c r="Y22" s="15">
        <f>A1L215C7</f>
        <v>228329</v>
      </c>
      <c r="Z22" s="16" t="s">
        <v>9050</v>
      </c>
      <c r="AA22" s="21">
        <f>IF(OR(B3L815C10=0,B3L815C11=0),0,1+(B3L815C10/B3L815C11))</f>
        <v>1.0313713982893107</v>
      </c>
      <c r="AB22" s="16" t="s">
        <v>9051</v>
      </c>
      <c r="AC22" s="15">
        <f>A1L215C20</f>
        <v>4658</v>
      </c>
      <c r="AD22" s="16" t="s">
        <v>9052</v>
      </c>
      <c r="AE22" s="15">
        <f>A1L215C19</f>
        <v>221933.66666666666</v>
      </c>
      <c r="AF22" s="16" t="s">
        <v>9053</v>
      </c>
      <c r="AG22" s="21">
        <f>IF(OR(B3L815C13=0,B3L815C14=0),0,1+(B3L815C13/B3L815C14))</f>
        <v>1.0209882532468411</v>
      </c>
      <c r="AH22" s="16" t="s">
        <v>9054</v>
      </c>
      <c r="AI22" s="15">
        <f>A1L215C11</f>
        <v>17221</v>
      </c>
      <c r="AJ22" s="16" t="s">
        <v>9055</v>
      </c>
      <c r="AK22" s="15">
        <f>A1L215C10</f>
        <v>237024</v>
      </c>
      <c r="AL22" s="16" t="s">
        <v>9056</v>
      </c>
      <c r="AM22" s="21">
        <f>IF(OR(B3L815C16=0,B3L815C17=0),0,1+(B3L815C16/B3L815C17))</f>
        <v>1.0726550897799378</v>
      </c>
      <c r="AN22" s="16" t="s">
        <v>9057</v>
      </c>
      <c r="AO22" s="15">
        <f>A1L215C23</f>
        <v>7798.75</v>
      </c>
      <c r="AP22" s="16" t="s">
        <v>9058</v>
      </c>
      <c r="AQ22" s="15">
        <f>A1L215C22</f>
        <v>225706.25</v>
      </c>
      <c r="AR22" s="16" t="s">
        <v>9059</v>
      </c>
      <c r="AS22" s="21">
        <f>IF(OR(B3L815C19=0,B3L815C20=0),0,1+(B3L815C19/B3L815C20))</f>
        <v>1.0345526541688588</v>
      </c>
      <c r="AT22" s="16" t="s">
        <v>9060</v>
      </c>
      <c r="AU22" s="15">
        <f>A1L215C14</f>
        <v>4667</v>
      </c>
      <c r="AV22" s="16" t="s">
        <v>9061</v>
      </c>
      <c r="AW22" s="15">
        <f>A1L215C13</f>
        <v>227060</v>
      </c>
      <c r="AX22" s="16" t="s">
        <v>9062</v>
      </c>
      <c r="AY22" s="21">
        <f>IF(OR(B3L815C22=0,B3L815C23=0),0,1+(B3L815C22/B3L815C23))</f>
        <v>1.0205540385801111</v>
      </c>
      <c r="AZ22" s="16" t="s">
        <v>9063</v>
      </c>
      <c r="BA22" s="15">
        <f>A1L215C26</f>
        <v>7172.4</v>
      </c>
      <c r="BB22" s="16" t="s">
        <v>9064</v>
      </c>
      <c r="BC22" s="15">
        <f>A1L215C25</f>
        <v>225977</v>
      </c>
      <c r="BD22" s="16" t="s">
        <v>9065</v>
      </c>
      <c r="BE22" s="21">
        <f>IF(OR(B3L815C25=0,B3L815C26=0),0,1+(B3L815C25/B3L815C26))</f>
        <v>1.0317395133133018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1655150</v>
      </c>
      <c r="F23" s="16" t="s">
        <v>9067</v>
      </c>
      <c r="G23" s="15">
        <f>A1L216C1</f>
        <v>2139976</v>
      </c>
      <c r="H23" s="16" t="s">
        <v>9068</v>
      </c>
      <c r="I23" s="21">
        <f>IF(OR(B3L816C1=0,B3L816C2=0),0,1+(B3L816C1/B3L816C2))</f>
        <v>1.7734432535691989</v>
      </c>
      <c r="J23" s="16" t="s">
        <v>9069</v>
      </c>
      <c r="K23" s="15">
        <f>A1L216C5</f>
        <v>1635190</v>
      </c>
      <c r="L23" s="16" t="s">
        <v>9070</v>
      </c>
      <c r="M23" s="15">
        <f>A1L216C4</f>
        <v>2128881</v>
      </c>
      <c r="N23" s="16" t="s">
        <v>9071</v>
      </c>
      <c r="O23" s="21">
        <f>IF(OR(B3L816C4=0,B3L816C5=0),0,1+(B3L816C4/B3L816C5))</f>
        <v>1.7680983577757516</v>
      </c>
      <c r="P23" s="16" t="s">
        <v>9072</v>
      </c>
      <c r="Q23" s="15">
        <f>A1L216C17</f>
        <v>1645170</v>
      </c>
      <c r="R23" s="16" t="s">
        <v>9073</v>
      </c>
      <c r="S23" s="15">
        <f>A1L216C16</f>
        <v>2134428.5</v>
      </c>
      <c r="T23" s="16" t="s">
        <v>9074</v>
      </c>
      <c r="U23" s="21">
        <f>IF(OR(B3L816C7=0,B3L816C8=0),0,1+(B3L816C7/B3L816C8))</f>
        <v>1.7707777515152183</v>
      </c>
      <c r="V23" s="16" t="s">
        <v>9075</v>
      </c>
      <c r="W23" s="15">
        <f>A1L216C8</f>
        <v>1688160</v>
      </c>
      <c r="X23" s="16" t="s">
        <v>9076</v>
      </c>
      <c r="Y23" s="15">
        <f>A1L216C7</f>
        <v>2216348</v>
      </c>
      <c r="Z23" s="16" t="s">
        <v>9077</v>
      </c>
      <c r="AA23" s="21">
        <f>IF(OR(B3L816C10=0,B3L816C11=0),0,1+(B3L816C10/B3L816C11))</f>
        <v>1.7616854392902197</v>
      </c>
      <c r="AB23" s="16" t="s">
        <v>9078</v>
      </c>
      <c r="AC23" s="15">
        <f>A1L216C20</f>
        <v>1659500</v>
      </c>
      <c r="AD23" s="16" t="s">
        <v>9079</v>
      </c>
      <c r="AE23" s="15">
        <f>A1L216C19</f>
        <v>2161735</v>
      </c>
      <c r="AF23" s="16" t="s">
        <v>9080</v>
      </c>
      <c r="AG23" s="21">
        <f>IF(OR(B3L816C13=0,B3L816C14=0),0,1+(B3L816C13/B3L816C14))</f>
        <v>1.7676704128859457</v>
      </c>
      <c r="AH23" s="16" t="s">
        <v>9081</v>
      </c>
      <c r="AI23" s="15">
        <f>A1L216C11</f>
        <v>1643743</v>
      </c>
      <c r="AJ23" s="16" t="s">
        <v>9082</v>
      </c>
      <c r="AK23" s="15">
        <f>A1L216C10</f>
        <v>2143542</v>
      </c>
      <c r="AL23" s="16" t="s">
        <v>9083</v>
      </c>
      <c r="AM23" s="21">
        <f>IF(OR(B3L816C16=0,B3L816C17=0),0,1+(B3L816C16/B3L816C17))</f>
        <v>1.7668349862050756</v>
      </c>
      <c r="AN23" s="16" t="s">
        <v>9084</v>
      </c>
      <c r="AO23" s="15">
        <f>A1L216C23</f>
        <v>1655560.75</v>
      </c>
      <c r="AP23" s="16" t="s">
        <v>9085</v>
      </c>
      <c r="AQ23" s="15">
        <f>A1L216C22</f>
        <v>2157186.75</v>
      </c>
      <c r="AR23" s="16" t="s">
        <v>9086</v>
      </c>
      <c r="AS23" s="21">
        <f>IF(OR(B3L816C19=0,B3L816C20=0),0,1+(B3L816C19/B3L816C20))</f>
        <v>1.7674628772868182</v>
      </c>
      <c r="AT23" s="16" t="s">
        <v>9087</v>
      </c>
      <c r="AU23" s="15">
        <f>A1L216C14</f>
        <v>1529100</v>
      </c>
      <c r="AV23" s="16" t="s">
        <v>9088</v>
      </c>
      <c r="AW23" s="15">
        <f>A1L216C13</f>
        <v>1959130</v>
      </c>
      <c r="AX23" s="16" t="s">
        <v>9089</v>
      </c>
      <c r="AY23" s="21">
        <f>IF(OR(B3L816C22=0,B3L816C23=0),0,1+(B3L816C22/B3L816C23))</f>
        <v>1.7804995074344223</v>
      </c>
      <c r="AZ23" s="16" t="s">
        <v>9090</v>
      </c>
      <c r="BA23" s="15">
        <f>A1L216C26</f>
        <v>1630268.6</v>
      </c>
      <c r="BB23" s="16" t="s">
        <v>9091</v>
      </c>
      <c r="BC23" s="15">
        <f>A1L216C25</f>
        <v>2117575.4</v>
      </c>
      <c r="BD23" s="16" t="s">
        <v>9092</v>
      </c>
      <c r="BE23" s="21">
        <f>IF(OR(B3L816C25=0,B3L816C26=0),0,1+(B3L816C25/B3L816C26))</f>
        <v>1.7698751128295127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19468</v>
      </c>
      <c r="F25" s="16" t="s">
        <v>9121</v>
      </c>
      <c r="G25" s="15">
        <f>A1L218C1</f>
        <v>25251</v>
      </c>
      <c r="H25" s="16" t="s">
        <v>9122</v>
      </c>
      <c r="I25" s="21">
        <f>IF(OR(B3L818C1=0,B3L818C2=0),0,1+(B3L818C1/B3L818C2))</f>
        <v>1.7709793671537761</v>
      </c>
      <c r="J25" s="16" t="s">
        <v>9123</v>
      </c>
      <c r="K25" s="15">
        <f>A1L218C5</f>
        <v>21815</v>
      </c>
      <c r="L25" s="16" t="s">
        <v>9124</v>
      </c>
      <c r="M25" s="15">
        <f>A1L218C4</f>
        <v>27282</v>
      </c>
      <c r="N25" s="16" t="s">
        <v>9125</v>
      </c>
      <c r="O25" s="21">
        <f>IF(OR(B3L818C4=0,B3L818C5=0),0,1+(B3L818C4/B3L818C5))</f>
        <v>1.7996114654350854</v>
      </c>
      <c r="P25" s="16" t="s">
        <v>9126</v>
      </c>
      <c r="Q25" s="15">
        <f>A1L218C17</f>
        <v>20641.5</v>
      </c>
      <c r="R25" s="16" t="s">
        <v>9127</v>
      </c>
      <c r="S25" s="15">
        <f>A1L218C16</f>
        <v>26266.5</v>
      </c>
      <c r="T25" s="16" t="s">
        <v>9128</v>
      </c>
      <c r="U25" s="21">
        <f>IF(OR(B3L818C7=0,B3L818C8=0),0,1+(B3L818C7/B3L818C8))</f>
        <v>1.785848894980298</v>
      </c>
      <c r="V25" s="16" t="s">
        <v>9129</v>
      </c>
      <c r="W25" s="15">
        <f>A1L218C8</f>
        <v>21541</v>
      </c>
      <c r="X25" s="16" t="s">
        <v>9130</v>
      </c>
      <c r="Y25" s="15">
        <f>A1L218C7</f>
        <v>29923</v>
      </c>
      <c r="Z25" s="16" t="s">
        <v>9131</v>
      </c>
      <c r="AA25" s="21">
        <f>IF(OR(B3L818C10=0,B3L818C11=0),0,1+(B3L818C10/B3L818C11))</f>
        <v>1.7198810279717942</v>
      </c>
      <c r="AB25" s="16" t="s">
        <v>9132</v>
      </c>
      <c r="AC25" s="15">
        <f>A1L218C20</f>
        <v>20941.333333333332</v>
      </c>
      <c r="AD25" s="16" t="s">
        <v>9133</v>
      </c>
      <c r="AE25" s="15">
        <f>A1L218C19</f>
        <v>27485.333333333332</v>
      </c>
      <c r="AF25" s="16" t="s">
        <v>9134</v>
      </c>
      <c r="AG25" s="21">
        <f>IF(OR(B3L818C13=0,B3L818C14=0),0,1+(B3L818C13/B3L818C14))</f>
        <v>1.7619093819734162</v>
      </c>
      <c r="AH25" s="16" t="s">
        <v>9135</v>
      </c>
      <c r="AI25" s="15">
        <f>A1L218C11</f>
        <v>16740</v>
      </c>
      <c r="AJ25" s="16" t="s">
        <v>9136</v>
      </c>
      <c r="AK25" s="15">
        <f>A1L218C10</f>
        <v>19745</v>
      </c>
      <c r="AL25" s="16" t="s">
        <v>9137</v>
      </c>
      <c r="AM25" s="21">
        <f>IF(OR(B3L818C16=0,B3L818C17=0),0,1+(B3L818C16/B3L818C17))</f>
        <v>1.8478095720435554</v>
      </c>
      <c r="AN25" s="16" t="s">
        <v>9138</v>
      </c>
      <c r="AO25" s="15">
        <f>A1L218C23</f>
        <v>19891</v>
      </c>
      <c r="AP25" s="16" t="s">
        <v>9139</v>
      </c>
      <c r="AQ25" s="15">
        <f>A1L218C22</f>
        <v>25550.25</v>
      </c>
      <c r="AR25" s="16" t="s">
        <v>9140</v>
      </c>
      <c r="AS25" s="21">
        <f>IF(OR(B3L818C19=0,B3L818C20=0),0,1+(B3L818C19/B3L818C20))</f>
        <v>1.7785051026897976</v>
      </c>
      <c r="AT25" s="16" t="s">
        <v>9141</v>
      </c>
      <c r="AU25" s="15">
        <f>A1L218C14</f>
        <v>14344</v>
      </c>
      <c r="AV25" s="16" t="s">
        <v>9142</v>
      </c>
      <c r="AW25" s="15">
        <f>A1L218C13</f>
        <v>14794</v>
      </c>
      <c r="AX25" s="16" t="s">
        <v>9143</v>
      </c>
      <c r="AY25" s="21">
        <f>IF(OR(B3L818C22=0,B3L818C23=0),0,1+(B3L818C22/B3L818C23))</f>
        <v>1.9695822630796269</v>
      </c>
      <c r="AZ25" s="16" t="s">
        <v>9144</v>
      </c>
      <c r="BA25" s="15">
        <f>A1L218C26</f>
        <v>18781.599999999999</v>
      </c>
      <c r="BB25" s="16" t="s">
        <v>9145</v>
      </c>
      <c r="BC25" s="15">
        <f>A1L218C25</f>
        <v>23399</v>
      </c>
      <c r="BD25" s="16" t="s">
        <v>9146</v>
      </c>
      <c r="BE25" s="21">
        <f>IF(OR(B3L818C25=0,B3L818C26=0),0,1+(B3L818C25/B3L818C26))</f>
        <v>1.8026667806316508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46039</v>
      </c>
      <c r="F26" s="16" t="s">
        <v>9148</v>
      </c>
      <c r="G26" s="15">
        <f>A1L219C1</f>
        <v>61541</v>
      </c>
      <c r="H26" s="16" t="s">
        <v>9149</v>
      </c>
      <c r="I26" s="21">
        <f>IF(OR(B3L819C1=0,B3L819C2=0),0,1+(B3L819C1/B3L819C2))</f>
        <v>1.7481028907557563</v>
      </c>
      <c r="J26" s="16" t="s">
        <v>9150</v>
      </c>
      <c r="K26" s="15">
        <f>A1L219C5</f>
        <v>40672</v>
      </c>
      <c r="L26" s="16" t="s">
        <v>9151</v>
      </c>
      <c r="M26" s="15">
        <f>A1L219C4</f>
        <v>50980</v>
      </c>
      <c r="N26" s="16" t="s">
        <v>9152</v>
      </c>
      <c r="O26" s="21">
        <f>IF(OR(B3L819C4=0,B3L819C5=0),0,1+(B3L819C4/B3L819C5))</f>
        <v>1.7978030600235386</v>
      </c>
      <c r="P26" s="16" t="s">
        <v>9153</v>
      </c>
      <c r="Q26" s="15">
        <f>A1L219C17</f>
        <v>43355.5</v>
      </c>
      <c r="R26" s="16" t="s">
        <v>9154</v>
      </c>
      <c r="S26" s="15">
        <f>A1L219C16</f>
        <v>56260.5</v>
      </c>
      <c r="T26" s="16" t="s">
        <v>9155</v>
      </c>
      <c r="U26" s="21">
        <f>IF(OR(B3L819C7=0,B3L819C8=0),0,1+(B3L819C7/B3L819C8))</f>
        <v>1.7706205952666614</v>
      </c>
      <c r="V26" s="16" t="s">
        <v>9156</v>
      </c>
      <c r="W26" s="15">
        <f>A1L219C8</f>
        <v>29918</v>
      </c>
      <c r="X26" s="16" t="s">
        <v>9157</v>
      </c>
      <c r="Y26" s="15">
        <f>A1L219C7</f>
        <v>40688</v>
      </c>
      <c r="Z26" s="16" t="s">
        <v>9158</v>
      </c>
      <c r="AA26" s="21">
        <f>IF(OR(B3L819C10=0,B3L819C11=0),0,1+(B3L819C10/B3L819C11))</f>
        <v>1.7353027919779787</v>
      </c>
      <c r="AB26" s="16" t="s">
        <v>9159</v>
      </c>
      <c r="AC26" s="15">
        <f>A1L219C20</f>
        <v>38876.333333333336</v>
      </c>
      <c r="AD26" s="16" t="s">
        <v>9160</v>
      </c>
      <c r="AE26" s="15">
        <f>A1L219C19</f>
        <v>51069.666666666664</v>
      </c>
      <c r="AF26" s="16" t="s">
        <v>9161</v>
      </c>
      <c r="AG26" s="21">
        <f>IF(OR(B3L819C13=0,B3L819C14=0),0,1+(B3L819C13/B3L819C14))</f>
        <v>1.7612411803484131</v>
      </c>
      <c r="AH26" s="16" t="s">
        <v>9162</v>
      </c>
      <c r="AI26" s="15">
        <f>A1L219C11</f>
        <v>28706</v>
      </c>
      <c r="AJ26" s="16" t="s">
        <v>9163</v>
      </c>
      <c r="AK26" s="15">
        <f>A1L219C10</f>
        <v>35698</v>
      </c>
      <c r="AL26" s="16" t="s">
        <v>9164</v>
      </c>
      <c r="AM26" s="21">
        <f>IF(OR(B3L819C16=0,B3L819C17=0),0,1+(B3L819C16/B3L819C17))</f>
        <v>1.8041346854165501</v>
      </c>
      <c r="AN26" s="16" t="s">
        <v>9165</v>
      </c>
      <c r="AO26" s="15">
        <f>A1L219C23</f>
        <v>36333.75</v>
      </c>
      <c r="AP26" s="16" t="s">
        <v>9166</v>
      </c>
      <c r="AQ26" s="15">
        <f>A1L219C22</f>
        <v>47226.75</v>
      </c>
      <c r="AR26" s="16" t="s">
        <v>9167</v>
      </c>
      <c r="AS26" s="21">
        <f>IF(OR(B3L819C19=0,B3L819C20=0),0,1+(B3L819C19/B3L819C20))</f>
        <v>1.7693468214518255</v>
      </c>
      <c r="AT26" s="16" t="s">
        <v>9168</v>
      </c>
      <c r="AU26" s="15">
        <f>A1L219C14</f>
        <v>26037</v>
      </c>
      <c r="AV26" s="16" t="s">
        <v>9169</v>
      </c>
      <c r="AW26" s="15">
        <f>A1L219C13</f>
        <v>33056</v>
      </c>
      <c r="AX26" s="16" t="s">
        <v>9170</v>
      </c>
      <c r="AY26" s="21">
        <f>IF(OR(B3L819C22=0,B3L819C23=0),0,1+(B3L819C22/B3L819C23))</f>
        <v>1.7876633591481124</v>
      </c>
      <c r="AZ26" s="16" t="s">
        <v>9171</v>
      </c>
      <c r="BA26" s="15">
        <f>A1L219C26</f>
        <v>34274.400000000001</v>
      </c>
      <c r="BB26" s="16" t="s">
        <v>9172</v>
      </c>
      <c r="BC26" s="15">
        <f>A1L219C25</f>
        <v>44392.6</v>
      </c>
      <c r="BD26" s="16" t="s">
        <v>9173</v>
      </c>
      <c r="BE26" s="21">
        <f>IF(OR(B3L819C25=0,B3L819C26=0),0,1+(B3L819C25/B3L819C26))</f>
        <v>1.7720746250501209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206907</v>
      </c>
      <c r="F27" s="16" t="s">
        <v>9175</v>
      </c>
      <c r="G27" s="15">
        <f>A1L220C1</f>
        <v>224001</v>
      </c>
      <c r="H27" s="16" t="s">
        <v>9176</v>
      </c>
      <c r="I27" s="21">
        <f>IF(OR(B3L820C1=0,B3L820C2=0),0,1+(B3L820C1/B3L820C2))</f>
        <v>1.9236878406792828</v>
      </c>
      <c r="J27" s="16" t="s">
        <v>9177</v>
      </c>
      <c r="K27" s="15">
        <f>A1L220C5</f>
        <v>205661</v>
      </c>
      <c r="L27" s="16" t="s">
        <v>9178</v>
      </c>
      <c r="M27" s="15">
        <f>A1L220C4</f>
        <v>214319</v>
      </c>
      <c r="N27" s="16" t="s">
        <v>9179</v>
      </c>
      <c r="O27" s="21">
        <f>IF(OR(B3L820C4=0,B3L820C5=0),0,1+(B3L820C4/B3L820C5))</f>
        <v>1.9596022751132658</v>
      </c>
      <c r="P27" s="16" t="s">
        <v>9180</v>
      </c>
      <c r="Q27" s="15">
        <f>A1L220C17</f>
        <v>206284</v>
      </c>
      <c r="R27" s="16" t="s">
        <v>9181</v>
      </c>
      <c r="S27" s="15">
        <f>A1L220C16</f>
        <v>219160</v>
      </c>
      <c r="T27" s="16" t="s">
        <v>9182</v>
      </c>
      <c r="U27" s="21">
        <f>IF(OR(B3L820C7=0,B3L820C8=0),0,1+(B3L820C7/B3L820C8))</f>
        <v>1.9412484029932471</v>
      </c>
      <c r="V27" s="16" t="s">
        <v>9183</v>
      </c>
      <c r="W27" s="15">
        <f>A1L220C8</f>
        <v>239324</v>
      </c>
      <c r="X27" s="16" t="s">
        <v>9184</v>
      </c>
      <c r="Y27" s="15">
        <f>A1L220C7</f>
        <v>253613</v>
      </c>
      <c r="Z27" s="16" t="s">
        <v>9185</v>
      </c>
      <c r="AA27" s="21">
        <f>IF(OR(B3L820C10=0,B3L820C11=0),0,1+(B3L820C10/B3L820C11))</f>
        <v>1.9436582509571672</v>
      </c>
      <c r="AB27" s="16" t="s">
        <v>9186</v>
      </c>
      <c r="AC27" s="15">
        <f>A1L220C20</f>
        <v>217297.33333333334</v>
      </c>
      <c r="AD27" s="16" t="s">
        <v>9187</v>
      </c>
      <c r="AE27" s="15">
        <f>A1L220C19</f>
        <v>230644.33333333334</v>
      </c>
      <c r="AF27" s="16" t="s">
        <v>9188</v>
      </c>
      <c r="AG27" s="21">
        <f>IF(OR(B3L820C13=0,B3L820C14=0),0,1+(B3L820C13/B3L820C14))</f>
        <v>1.9421316803794588</v>
      </c>
      <c r="AH27" s="16" t="s">
        <v>9189</v>
      </c>
      <c r="AI27" s="15">
        <f>A1L220C11</f>
        <v>225571</v>
      </c>
      <c r="AJ27" s="16" t="s">
        <v>9190</v>
      </c>
      <c r="AK27" s="15">
        <f>A1L220C10</f>
        <v>239494</v>
      </c>
      <c r="AL27" s="16" t="s">
        <v>9191</v>
      </c>
      <c r="AM27" s="21">
        <f>IF(OR(B3L820C16=0,B3L820C17=0),0,1+(B3L820C16/B3L820C17))</f>
        <v>1.9418649318980852</v>
      </c>
      <c r="AN27" s="16" t="s">
        <v>9192</v>
      </c>
      <c r="AO27" s="15">
        <f>A1L220C23</f>
        <v>219365.75</v>
      </c>
      <c r="AP27" s="16" t="s">
        <v>9193</v>
      </c>
      <c r="AQ27" s="15">
        <f>A1L220C22</f>
        <v>232856.75</v>
      </c>
      <c r="AR27" s="16" t="s">
        <v>9194</v>
      </c>
      <c r="AS27" s="21">
        <f>IF(OR(B3L820C19=0,B3L820C20=0),0,1+(B3L820C19/B3L820C20))</f>
        <v>1.9420630924377327</v>
      </c>
      <c r="AT27" s="16" t="s">
        <v>9195</v>
      </c>
      <c r="AU27" s="15">
        <f>A1L220C14</f>
        <v>222595</v>
      </c>
      <c r="AV27" s="16" t="s">
        <v>9196</v>
      </c>
      <c r="AW27" s="15">
        <f>A1L220C13</f>
        <v>231942</v>
      </c>
      <c r="AX27" s="16" t="s">
        <v>9197</v>
      </c>
      <c r="AY27" s="21">
        <f>IF(OR(B3L820C22=0,B3L820C23=0),0,1+(B3L820C22/B3L820C23))</f>
        <v>1.9597011321795965</v>
      </c>
      <c r="AZ27" s="16" t="s">
        <v>9198</v>
      </c>
      <c r="BA27" s="15">
        <f>A1L220C26</f>
        <v>220011.6</v>
      </c>
      <c r="BB27" s="16" t="s">
        <v>9199</v>
      </c>
      <c r="BC27" s="15">
        <f>A1L220C25</f>
        <v>232673.8</v>
      </c>
      <c r="BD27" s="16" t="s">
        <v>9200</v>
      </c>
      <c r="BE27" s="21">
        <f>IF(OR(B3L820C25=0,B3L820C26=0),0,1+(B3L820C25/B3L820C26))</f>
        <v>1.9455796054390311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38932</v>
      </c>
      <c r="F28" s="16" t="s">
        <v>9202</v>
      </c>
      <c r="G28" s="15">
        <f>A1L221C1</f>
        <v>56501</v>
      </c>
      <c r="H28" s="16" t="s">
        <v>9203</v>
      </c>
      <c r="I28" s="21">
        <f>IF(OR(B3L821C1=0,B3L821C2=0),0,1+(B3L821C1/B3L821C2))</f>
        <v>1.6890497513318348</v>
      </c>
      <c r="J28" s="16" t="s">
        <v>9204</v>
      </c>
      <c r="K28" s="15">
        <f>A1L221C5</f>
        <v>36840</v>
      </c>
      <c r="L28" s="16" t="s">
        <v>9205</v>
      </c>
      <c r="M28" s="15">
        <f>A1L221C4</f>
        <v>52075</v>
      </c>
      <c r="N28" s="16" t="s">
        <v>9206</v>
      </c>
      <c r="O28" s="21">
        <f>IF(OR(B3L821C4=0,B3L821C5=0),0,1+(B3L821C4/B3L821C5))</f>
        <v>1.7074411905904945</v>
      </c>
      <c r="P28" s="16" t="s">
        <v>9207</v>
      </c>
      <c r="Q28" s="15">
        <f>A1L221C17</f>
        <v>37886</v>
      </c>
      <c r="R28" s="16" t="s">
        <v>9208</v>
      </c>
      <c r="S28" s="15">
        <f>A1L221C16</f>
        <v>54288</v>
      </c>
      <c r="T28" s="16" t="s">
        <v>9209</v>
      </c>
      <c r="U28" s="21">
        <f>IF(OR(B3L821C7=0,B3L821C8=0),0,1+(B3L821C7/B3L821C8))</f>
        <v>1.6978706159740642</v>
      </c>
      <c r="V28" s="16" t="s">
        <v>9210</v>
      </c>
      <c r="W28" s="15">
        <f>A1L221C8</f>
        <v>43263</v>
      </c>
      <c r="X28" s="16" t="s">
        <v>9211</v>
      </c>
      <c r="Y28" s="15">
        <f>A1L221C7</f>
        <v>52781</v>
      </c>
      <c r="Z28" s="16" t="s">
        <v>9212</v>
      </c>
      <c r="AA28" s="21">
        <f>IF(OR(B3L821C10=0,B3L821C11=0),0,1+(B3L821C10/B3L821C11))</f>
        <v>1.8196699569920995</v>
      </c>
      <c r="AB28" s="16" t="s">
        <v>9213</v>
      </c>
      <c r="AC28" s="15">
        <f>A1L221C20</f>
        <v>39678.333333333336</v>
      </c>
      <c r="AD28" s="16" t="s">
        <v>9214</v>
      </c>
      <c r="AE28" s="15">
        <f>A1L221C19</f>
        <v>53785.666666666664</v>
      </c>
      <c r="AF28" s="16" t="s">
        <v>9215</v>
      </c>
      <c r="AG28" s="21">
        <f>IF(OR(B3L821C13=0,B3L821C14=0),0,1+(B3L821C13/B3L821C14))</f>
        <v>1.7377120298468614</v>
      </c>
      <c r="AH28" s="16" t="s">
        <v>9216</v>
      </c>
      <c r="AI28" s="15">
        <f>A1L221C11</f>
        <v>40676</v>
      </c>
      <c r="AJ28" s="16" t="s">
        <v>9217</v>
      </c>
      <c r="AK28" s="15">
        <f>A1L221C10</f>
        <v>49126</v>
      </c>
      <c r="AL28" s="16" t="s">
        <v>9218</v>
      </c>
      <c r="AM28" s="21">
        <f>IF(OR(B3L821C16=0,B3L821C17=0),0,1+(B3L821C16/B3L821C17))</f>
        <v>1.827993323291129</v>
      </c>
      <c r="AN28" s="16" t="s">
        <v>9219</v>
      </c>
      <c r="AO28" s="15">
        <f>A1L221C23</f>
        <v>39927.75</v>
      </c>
      <c r="AP28" s="16" t="s">
        <v>9220</v>
      </c>
      <c r="AQ28" s="15">
        <f>A1L221C22</f>
        <v>52620.75</v>
      </c>
      <c r="AR28" s="16" t="s">
        <v>9221</v>
      </c>
      <c r="AS28" s="21">
        <f>IF(OR(B3L821C19=0,B3L821C20=0),0,1+(B3L821C19/B3L821C20))</f>
        <v>1.7587833696783113</v>
      </c>
      <c r="AT28" s="16" t="s">
        <v>9222</v>
      </c>
      <c r="AU28" s="15">
        <f>A1L221C14</f>
        <v>41676</v>
      </c>
      <c r="AV28" s="16" t="s">
        <v>9223</v>
      </c>
      <c r="AW28" s="15">
        <f>A1L221C13</f>
        <v>48592</v>
      </c>
      <c r="AX28" s="16" t="s">
        <v>9224</v>
      </c>
      <c r="AY28" s="21">
        <f>IF(OR(B3L821C22=0,B3L821C23=0),0,1+(B3L821C22/B3L821C23))</f>
        <v>1.857672044781034</v>
      </c>
      <c r="AZ28" s="16" t="s">
        <v>9225</v>
      </c>
      <c r="BA28" s="15">
        <f>A1L221C26</f>
        <v>40277.4</v>
      </c>
      <c r="BB28" s="16" t="s">
        <v>9226</v>
      </c>
      <c r="BC28" s="15">
        <f>A1L221C25</f>
        <v>51815</v>
      </c>
      <c r="BD28" s="16" t="s">
        <v>9227</v>
      </c>
      <c r="BE28" s="21">
        <f>IF(OR(B3L821C25=0,B3L821C26=0),0,1+(B3L821C25/B3L821C26))</f>
        <v>1.7773308887387822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728303</v>
      </c>
      <c r="F29" s="16" t="s">
        <v>9229</v>
      </c>
      <c r="G29" s="15">
        <f>A1L222C1</f>
        <v>750789</v>
      </c>
      <c r="H29" s="16" t="s">
        <v>9230</v>
      </c>
      <c r="I29" s="21">
        <f>IF(OR(B3L822C1=0,B3L822C2=0),0,1+(B3L822C1/B3L822C2))</f>
        <v>1.9700501738837408</v>
      </c>
      <c r="J29" s="16" t="s">
        <v>9231</v>
      </c>
      <c r="K29" s="15">
        <f>A1L222C5</f>
        <v>692527</v>
      </c>
      <c r="L29" s="16" t="s">
        <v>9232</v>
      </c>
      <c r="M29" s="15">
        <f>A1L222C4</f>
        <v>717916</v>
      </c>
      <c r="N29" s="16" t="s">
        <v>9233</v>
      </c>
      <c r="O29" s="21">
        <f>IF(OR(B3L822C4=0,B3L822C5=0),0,1+(B3L822C4/B3L822C5))</f>
        <v>1.9646351383727345</v>
      </c>
      <c r="P29" s="16" t="s">
        <v>9234</v>
      </c>
      <c r="Q29" s="15">
        <f>A1L222C17</f>
        <v>710415</v>
      </c>
      <c r="R29" s="16" t="s">
        <v>9235</v>
      </c>
      <c r="S29" s="15">
        <f>A1L222C16</f>
        <v>734352.5</v>
      </c>
      <c r="T29" s="16" t="s">
        <v>9236</v>
      </c>
      <c r="U29" s="21">
        <f>IF(OR(B3L822C7=0,B3L822C8=0),0,1+(B3L822C7/B3L822C8))</f>
        <v>1.9674032566104152</v>
      </c>
      <c r="V29" s="16" t="s">
        <v>9237</v>
      </c>
      <c r="W29" s="15">
        <f>A1L222C8</f>
        <v>680269</v>
      </c>
      <c r="X29" s="16" t="s">
        <v>9238</v>
      </c>
      <c r="Y29" s="15">
        <f>A1L222C7</f>
        <v>706791</v>
      </c>
      <c r="Z29" s="16" t="s">
        <v>9239</v>
      </c>
      <c r="AA29" s="21">
        <f>IF(OR(B3L822C10=0,B3L822C11=0),0,1+(B3L822C10/B3L822C11))</f>
        <v>1.9624754701177576</v>
      </c>
      <c r="AB29" s="16" t="s">
        <v>9240</v>
      </c>
      <c r="AC29" s="15">
        <f>A1L222C20</f>
        <v>700366.33333333337</v>
      </c>
      <c r="AD29" s="16" t="s">
        <v>9241</v>
      </c>
      <c r="AE29" s="15">
        <f>A1L222C19</f>
        <v>725165.33333333337</v>
      </c>
      <c r="AF29" s="16" t="s">
        <v>9242</v>
      </c>
      <c r="AG29" s="21">
        <f>IF(OR(B3L822C13=0,B3L822C14=0),0,1+(B3L822C13/B3L822C14))</f>
        <v>1.9658022814107681</v>
      </c>
      <c r="AH29" s="16" t="s">
        <v>9243</v>
      </c>
      <c r="AI29" s="15">
        <f>A1L222C11</f>
        <v>672291</v>
      </c>
      <c r="AJ29" s="16" t="s">
        <v>9244</v>
      </c>
      <c r="AK29" s="15">
        <f>A1L222C10</f>
        <v>705384</v>
      </c>
      <c r="AL29" s="16" t="s">
        <v>9245</v>
      </c>
      <c r="AM29" s="21">
        <f>IF(OR(B3L822C16=0,B3L822C17=0),0,1+(B3L822C16/B3L822C17))</f>
        <v>1.9530851281004389</v>
      </c>
      <c r="AN29" s="16" t="s">
        <v>9246</v>
      </c>
      <c r="AO29" s="15">
        <f>A1L222C23</f>
        <v>693347.5</v>
      </c>
      <c r="AP29" s="16" t="s">
        <v>9247</v>
      </c>
      <c r="AQ29" s="15">
        <f>A1L222C22</f>
        <v>720220</v>
      </c>
      <c r="AR29" s="16" t="s">
        <v>9248</v>
      </c>
      <c r="AS29" s="21">
        <f>IF(OR(B3L822C19=0,B3L822C20=0),0,1+(B3L822C19/B3L822C20))</f>
        <v>1.9626884840743106</v>
      </c>
      <c r="AT29" s="16" t="s">
        <v>9249</v>
      </c>
      <c r="AU29" s="15">
        <f>A1L222C14</f>
        <v>621160</v>
      </c>
      <c r="AV29" s="16" t="s">
        <v>9250</v>
      </c>
      <c r="AW29" s="15">
        <f>A1L222C13</f>
        <v>656129</v>
      </c>
      <c r="AX29" s="16" t="s">
        <v>9251</v>
      </c>
      <c r="AY29" s="21">
        <f>IF(OR(B3L822C22=0,B3L822C23=0),0,1+(B3L822C22/B3L822C23))</f>
        <v>1.9467040780090501</v>
      </c>
      <c r="AZ29" s="16" t="s">
        <v>9252</v>
      </c>
      <c r="BA29" s="15">
        <f>A1L222C26</f>
        <v>678910</v>
      </c>
      <c r="BB29" s="16" t="s">
        <v>9253</v>
      </c>
      <c r="BC29" s="15">
        <f>A1L222C25</f>
        <v>707401.8</v>
      </c>
      <c r="BD29" s="16" t="s">
        <v>9254</v>
      </c>
      <c r="BE29" s="21">
        <f>IF(OR(B3L822C25=0,B3L822C26=0),0,1+(B3L822C25/B3L822C26))</f>
        <v>1.9597233142465851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105936</v>
      </c>
      <c r="F30" s="16" t="s">
        <v>9256</v>
      </c>
      <c r="G30" s="15">
        <f>A1L223C1</f>
        <v>118342</v>
      </c>
      <c r="H30" s="16" t="s">
        <v>9257</v>
      </c>
      <c r="I30" s="21">
        <f>IF(OR(B3L823C1=0,B3L823C2=0),0,1+(B3L823C1/B3L823C2))</f>
        <v>1.8951682411992361</v>
      </c>
      <c r="J30" s="16" t="s">
        <v>9258</v>
      </c>
      <c r="K30" s="15">
        <f>A1L223C5</f>
        <v>105296</v>
      </c>
      <c r="L30" s="16" t="s">
        <v>9259</v>
      </c>
      <c r="M30" s="15">
        <f>A1L223C4</f>
        <v>115535</v>
      </c>
      <c r="N30" s="16" t="s">
        <v>9260</v>
      </c>
      <c r="O30" s="21">
        <f>IF(OR(B3L823C4=0,B3L823C5=0),0,1+(B3L823C4/B3L823C5))</f>
        <v>1.9113775046522699</v>
      </c>
      <c r="P30" s="16" t="s">
        <v>9261</v>
      </c>
      <c r="Q30" s="15">
        <f>A1L223C17</f>
        <v>105616</v>
      </c>
      <c r="R30" s="16" t="s">
        <v>9262</v>
      </c>
      <c r="S30" s="15">
        <f>A1L223C16</f>
        <v>116938.5</v>
      </c>
      <c r="T30" s="16" t="s">
        <v>9263</v>
      </c>
      <c r="U30" s="21">
        <f>IF(OR(B3L823C7=0,B3L823C8=0),0,1+(B3L823C7/B3L823C8))</f>
        <v>1.9031756008500196</v>
      </c>
      <c r="V30" s="16" t="s">
        <v>9264</v>
      </c>
      <c r="W30" s="15">
        <f>A1L223C8</f>
        <v>115112</v>
      </c>
      <c r="X30" s="16" t="s">
        <v>9265</v>
      </c>
      <c r="Y30" s="15">
        <f>A1L223C7</f>
        <v>121376</v>
      </c>
      <c r="Z30" s="16" t="s">
        <v>9266</v>
      </c>
      <c r="AA30" s="21">
        <f>IF(OR(B3L823C10=0,B3L823C11=0),0,1+(B3L823C10/B3L823C11))</f>
        <v>1.9483917743211179</v>
      </c>
      <c r="AB30" s="16" t="s">
        <v>9267</v>
      </c>
      <c r="AC30" s="15">
        <f>A1L223C20</f>
        <v>108781.33333333333</v>
      </c>
      <c r="AD30" s="16" t="s">
        <v>9268</v>
      </c>
      <c r="AE30" s="15">
        <f>A1L223C19</f>
        <v>118417.66666666667</v>
      </c>
      <c r="AF30" s="16" t="s">
        <v>9269</v>
      </c>
      <c r="AG30" s="21">
        <f>IF(OR(B3L823C13=0,B3L823C14=0),0,1+(B3L823C13/B3L823C14))</f>
        <v>1.918624191773187</v>
      </c>
      <c r="AH30" s="16" t="s">
        <v>9270</v>
      </c>
      <c r="AI30" s="15">
        <f>A1L223C11</f>
        <v>116489</v>
      </c>
      <c r="AJ30" s="16" t="s">
        <v>9271</v>
      </c>
      <c r="AK30" s="15">
        <f>A1L223C10</f>
        <v>119351</v>
      </c>
      <c r="AL30" s="16" t="s">
        <v>9272</v>
      </c>
      <c r="AM30" s="21">
        <f>IF(OR(B3L823C16=0,B3L823C17=0),0,1+(B3L823C16/B3L823C17))</f>
        <v>1.9760203098423976</v>
      </c>
      <c r="AN30" s="16" t="s">
        <v>9273</v>
      </c>
      <c r="AO30" s="15">
        <f>A1L223C23</f>
        <v>110708.25</v>
      </c>
      <c r="AP30" s="16" t="s">
        <v>9274</v>
      </c>
      <c r="AQ30" s="15">
        <f>A1L223C22</f>
        <v>118651</v>
      </c>
      <c r="AR30" s="16" t="s">
        <v>9275</v>
      </c>
      <c r="AS30" s="21">
        <f>IF(OR(B3L823C19=0,B3L823C20=0),0,1+(B3L823C19/B3L823C20))</f>
        <v>1.9330578756184102</v>
      </c>
      <c r="AT30" s="16" t="s">
        <v>9276</v>
      </c>
      <c r="AU30" s="15">
        <f>A1L223C14</f>
        <v>124041</v>
      </c>
      <c r="AV30" s="16" t="s">
        <v>9277</v>
      </c>
      <c r="AW30" s="15">
        <f>A1L223C13</f>
        <v>125763</v>
      </c>
      <c r="AX30" s="16" t="s">
        <v>9278</v>
      </c>
      <c r="AY30" s="21">
        <f>IF(OR(B3L823C22=0,B3L823C23=0),0,1+(B3L823C22/B3L823C23))</f>
        <v>1.9863075785405884</v>
      </c>
      <c r="AZ30" s="16" t="s">
        <v>9279</v>
      </c>
      <c r="BA30" s="15">
        <f>A1L223C26</f>
        <v>113374.8</v>
      </c>
      <c r="BB30" s="16" t="s">
        <v>9280</v>
      </c>
      <c r="BC30" s="15">
        <f>A1L223C25</f>
        <v>120073.4</v>
      </c>
      <c r="BD30" s="16" t="s">
        <v>9281</v>
      </c>
      <c r="BE30" s="21">
        <f>IF(OR(B3L823C25=0,B3L823C26=0),0,1+(B3L823C25/B3L823C26))</f>
        <v>1.9442124567139767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321238</v>
      </c>
      <c r="F31" s="16" t="s">
        <v>9283</v>
      </c>
      <c r="G31" s="15">
        <f>A1L224C1</f>
        <v>331863</v>
      </c>
      <c r="H31" s="16" t="s">
        <v>9284</v>
      </c>
      <c r="I31" s="21">
        <f>IF(OR(B3L824C1=0,B3L824C2=0),0,1+(B3L824C1/B3L824C2))</f>
        <v>1.9679837764378676</v>
      </c>
      <c r="J31" s="16" t="s">
        <v>9285</v>
      </c>
      <c r="K31" s="15">
        <f>A1L224C5</f>
        <v>333227</v>
      </c>
      <c r="L31" s="16" t="s">
        <v>9286</v>
      </c>
      <c r="M31" s="15">
        <f>A1L224C4</f>
        <v>346474</v>
      </c>
      <c r="N31" s="16" t="s">
        <v>9287</v>
      </c>
      <c r="O31" s="21">
        <f>IF(OR(B3L824C4=0,B3L824C5=0),0,1+(B3L824C4/B3L824C5))</f>
        <v>1.9617662508586502</v>
      </c>
      <c r="P31" s="16" t="s">
        <v>9288</v>
      </c>
      <c r="Q31" s="15">
        <f>A1L224C17</f>
        <v>327232.5</v>
      </c>
      <c r="R31" s="16" t="s">
        <v>9289</v>
      </c>
      <c r="S31" s="15">
        <f>A1L224C16</f>
        <v>339168.5</v>
      </c>
      <c r="T31" s="16" t="s">
        <v>9290</v>
      </c>
      <c r="U31" s="21">
        <f>IF(OR(B3L824C7=0,B3L824C8=0),0,1+(B3L824C7/B3L824C8))</f>
        <v>1.9648080526346048</v>
      </c>
      <c r="V31" s="16" t="s">
        <v>9291</v>
      </c>
      <c r="W31" s="15">
        <f>A1L224C8</f>
        <v>387381</v>
      </c>
      <c r="X31" s="16" t="s">
        <v>9292</v>
      </c>
      <c r="Y31" s="15">
        <f>A1L224C7</f>
        <v>402503</v>
      </c>
      <c r="Z31" s="16" t="s">
        <v>9293</v>
      </c>
      <c r="AA31" s="21">
        <f>IF(OR(B3L824C10=0,B3L824C11=0),0,1+(B3L824C10/B3L824C11))</f>
        <v>1.9624300936887427</v>
      </c>
      <c r="AB31" s="16" t="s">
        <v>9294</v>
      </c>
      <c r="AC31" s="15">
        <f>A1L224C20</f>
        <v>347282</v>
      </c>
      <c r="AD31" s="16" t="s">
        <v>9295</v>
      </c>
      <c r="AE31" s="15">
        <f>A1L224C19</f>
        <v>360280</v>
      </c>
      <c r="AF31" s="16" t="s">
        <v>9296</v>
      </c>
      <c r="AG31" s="21">
        <f>IF(OR(B3L824C13=0,B3L824C14=0),0,1+(B3L824C13/B3L824C14))</f>
        <v>1.9639225047185522</v>
      </c>
      <c r="AH31" s="16" t="s">
        <v>9297</v>
      </c>
      <c r="AI31" s="15">
        <f>A1L224C11</f>
        <v>396927</v>
      </c>
      <c r="AJ31" s="16" t="s">
        <v>9298</v>
      </c>
      <c r="AK31" s="15">
        <f>A1L224C10</f>
        <v>410331</v>
      </c>
      <c r="AL31" s="16" t="s">
        <v>9299</v>
      </c>
      <c r="AM31" s="21">
        <f>IF(OR(B3L824C16=0,B3L824C17=0),0,1+(B3L824C16/B3L824C17))</f>
        <v>1.9673336891436426</v>
      </c>
      <c r="AN31" s="16" t="s">
        <v>9300</v>
      </c>
      <c r="AO31" s="15">
        <f>A1L224C23</f>
        <v>359693.25</v>
      </c>
      <c r="AP31" s="16" t="s">
        <v>9301</v>
      </c>
      <c r="AQ31" s="15">
        <f>A1L224C22</f>
        <v>372792.75</v>
      </c>
      <c r="AR31" s="16" t="s">
        <v>9302</v>
      </c>
      <c r="AS31" s="21">
        <f>IF(OR(B3L824C19=0,B3L824C20=0),0,1+(B3L824C19/B3L824C20))</f>
        <v>1.9648611728634744</v>
      </c>
      <c r="AT31" s="16" t="s">
        <v>9303</v>
      </c>
      <c r="AU31" s="15">
        <f>A1L224C14</f>
        <v>377443</v>
      </c>
      <c r="AV31" s="16" t="s">
        <v>9304</v>
      </c>
      <c r="AW31" s="15">
        <f>A1L224C13</f>
        <v>387447</v>
      </c>
      <c r="AX31" s="16" t="s">
        <v>9305</v>
      </c>
      <c r="AY31" s="21">
        <f>IF(OR(B3L824C22=0,B3L824C23=0),0,1+(B3L824C22/B3L824C23))</f>
        <v>1.9741796942549561</v>
      </c>
      <c r="AZ31" s="16" t="s">
        <v>9306</v>
      </c>
      <c r="BA31" s="15">
        <f>A1L224C26</f>
        <v>363243.2</v>
      </c>
      <c r="BB31" s="16" t="s">
        <v>9307</v>
      </c>
      <c r="BC31" s="15">
        <f>A1L224C25</f>
        <v>375723.6</v>
      </c>
      <c r="BD31" s="16" t="s">
        <v>9308</v>
      </c>
      <c r="BE31" s="21">
        <f>IF(OR(B3L824C25=0,B3L824C26=0),0,1+(B3L824C25/B3L824C26))</f>
        <v>1.9667830288009591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12301</v>
      </c>
      <c r="F32" s="16" t="s">
        <v>9310</v>
      </c>
      <c r="G32" s="15">
        <f>A1L225C1</f>
        <v>24842</v>
      </c>
      <c r="H32" s="16" t="s">
        <v>9311</v>
      </c>
      <c r="I32" s="21">
        <f>IF(OR(B3L825C1=0,B3L825C2=0),0,1+(B3L825C1/B3L825C2))</f>
        <v>1.4951694710570806</v>
      </c>
      <c r="J32" s="16" t="s">
        <v>9312</v>
      </c>
      <c r="K32" s="15">
        <f>A1L225C5</f>
        <v>11169</v>
      </c>
      <c r="L32" s="16" t="s">
        <v>9313</v>
      </c>
      <c r="M32" s="15">
        <f>A1L225C4</f>
        <v>23005</v>
      </c>
      <c r="N32" s="16" t="s">
        <v>9314</v>
      </c>
      <c r="O32" s="21">
        <f>IF(OR(B3L825C4=0,B3L825C5=0),0,1+(B3L825C4/B3L825C5))</f>
        <v>1.4855031514888069</v>
      </c>
      <c r="P32" s="16" t="s">
        <v>9315</v>
      </c>
      <c r="Q32" s="15">
        <f>A1L225C17</f>
        <v>11735</v>
      </c>
      <c r="R32" s="16" t="s">
        <v>9316</v>
      </c>
      <c r="S32" s="15">
        <f>A1L225C16</f>
        <v>23923.5</v>
      </c>
      <c r="T32" s="16" t="s">
        <v>9317</v>
      </c>
      <c r="U32" s="21">
        <f>IF(OR(B3L825C7=0,B3L825C8=0),0,1+(B3L825C7/B3L825C8))</f>
        <v>1.4905218717996949</v>
      </c>
      <c r="V32" s="16" t="s">
        <v>9318</v>
      </c>
      <c r="W32" s="15">
        <f>A1L225C8</f>
        <v>12511</v>
      </c>
      <c r="X32" s="16" t="s">
        <v>9319</v>
      </c>
      <c r="Y32" s="15">
        <f>A1L225C7</f>
        <v>22951</v>
      </c>
      <c r="Z32" s="16" t="s">
        <v>9320</v>
      </c>
      <c r="AA32" s="21">
        <f>IF(OR(B3L825C10=0,B3L825C11=0),0,1+(B3L825C10/B3L825C11))</f>
        <v>1.5451178597882445</v>
      </c>
      <c r="AB32" s="16" t="s">
        <v>9321</v>
      </c>
      <c r="AC32" s="15">
        <f>A1L225C20</f>
        <v>11993.666666666666</v>
      </c>
      <c r="AD32" s="16" t="s">
        <v>9322</v>
      </c>
      <c r="AE32" s="15">
        <f>A1L225C19</f>
        <v>23599.333333333332</v>
      </c>
      <c r="AF32" s="16" t="s">
        <v>9323</v>
      </c>
      <c r="AG32" s="21">
        <f>IF(OR(B3L825C13=0,B3L825C14=0),0,1+(B3L825C13/B3L825C14))</f>
        <v>1.5082205712025765</v>
      </c>
      <c r="AH32" s="16" t="s">
        <v>9324</v>
      </c>
      <c r="AI32" s="15">
        <f>A1L225C11</f>
        <v>12880</v>
      </c>
      <c r="AJ32" s="16" t="s">
        <v>9325</v>
      </c>
      <c r="AK32" s="15">
        <f>A1L225C10</f>
        <v>22792</v>
      </c>
      <c r="AL32" s="16" t="s">
        <v>9326</v>
      </c>
      <c r="AM32" s="21">
        <f>IF(OR(B3L825C16=0,B3L825C17=0),0,1+(B3L825C16/B3L825C17))</f>
        <v>1.5651105651105652</v>
      </c>
      <c r="AN32" s="16" t="s">
        <v>9327</v>
      </c>
      <c r="AO32" s="15">
        <f>A1L225C23</f>
        <v>12215.25</v>
      </c>
      <c r="AP32" s="16" t="s">
        <v>9328</v>
      </c>
      <c r="AQ32" s="15">
        <f>A1L225C22</f>
        <v>23397.5</v>
      </c>
      <c r="AR32" s="16" t="s">
        <v>9329</v>
      </c>
      <c r="AS32" s="21">
        <f>IF(OR(B3L825C19=0,B3L825C20=0),0,1+(B3L825C19/B3L825C20))</f>
        <v>1.5220750080136767</v>
      </c>
      <c r="AT32" s="16" t="s">
        <v>9330</v>
      </c>
      <c r="AU32" s="15">
        <f>A1L225C14</f>
        <v>13316</v>
      </c>
      <c r="AV32" s="16" t="s">
        <v>9331</v>
      </c>
      <c r="AW32" s="15">
        <f>A1L225C13</f>
        <v>22125</v>
      </c>
      <c r="AX32" s="16" t="s">
        <v>9332</v>
      </c>
      <c r="AY32" s="21">
        <f>IF(OR(B3L825C22=0,B3L825C23=0),0,1+(B3L825C22/B3L825C23))</f>
        <v>1.6018531073446329</v>
      </c>
      <c r="AZ32" s="16" t="s">
        <v>9333</v>
      </c>
      <c r="BA32" s="15">
        <f>A1L225C26</f>
        <v>12435.4</v>
      </c>
      <c r="BB32" s="16" t="s">
        <v>9334</v>
      </c>
      <c r="BC32" s="15">
        <f>A1L225C25</f>
        <v>23143</v>
      </c>
      <c r="BD32" s="16" t="s">
        <v>9335</v>
      </c>
      <c r="BE32" s="21">
        <f>IF(OR(B3L825C25=0,B3L825C26=0),0,1+(B3L825C25/B3L825C26))</f>
        <v>1.5373287819210992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1613</v>
      </c>
      <c r="F33" s="16" t="s">
        <v>9337</v>
      </c>
      <c r="G33" s="15">
        <f>A1L226C1</f>
        <v>1695</v>
      </c>
      <c r="H33" s="16" t="s">
        <v>9338</v>
      </c>
      <c r="I33" s="21">
        <f>IF(OR(B3L826C1=0,B3L826C2=0),0,1+(B3L826C1/B3L826C2))</f>
        <v>1.9516224188790561</v>
      </c>
      <c r="J33" s="16" t="s">
        <v>9339</v>
      </c>
      <c r="K33" s="15">
        <f>A1L226C5</f>
        <v>1526</v>
      </c>
      <c r="L33" s="16" t="s">
        <v>9340</v>
      </c>
      <c r="M33" s="15">
        <f>A1L226C4</f>
        <v>1676</v>
      </c>
      <c r="N33" s="16" t="s">
        <v>9341</v>
      </c>
      <c r="O33" s="21">
        <f>IF(OR(B3L826C4=0,B3L826C5=0),0,1+(B3L826C4/B3L826C5))</f>
        <v>1.9105011933174225</v>
      </c>
      <c r="P33" s="16" t="s">
        <v>9342</v>
      </c>
      <c r="Q33" s="15">
        <f>A1L226C17</f>
        <v>1569.5</v>
      </c>
      <c r="R33" s="16" t="s">
        <v>9343</v>
      </c>
      <c r="S33" s="15">
        <f>A1L226C16</f>
        <v>1685.5</v>
      </c>
      <c r="T33" s="16" t="s">
        <v>9344</v>
      </c>
      <c r="U33" s="21">
        <f>IF(OR(B3L826C7=0,B3L826C8=0),0,1+(B3L826C7/B3L826C8))</f>
        <v>1.9311776920795016</v>
      </c>
      <c r="V33" s="16" t="s">
        <v>9345</v>
      </c>
      <c r="W33" s="15">
        <f>A1L226C8</f>
        <v>1439</v>
      </c>
      <c r="X33" s="16" t="s">
        <v>9346</v>
      </c>
      <c r="Y33" s="15">
        <f>A1L226C7</f>
        <v>1578</v>
      </c>
      <c r="Z33" s="16" t="s">
        <v>9347</v>
      </c>
      <c r="AA33" s="21">
        <f>IF(OR(B3L826C10=0,B3L826C11=0),0,1+(B3L826C10/B3L826C11))</f>
        <v>1.9119138149556401</v>
      </c>
      <c r="AB33" s="16" t="s">
        <v>9348</v>
      </c>
      <c r="AC33" s="15">
        <f>A1L226C20</f>
        <v>1526</v>
      </c>
      <c r="AD33" s="16" t="s">
        <v>9349</v>
      </c>
      <c r="AE33" s="15">
        <f>A1L226C19</f>
        <v>1649.6666666666667</v>
      </c>
      <c r="AF33" s="16" t="s">
        <v>9350</v>
      </c>
      <c r="AG33" s="21">
        <f>IF(OR(B3L826C13=0,B3L826C14=0),0,1+(B3L826C13/B3L826C14))</f>
        <v>1.925035360678925</v>
      </c>
      <c r="AH33" s="16" t="s">
        <v>9351</v>
      </c>
      <c r="AI33" s="15">
        <f>A1L226C11</f>
        <v>1439</v>
      </c>
      <c r="AJ33" s="16" t="s">
        <v>9352</v>
      </c>
      <c r="AK33" s="15">
        <f>A1L226C10</f>
        <v>1538</v>
      </c>
      <c r="AL33" s="16" t="s">
        <v>9353</v>
      </c>
      <c r="AM33" s="21">
        <f>IF(OR(B3L826C16=0,B3L826C17=0),0,1+(B3L826C16/B3L826C17))</f>
        <v>1.9356306892067621</v>
      </c>
      <c r="AN33" s="16" t="s">
        <v>9354</v>
      </c>
      <c r="AO33" s="15">
        <f>A1L226C23</f>
        <v>1504.25</v>
      </c>
      <c r="AP33" s="16" t="s">
        <v>9355</v>
      </c>
      <c r="AQ33" s="15">
        <f>A1L226C22</f>
        <v>1621.75</v>
      </c>
      <c r="AR33" s="16" t="s">
        <v>9356</v>
      </c>
      <c r="AS33" s="21">
        <f>IF(OR(B3L826C19=0,B3L826C20=0),0,1+(B3L826C19/B3L826C20))</f>
        <v>1.9275474024973023</v>
      </c>
      <c r="AT33" s="16" t="s">
        <v>9357</v>
      </c>
      <c r="AU33" s="15">
        <f>A1L226C14</f>
        <v>1552</v>
      </c>
      <c r="AV33" s="16" t="s">
        <v>9358</v>
      </c>
      <c r="AW33" s="15">
        <f>A1L226C13</f>
        <v>1691</v>
      </c>
      <c r="AX33" s="16" t="s">
        <v>9359</v>
      </c>
      <c r="AY33" s="21">
        <f>IF(OR(B3L826C22=0,B3L826C23=0),0,1+(B3L826C22/B3L826C23))</f>
        <v>1.917800118273211</v>
      </c>
      <c r="AZ33" s="16" t="s">
        <v>9360</v>
      </c>
      <c r="BA33" s="15">
        <f>A1L226C26</f>
        <v>1513.8</v>
      </c>
      <c r="BB33" s="16" t="s">
        <v>9361</v>
      </c>
      <c r="BC33" s="15">
        <f>A1L226C25</f>
        <v>1635.6</v>
      </c>
      <c r="BD33" s="16" t="s">
        <v>9362</v>
      </c>
      <c r="BE33" s="21">
        <f>IF(OR(B3L826C25=0,B3L826C26=0),0,1+(B3L826C25/B3L826C26))</f>
        <v>1.9255319148936172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83499</v>
      </c>
      <c r="F34" s="16" t="s">
        <v>9364</v>
      </c>
      <c r="G34" s="15">
        <f>A1L227C1</f>
        <v>862668</v>
      </c>
      <c r="H34" s="16" t="s">
        <v>9365</v>
      </c>
      <c r="I34" s="21">
        <f>IF(OR(B3L827C1=0,B3L827C2=0),0,1+(B3L827C1/B3L827C2))</f>
        <v>1.0967915814658711</v>
      </c>
      <c r="J34" s="16" t="s">
        <v>9366</v>
      </c>
      <c r="K34" s="15">
        <f>A1L227C5</f>
        <v>85452</v>
      </c>
      <c r="L34" s="16" t="s">
        <v>9367</v>
      </c>
      <c r="M34" s="15">
        <f>A1L227C4</f>
        <v>823458</v>
      </c>
      <c r="N34" s="16" t="s">
        <v>9368</v>
      </c>
      <c r="O34" s="21">
        <f>IF(OR(B3L827C4=0,B3L827C5=0),0,1+(B3L827C4/B3L827C5))</f>
        <v>1.1037721413842601</v>
      </c>
      <c r="P34" s="16" t="s">
        <v>9369</v>
      </c>
      <c r="Q34" s="15">
        <f>A1L227C17</f>
        <v>84475.5</v>
      </c>
      <c r="R34" s="16" t="s">
        <v>9370</v>
      </c>
      <c r="S34" s="15">
        <f>A1L227C16</f>
        <v>843063</v>
      </c>
      <c r="T34" s="16" t="s">
        <v>9371</v>
      </c>
      <c r="U34" s="21">
        <f>IF(OR(B3L827C7=0,B3L827C8=0),0,1+(B3L827C7/B3L827C8))</f>
        <v>1.100200696745083</v>
      </c>
      <c r="V34" s="16" t="s">
        <v>9372</v>
      </c>
      <c r="W34" s="15">
        <f>A1L227C8</f>
        <v>81453</v>
      </c>
      <c r="X34" s="16" t="s">
        <v>9373</v>
      </c>
      <c r="Y34" s="15">
        <f>A1L227C7</f>
        <v>756235</v>
      </c>
      <c r="Z34" s="16" t="s">
        <v>9374</v>
      </c>
      <c r="AA34" s="21">
        <f>IF(OR(B3L827C10=0,B3L827C11=0),0,1+(B3L827C10/B3L827C11))</f>
        <v>1.1077085826495732</v>
      </c>
      <c r="AB34" s="16" t="s">
        <v>9375</v>
      </c>
      <c r="AC34" s="15">
        <f>A1L227C20</f>
        <v>83468</v>
      </c>
      <c r="AD34" s="16" t="s">
        <v>9376</v>
      </c>
      <c r="AE34" s="15">
        <f>A1L227C19</f>
        <v>814120.33333333337</v>
      </c>
      <c r="AF34" s="16" t="s">
        <v>9377</v>
      </c>
      <c r="AG34" s="21">
        <f>IF(OR(B3L827C13=0,B3L827C14=0),0,1+(B3L827C13/B3L827C14))</f>
        <v>1.1025253842490934</v>
      </c>
      <c r="AH34" s="16" t="s">
        <v>9378</v>
      </c>
      <c r="AI34" s="15">
        <f>A1L227C11</f>
        <v>61869</v>
      </c>
      <c r="AJ34" s="16" t="s">
        <v>9379</v>
      </c>
      <c r="AK34" s="15">
        <f>A1L227C10</f>
        <v>686599</v>
      </c>
      <c r="AL34" s="16" t="s">
        <v>9380</v>
      </c>
      <c r="AM34" s="21">
        <f>IF(OR(B3L827C16=0,B3L827C17=0),0,1+(B3L827C16/B3L827C17))</f>
        <v>1.0901093651461771</v>
      </c>
      <c r="AN34" s="16" t="s">
        <v>9381</v>
      </c>
      <c r="AO34" s="15">
        <f>A1L227C23</f>
        <v>78068.25</v>
      </c>
      <c r="AP34" s="16" t="s">
        <v>9382</v>
      </c>
      <c r="AQ34" s="15">
        <f>A1L227C22</f>
        <v>782240</v>
      </c>
      <c r="AR34" s="16" t="s">
        <v>9383</v>
      </c>
      <c r="AS34" s="21">
        <f>IF(OR(B3L827C19=0,B3L827C20=0),0,1+(B3L827C19/B3L827C20))</f>
        <v>1.0998008923092657</v>
      </c>
      <c r="AT34" s="16" t="s">
        <v>9384</v>
      </c>
      <c r="AU34" s="15">
        <f>A1L227C14</f>
        <v>64564</v>
      </c>
      <c r="AV34" s="16" t="s">
        <v>9385</v>
      </c>
      <c r="AW34" s="15">
        <f>A1L227C13</f>
        <v>582264</v>
      </c>
      <c r="AX34" s="16" t="s">
        <v>9386</v>
      </c>
      <c r="AY34" s="21">
        <f>IF(OR(B3L827C22=0,B3L827C23=0),0,1+(B3L827C22/B3L827C23))</f>
        <v>1.1108844098209747</v>
      </c>
      <c r="AZ34" s="16" t="s">
        <v>9387</v>
      </c>
      <c r="BA34" s="15">
        <f>A1L227C26</f>
        <v>75367.399999999994</v>
      </c>
      <c r="BB34" s="16" t="s">
        <v>9388</v>
      </c>
      <c r="BC34" s="15">
        <f>A1L227C25</f>
        <v>742244.8</v>
      </c>
      <c r="BD34" s="16" t="s">
        <v>9389</v>
      </c>
      <c r="BE34" s="21">
        <f>IF(OR(B3L827C25=0,B3L827C26=0),0,1+(B3L827C25/B3L827C26))</f>
        <v>1.1015398154355545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306654</v>
      </c>
      <c r="F35" s="16" t="s">
        <v>9391</v>
      </c>
      <c r="G35" s="15">
        <f>A1L228C1</f>
        <v>510695</v>
      </c>
      <c r="H35" s="16" t="s">
        <v>9392</v>
      </c>
      <c r="I35" s="21">
        <f>IF(OR(B3L828C1=0,B3L828C2=0),0,1+(B3L828C1/B3L828C2))</f>
        <v>1.6004640734685087</v>
      </c>
      <c r="J35" s="16" t="s">
        <v>9393</v>
      </c>
      <c r="K35" s="15">
        <f>A1L228C5</f>
        <v>278102</v>
      </c>
      <c r="L35" s="16" t="s">
        <v>9394</v>
      </c>
      <c r="M35" s="15">
        <f>A1L228C4</f>
        <v>483383</v>
      </c>
      <c r="N35" s="16" t="s">
        <v>9395</v>
      </c>
      <c r="O35" s="21">
        <f>IF(OR(B3L828C4=0,B3L828C5=0),0,1+(B3L828C4/B3L828C5))</f>
        <v>1.5753243287413914</v>
      </c>
      <c r="P35" s="16" t="s">
        <v>9396</v>
      </c>
      <c r="Q35" s="15">
        <f>A1L228C17</f>
        <v>292378</v>
      </c>
      <c r="R35" s="16" t="s">
        <v>9397</v>
      </c>
      <c r="S35" s="15">
        <f>A1L228C16</f>
        <v>497039</v>
      </c>
      <c r="T35" s="16" t="s">
        <v>9398</v>
      </c>
      <c r="U35" s="21">
        <f>IF(OR(B3L828C7=0,B3L828C8=0),0,1+(B3L828C7/B3L828C8))</f>
        <v>1.5882395546425934</v>
      </c>
      <c r="V35" s="16" t="s">
        <v>9399</v>
      </c>
      <c r="W35" s="15">
        <f>A1L228C8</f>
        <v>239886</v>
      </c>
      <c r="X35" s="16" t="s">
        <v>9400</v>
      </c>
      <c r="Y35" s="15">
        <f>A1L228C7</f>
        <v>434075</v>
      </c>
      <c r="Z35" s="16" t="s">
        <v>9401</v>
      </c>
      <c r="AA35" s="21">
        <f>IF(OR(B3L828C10=0,B3L828C11=0),0,1+(B3L828C10/B3L828C11))</f>
        <v>1.5526372170707827</v>
      </c>
      <c r="AB35" s="16" t="s">
        <v>9402</v>
      </c>
      <c r="AC35" s="15">
        <f>A1L228C20</f>
        <v>274880.66666666669</v>
      </c>
      <c r="AD35" s="16" t="s">
        <v>9403</v>
      </c>
      <c r="AE35" s="15">
        <f>A1L228C19</f>
        <v>476051</v>
      </c>
      <c r="AF35" s="16" t="s">
        <v>9404</v>
      </c>
      <c r="AG35" s="21">
        <f>IF(OR(B3L828C13=0,B3L828C14=0),0,1+(B3L828C13/B3L828C14))</f>
        <v>1.5774185258862321</v>
      </c>
      <c r="AH35" s="16" t="s">
        <v>9405</v>
      </c>
      <c r="AI35" s="15">
        <f>A1L228C11</f>
        <v>219285</v>
      </c>
      <c r="AJ35" s="16" t="s">
        <v>9406</v>
      </c>
      <c r="AK35" s="15">
        <f>A1L228C10</f>
        <v>386376</v>
      </c>
      <c r="AL35" s="16" t="s">
        <v>9407</v>
      </c>
      <c r="AM35" s="21">
        <f>IF(OR(B3L828C16=0,B3L828C17=0),0,1+(B3L828C16/B3L828C17))</f>
        <v>1.5675430150941052</v>
      </c>
      <c r="AN35" s="16" t="s">
        <v>9408</v>
      </c>
      <c r="AO35" s="15">
        <f>A1L228C23</f>
        <v>260981.75</v>
      </c>
      <c r="AP35" s="16" t="s">
        <v>9409</v>
      </c>
      <c r="AQ35" s="15">
        <f>A1L228C22</f>
        <v>453632.25</v>
      </c>
      <c r="AR35" s="16" t="s">
        <v>9410</v>
      </c>
      <c r="AS35" s="21">
        <f>IF(OR(B3L828C19=0,B3L828C20=0),0,1+(B3L828C19/B3L828C20))</f>
        <v>1.575315687982942</v>
      </c>
      <c r="AT35" s="16" t="s">
        <v>9411</v>
      </c>
      <c r="AU35" s="15">
        <f>A1L228C14</f>
        <v>159522</v>
      </c>
      <c r="AV35" s="16" t="s">
        <v>9412</v>
      </c>
      <c r="AW35" s="15">
        <f>A1L228C13</f>
        <v>295769</v>
      </c>
      <c r="AX35" s="16" t="s">
        <v>9413</v>
      </c>
      <c r="AY35" s="21">
        <f>IF(OR(B3L828C22=0,B3L828C23=0),0,1+(B3L828C22/B3L828C23))</f>
        <v>1.5393465846657357</v>
      </c>
      <c r="AZ35" s="16" t="s">
        <v>9414</v>
      </c>
      <c r="BA35" s="15">
        <f>A1L228C26</f>
        <v>240689.8</v>
      </c>
      <c r="BB35" s="16" t="s">
        <v>9415</v>
      </c>
      <c r="BC35" s="15">
        <f>A1L228C25</f>
        <v>422059.6</v>
      </c>
      <c r="BD35" s="16" t="s">
        <v>9416</v>
      </c>
      <c r="BE35" s="21">
        <f>IF(OR(B3L828C25=0,B3L828C26=0),0,1+(B3L828C25/B3L828C26))</f>
        <v>1.5702744351745583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92</v>
      </c>
      <c r="F36" s="16" t="s">
        <v>9418</v>
      </c>
      <c r="G36" s="15">
        <f>A1L229C1</f>
        <v>46</v>
      </c>
      <c r="H36" s="16" t="s">
        <v>9419</v>
      </c>
      <c r="I36" s="15">
        <f>IF(OR(B3L829C1=0,B3L829C2=0),0,1+(B3L829C1/B3L829C2))</f>
        <v>3</v>
      </c>
      <c r="J36" s="16" t="s">
        <v>9420</v>
      </c>
      <c r="K36" s="15">
        <f>A1L229C5</f>
        <v>89</v>
      </c>
      <c r="L36" s="16" t="s">
        <v>9421</v>
      </c>
      <c r="M36" s="15">
        <f>A1L229C4</f>
        <v>48</v>
      </c>
      <c r="N36" s="16" t="s">
        <v>9422</v>
      </c>
      <c r="O36" s="21">
        <f>IF(OR(B3L829C4=0,B3L829C5=0),0,1+(B3L829C4/B3L829C5))</f>
        <v>2.854166666666667</v>
      </c>
      <c r="P36" s="16" t="s">
        <v>9423</v>
      </c>
      <c r="Q36" s="21">
        <f>A1L229C17</f>
        <v>90.5</v>
      </c>
      <c r="R36" s="16" t="s">
        <v>9424</v>
      </c>
      <c r="S36" s="15">
        <f>A1L229C16</f>
        <v>47</v>
      </c>
      <c r="T36" s="16" t="s">
        <v>9425</v>
      </c>
      <c r="U36" s="21">
        <f>IF(OR(B3L829C7=0,B3L829C8=0),0,1+(B3L829C7/B3L829C8))</f>
        <v>2.9255319148936172</v>
      </c>
      <c r="V36" s="16" t="s">
        <v>9426</v>
      </c>
      <c r="W36" s="15">
        <f>A1L229C8</f>
        <v>90</v>
      </c>
      <c r="X36" s="16" t="s">
        <v>9427</v>
      </c>
      <c r="Y36" s="15">
        <f>A1L229C7</f>
        <v>38</v>
      </c>
      <c r="Z36" s="16" t="s">
        <v>9428</v>
      </c>
      <c r="AA36" s="21">
        <f>IF(OR(B3L829C10=0,B3L829C11=0),0,1+(B3L829C10/B3L829C11))</f>
        <v>3.3684210526315788</v>
      </c>
      <c r="AB36" s="16" t="s">
        <v>9429</v>
      </c>
      <c r="AC36" s="21">
        <f>A1L229C20</f>
        <v>90.333333333333329</v>
      </c>
      <c r="AD36" s="16" t="s">
        <v>9430</v>
      </c>
      <c r="AE36" s="15">
        <f>A1L229C19</f>
        <v>44</v>
      </c>
      <c r="AF36" s="16" t="s">
        <v>9431</v>
      </c>
      <c r="AG36" s="21">
        <f>IF(OR(B3L829C13=0,B3L829C14=0),0,1+(B3L829C13/B3L829C14))</f>
        <v>3.0530303030303028</v>
      </c>
      <c r="AH36" s="16" t="s">
        <v>9432</v>
      </c>
      <c r="AI36" s="15">
        <f>A1L229C11</f>
        <v>51</v>
      </c>
      <c r="AJ36" s="16" t="s">
        <v>9433</v>
      </c>
      <c r="AK36" s="15">
        <f>A1L229C10</f>
        <v>59</v>
      </c>
      <c r="AL36" s="16" t="s">
        <v>9434</v>
      </c>
      <c r="AM36" s="21">
        <f>IF(OR(B3L829C16=0,B3L829C17=0),0,1+(B3L829C16/B3L829C17))</f>
        <v>1.8644067796610169</v>
      </c>
      <c r="AN36" s="16" t="s">
        <v>9435</v>
      </c>
      <c r="AO36" s="21">
        <f>A1L229C23</f>
        <v>80.5</v>
      </c>
      <c r="AP36" s="16" t="s">
        <v>9436</v>
      </c>
      <c r="AQ36" s="21">
        <f>A1L229C22</f>
        <v>47.75</v>
      </c>
      <c r="AR36" s="16" t="s">
        <v>9437</v>
      </c>
      <c r="AS36" s="21">
        <f>IF(OR(B3L829C19=0,B3L829C20=0),0,1+(B3L829C19/B3L829C20))</f>
        <v>2.6858638743455496</v>
      </c>
      <c r="AT36" s="16" t="s">
        <v>9438</v>
      </c>
      <c r="AU36" s="15">
        <f>A1L229C14</f>
        <v>114</v>
      </c>
      <c r="AV36" s="16" t="s">
        <v>9439</v>
      </c>
      <c r="AW36" s="15">
        <f>A1L229C13</f>
        <v>146</v>
      </c>
      <c r="AX36" s="16" t="s">
        <v>9440</v>
      </c>
      <c r="AY36" s="21">
        <f>IF(OR(B3L829C22=0,B3L829C23=0),0,1+(B3L829C22/B3L829C23))</f>
        <v>1.7808219178082192</v>
      </c>
      <c r="AZ36" s="16" t="s">
        <v>9441</v>
      </c>
      <c r="BA36" s="21">
        <f>A1L229C26</f>
        <v>87.2</v>
      </c>
      <c r="BB36" s="16" t="s">
        <v>9442</v>
      </c>
      <c r="BC36" s="21">
        <f>A1L229C25</f>
        <v>67.400000000000006</v>
      </c>
      <c r="BD36" s="16" t="s">
        <v>9443</v>
      </c>
      <c r="BE36" s="21">
        <f>IF(OR(B3L829C25=0,B3L829C26=0),0,1+(B3L829C25/B3L829C26))</f>
        <v>2.2937685459940651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84280</v>
      </c>
      <c r="F37" s="16" t="s">
        <v>9445</v>
      </c>
      <c r="G37" s="15">
        <f>A1L230C1</f>
        <v>91583</v>
      </c>
      <c r="H37" s="16" t="s">
        <v>9446</v>
      </c>
      <c r="I37" s="21">
        <f>IF(OR(B3L830C1=0,B3L830C2=0),0,1+(B3L830C1/B3L830C2))</f>
        <v>1.9202581265081946</v>
      </c>
      <c r="J37" s="16" t="s">
        <v>9447</v>
      </c>
      <c r="K37" s="15">
        <f>A1L230C5</f>
        <v>82411</v>
      </c>
      <c r="L37" s="16" t="s">
        <v>9448</v>
      </c>
      <c r="M37" s="15">
        <f>A1L230C4</f>
        <v>87435</v>
      </c>
      <c r="N37" s="16" t="s">
        <v>9449</v>
      </c>
      <c r="O37" s="21">
        <f>IF(OR(B3L830C4=0,B3L830C5=0),0,1+(B3L830C4/B3L830C5))</f>
        <v>1.9425401726997198</v>
      </c>
      <c r="P37" s="16" t="s">
        <v>9450</v>
      </c>
      <c r="Q37" s="15">
        <f>A1L230C17</f>
        <v>83345.5</v>
      </c>
      <c r="R37" s="16" t="s">
        <v>9451</v>
      </c>
      <c r="S37" s="15">
        <f>A1L230C16</f>
        <v>89509</v>
      </c>
      <c r="T37" s="16" t="s">
        <v>9452</v>
      </c>
      <c r="U37" s="21">
        <f>IF(OR(B3L830C7=0,B3L830C8=0),0,1+(B3L830C7/B3L830C8))</f>
        <v>1.9311410025807461</v>
      </c>
      <c r="V37" s="16" t="s">
        <v>9453</v>
      </c>
      <c r="W37" s="15">
        <f>A1L230C8</f>
        <v>70553</v>
      </c>
      <c r="X37" s="16" t="s">
        <v>9454</v>
      </c>
      <c r="Y37" s="15">
        <f>A1L230C7</f>
        <v>78278</v>
      </c>
      <c r="Z37" s="16" t="s">
        <v>9455</v>
      </c>
      <c r="AA37" s="21">
        <f>IF(OR(B3L830C10=0,B3L830C11=0),0,1+(B3L830C10/B3L830C11))</f>
        <v>1.9013132680957612</v>
      </c>
      <c r="AB37" s="16" t="s">
        <v>9456</v>
      </c>
      <c r="AC37" s="15">
        <f>A1L230C20</f>
        <v>79081.333333333328</v>
      </c>
      <c r="AD37" s="16" t="s">
        <v>9457</v>
      </c>
      <c r="AE37" s="15">
        <f>A1L230C19</f>
        <v>85765.333333333328</v>
      </c>
      <c r="AF37" s="16" t="s">
        <v>9458</v>
      </c>
      <c r="AG37" s="21">
        <f>IF(OR(B3L830C13=0,B3L830C14=0),0,1+(B3L830C13/B3L830C14))</f>
        <v>1.9220664137802377</v>
      </c>
      <c r="AH37" s="16" t="s">
        <v>9459</v>
      </c>
      <c r="AI37" s="15">
        <f>A1L230C11</f>
        <v>62405</v>
      </c>
      <c r="AJ37" s="16" t="s">
        <v>9460</v>
      </c>
      <c r="AK37" s="15">
        <f>A1L230C10</f>
        <v>68061</v>
      </c>
      <c r="AL37" s="16" t="s">
        <v>9461</v>
      </c>
      <c r="AM37" s="21">
        <f>IF(OR(B3L830C16=0,B3L830C17=0),0,1+(B3L830C16/B3L830C17))</f>
        <v>1.9168980767252906</v>
      </c>
      <c r="AN37" s="16" t="s">
        <v>9462</v>
      </c>
      <c r="AO37" s="15">
        <f>A1L230C23</f>
        <v>74912.25</v>
      </c>
      <c r="AP37" s="16" t="s">
        <v>9463</v>
      </c>
      <c r="AQ37" s="15">
        <f>A1L230C22</f>
        <v>81339.25</v>
      </c>
      <c r="AR37" s="16" t="s">
        <v>9464</v>
      </c>
      <c r="AS37" s="21">
        <f>IF(OR(B3L830C19=0,B3L830C20=0),0,1+(B3L830C19/B3L830C20))</f>
        <v>1.9209852561955021</v>
      </c>
      <c r="AT37" s="16" t="s">
        <v>9465</v>
      </c>
      <c r="AU37" s="15">
        <f>A1L230C14</f>
        <v>59829</v>
      </c>
      <c r="AV37" s="16" t="s">
        <v>9466</v>
      </c>
      <c r="AW37" s="15">
        <f>A1L230C13</f>
        <v>60214</v>
      </c>
      <c r="AX37" s="16" t="s">
        <v>9467</v>
      </c>
      <c r="AY37" s="21">
        <f>IF(OR(B3L830C22=0,B3L830C23=0),0,1+(B3L830C22/B3L830C23))</f>
        <v>1.9936061381074168</v>
      </c>
      <c r="AZ37" s="16" t="s">
        <v>9468</v>
      </c>
      <c r="BA37" s="15">
        <f>A1L230C26</f>
        <v>71895.600000000006</v>
      </c>
      <c r="BB37" s="16" t="s">
        <v>9469</v>
      </c>
      <c r="BC37" s="15">
        <f>A1L230C25</f>
        <v>77114.2</v>
      </c>
      <c r="BD37" s="16" t="s">
        <v>9470</v>
      </c>
      <c r="BE37" s="21">
        <f>IF(OR(B3L830C25=0,B3L830C26=0),0,1+(B3L830C25/B3L830C26))</f>
        <v>1.9323263419707395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291022</v>
      </c>
      <c r="F38" s="16" t="s">
        <v>9472</v>
      </c>
      <c r="G38" s="15">
        <f>A1L231C1</f>
        <v>284723</v>
      </c>
      <c r="H38" s="16" t="s">
        <v>9473</v>
      </c>
      <c r="I38" s="21">
        <f>IF(OR(B3L831C1=0,B3L831C2=0),0,1+(B3L831C1/B3L831C2))</f>
        <v>2.0221232566389089</v>
      </c>
      <c r="J38" s="16" t="s">
        <v>9474</v>
      </c>
      <c r="K38" s="15">
        <f>A1L231C5</f>
        <v>291787</v>
      </c>
      <c r="L38" s="16" t="s">
        <v>9475</v>
      </c>
      <c r="M38" s="15">
        <f>A1L231C4</f>
        <v>283601</v>
      </c>
      <c r="N38" s="16" t="s">
        <v>9476</v>
      </c>
      <c r="O38" s="21">
        <f>IF(OR(B3L831C4=0,B3L831C5=0),0,1+(B3L831C4/B3L831C5))</f>
        <v>2.028864496246487</v>
      </c>
      <c r="P38" s="16" t="s">
        <v>9477</v>
      </c>
      <c r="Q38" s="15">
        <f>A1L231C17</f>
        <v>291404.5</v>
      </c>
      <c r="R38" s="16" t="s">
        <v>9478</v>
      </c>
      <c r="S38" s="15">
        <f>A1L231C16</f>
        <v>284162</v>
      </c>
      <c r="T38" s="16" t="s">
        <v>9479</v>
      </c>
      <c r="U38" s="21">
        <f>IF(OR(B3L831C7=0,B3L831C8=0),0,1+(B3L831C7/B3L831C8))</f>
        <v>2.0254872220775475</v>
      </c>
      <c r="V38" s="16" t="s">
        <v>9480</v>
      </c>
      <c r="W38" s="15">
        <f>A1L231C8</f>
        <v>305333</v>
      </c>
      <c r="X38" s="16" t="s">
        <v>9481</v>
      </c>
      <c r="Y38" s="15">
        <f>A1L231C7</f>
        <v>299000</v>
      </c>
      <c r="Z38" s="16" t="s">
        <v>9482</v>
      </c>
      <c r="AA38" s="21">
        <f>IF(OR(B3L831C10=0,B3L831C11=0),0,1+(B3L831C10/B3L831C11))</f>
        <v>2.0211806020066891</v>
      </c>
      <c r="AB38" s="16" t="s">
        <v>9483</v>
      </c>
      <c r="AC38" s="15">
        <f>A1L231C20</f>
        <v>296047.33333333331</v>
      </c>
      <c r="AD38" s="16" t="s">
        <v>9484</v>
      </c>
      <c r="AE38" s="15">
        <f>A1L231C19</f>
        <v>289108</v>
      </c>
      <c r="AF38" s="16" t="s">
        <v>9485</v>
      </c>
      <c r="AG38" s="21">
        <f>IF(OR(B3L831C13=0,B3L831C14=0),0,1+(B3L831C13/B3L831C14))</f>
        <v>2.0240025642089923</v>
      </c>
      <c r="AH38" s="16" t="s">
        <v>9486</v>
      </c>
      <c r="AI38" s="15">
        <f>A1L231C11</f>
        <v>293601</v>
      </c>
      <c r="AJ38" s="16" t="s">
        <v>9487</v>
      </c>
      <c r="AK38" s="15">
        <f>A1L231C10</f>
        <v>288278</v>
      </c>
      <c r="AL38" s="16" t="s">
        <v>9488</v>
      </c>
      <c r="AM38" s="21">
        <f>IF(OR(B3L831C16=0,B3L831C17=0),0,1+(B3L831C16/B3L831C17))</f>
        <v>2.0184648152130928</v>
      </c>
      <c r="AN38" s="16" t="s">
        <v>9489</v>
      </c>
      <c r="AO38" s="15">
        <f>A1L231C23</f>
        <v>295435.75</v>
      </c>
      <c r="AP38" s="16" t="s">
        <v>9490</v>
      </c>
      <c r="AQ38" s="15">
        <f>A1L231C22</f>
        <v>288900.5</v>
      </c>
      <c r="AR38" s="16" t="s">
        <v>9491</v>
      </c>
      <c r="AS38" s="21">
        <f>IF(OR(B3L831C19=0,B3L831C20=0),0,1+(B3L831C19/B3L831C20))</f>
        <v>2.0226211100361544</v>
      </c>
      <c r="AT38" s="16" t="s">
        <v>9492</v>
      </c>
      <c r="AU38" s="15">
        <f>A1L231C14</f>
        <v>268406</v>
      </c>
      <c r="AV38" s="16" t="s">
        <v>9493</v>
      </c>
      <c r="AW38" s="15">
        <f>A1L231C13</f>
        <v>259788</v>
      </c>
      <c r="AX38" s="16" t="s">
        <v>9494</v>
      </c>
      <c r="AY38" s="21">
        <f>IF(OR(B3L831C22=0,B3L831C23=0),0,1+(B3L831C22/B3L831C23))</f>
        <v>2.0331732027653318</v>
      </c>
      <c r="AZ38" s="16" t="s">
        <v>9495</v>
      </c>
      <c r="BA38" s="15">
        <f>A1L231C26</f>
        <v>290029.8</v>
      </c>
      <c r="BB38" s="16" t="s">
        <v>9496</v>
      </c>
      <c r="BC38" s="15">
        <f>A1L231C25</f>
        <v>283078</v>
      </c>
      <c r="BD38" s="16" t="s">
        <v>9497</v>
      </c>
      <c r="BE38" s="21">
        <f>IF(OR(B3L831C25=0,B3L831C26=0),0,1+(B3L831C25/B3L831C26))</f>
        <v>2.0245578957036576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644406</v>
      </c>
      <c r="F39" s="16" t="s">
        <v>9499</v>
      </c>
      <c r="G39" s="15">
        <f>A1L232C1</f>
        <v>633253</v>
      </c>
      <c r="H39" s="16" t="s">
        <v>9500</v>
      </c>
      <c r="I39" s="21">
        <f>IF(OR(B3L832C1=0,B3L832C2=0),0,1+(B3L832C1/B3L832C2))</f>
        <v>2.0176122339728355</v>
      </c>
      <c r="J39" s="16" t="s">
        <v>9501</v>
      </c>
      <c r="K39" s="15">
        <f>A1L232C5</f>
        <v>538858</v>
      </c>
      <c r="L39" s="16" t="s">
        <v>9502</v>
      </c>
      <c r="M39" s="15">
        <f>A1L232C4</f>
        <v>531456</v>
      </c>
      <c r="N39" s="16" t="s">
        <v>9503</v>
      </c>
      <c r="O39" s="21">
        <f>IF(OR(B3L832C4=0,B3L832C5=0),0,1+(B3L832C4/B3L832C5))</f>
        <v>2.0139277757707128</v>
      </c>
      <c r="P39" s="16" t="s">
        <v>9504</v>
      </c>
      <c r="Q39" s="15">
        <f>A1L232C17</f>
        <v>591632</v>
      </c>
      <c r="R39" s="16" t="s">
        <v>9505</v>
      </c>
      <c r="S39" s="15">
        <f>A1L232C16</f>
        <v>582354.5</v>
      </c>
      <c r="T39" s="16" t="s">
        <v>9506</v>
      </c>
      <c r="U39" s="21">
        <f>IF(OR(B3L832C7=0,B3L832C8=0),0,1+(B3L832C7/B3L832C8))</f>
        <v>2.0159310179624264</v>
      </c>
      <c r="V39" s="16" t="s">
        <v>9507</v>
      </c>
      <c r="W39" s="15">
        <f>A1L232C8</f>
        <v>495096</v>
      </c>
      <c r="X39" s="16" t="s">
        <v>9508</v>
      </c>
      <c r="Y39" s="15">
        <f>A1L232C7</f>
        <v>487811</v>
      </c>
      <c r="Z39" s="16" t="s">
        <v>9509</v>
      </c>
      <c r="AA39" s="21">
        <f>IF(OR(B3L832C10=0,B3L832C11=0),0,1+(B3L832C10/B3L832C11))</f>
        <v>2.014934062577515</v>
      </c>
      <c r="AB39" s="16" t="s">
        <v>9510</v>
      </c>
      <c r="AC39" s="15">
        <f>A1L232C20</f>
        <v>559453.33333333337</v>
      </c>
      <c r="AD39" s="16" t="s">
        <v>9511</v>
      </c>
      <c r="AE39" s="15">
        <f>A1L232C19</f>
        <v>550840</v>
      </c>
      <c r="AF39" s="16" t="s">
        <v>9512</v>
      </c>
      <c r="AG39" s="21">
        <f>IF(OR(B3L832C13=0,B3L832C14=0),0,1+(B3L832C13/B3L832C14))</f>
        <v>2.015636724517706</v>
      </c>
      <c r="AH39" s="16" t="s">
        <v>9513</v>
      </c>
      <c r="AI39" s="15">
        <f>A1L232C11</f>
        <v>477140</v>
      </c>
      <c r="AJ39" s="16" t="s">
        <v>9514</v>
      </c>
      <c r="AK39" s="15">
        <f>A1L232C10</f>
        <v>474103</v>
      </c>
      <c r="AL39" s="16" t="s">
        <v>9515</v>
      </c>
      <c r="AM39" s="21">
        <f>IF(OR(B3L832C16=0,B3L832C17=0),0,1+(B3L832C16/B3L832C17))</f>
        <v>2.0064057810222673</v>
      </c>
      <c r="AN39" s="16" t="s">
        <v>9516</v>
      </c>
      <c r="AO39" s="15">
        <f>A1L232C23</f>
        <v>538875</v>
      </c>
      <c r="AP39" s="16" t="s">
        <v>9517</v>
      </c>
      <c r="AQ39" s="15">
        <f>A1L232C22</f>
        <v>531655.75</v>
      </c>
      <c r="AR39" s="16" t="s">
        <v>9518</v>
      </c>
      <c r="AS39" s="21">
        <f>IF(OR(B3L832C19=0,B3L832C20=0),0,1+(B3L832C19/B3L832C20))</f>
        <v>2.0135788054582311</v>
      </c>
      <c r="AT39" s="16" t="s">
        <v>9519</v>
      </c>
      <c r="AU39" s="15">
        <f>A1L232C14</f>
        <v>436032</v>
      </c>
      <c r="AV39" s="16" t="s">
        <v>9520</v>
      </c>
      <c r="AW39" s="15">
        <f>A1L232C13</f>
        <v>423239</v>
      </c>
      <c r="AX39" s="16" t="s">
        <v>9521</v>
      </c>
      <c r="AY39" s="21">
        <f>IF(OR(B3L832C22=0,B3L832C23=0),0,1+(B3L832C22/B3L832C23))</f>
        <v>2.0302264205330793</v>
      </c>
      <c r="AZ39" s="16" t="s">
        <v>9522</v>
      </c>
      <c r="BA39" s="15">
        <f>A1L232C26</f>
        <v>518306.4</v>
      </c>
      <c r="BB39" s="16" t="s">
        <v>9523</v>
      </c>
      <c r="BC39" s="15">
        <f>A1L232C25</f>
        <v>509972.4</v>
      </c>
      <c r="BD39" s="16" t="s">
        <v>9524</v>
      </c>
      <c r="BE39" s="21">
        <f>IF(OR(B3L832C25=0,B3L832C26=0),0,1+(B3L832C25/B3L832C26))</f>
        <v>2.0163420608644702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18766</v>
      </c>
      <c r="F40" s="16" t="s">
        <v>9526</v>
      </c>
      <c r="G40" s="15">
        <f>A1L233C1</f>
        <v>61850</v>
      </c>
      <c r="H40" s="16" t="s">
        <v>9527</v>
      </c>
      <c r="I40" s="21">
        <f>IF(OR(B3L833C1=0,B3L833C2=0),0,1+(B3L833C1/B3L833C2))</f>
        <v>1.3034114793856104</v>
      </c>
      <c r="J40" s="16" t="s">
        <v>9528</v>
      </c>
      <c r="K40" s="15">
        <f>A1L233C5</f>
        <v>8433</v>
      </c>
      <c r="L40" s="16" t="s">
        <v>9529</v>
      </c>
      <c r="M40" s="15">
        <f>A1L233C4</f>
        <v>34954</v>
      </c>
      <c r="N40" s="16" t="s">
        <v>9530</v>
      </c>
      <c r="O40" s="21">
        <f>IF(OR(B3L833C4=0,B3L833C5=0),0,1+(B3L833C4/B3L833C5))</f>
        <v>1.2412599416375809</v>
      </c>
      <c r="P40" s="16" t="s">
        <v>9531</v>
      </c>
      <c r="Q40" s="15">
        <f>A1L233C17</f>
        <v>13599.5</v>
      </c>
      <c r="R40" s="16" t="s">
        <v>9532</v>
      </c>
      <c r="S40" s="15">
        <f>A1L233C16</f>
        <v>48402</v>
      </c>
      <c r="T40" s="16" t="s">
        <v>9533</v>
      </c>
      <c r="U40" s="21">
        <f>IF(OR(B3L833C7=0,B3L833C8=0),0,1+(B3L833C7/B3L833C8))</f>
        <v>1.2809697946365852</v>
      </c>
      <c r="V40" s="16" t="s">
        <v>9534</v>
      </c>
      <c r="W40" s="15">
        <f>A1L233C8</f>
        <v>7969</v>
      </c>
      <c r="X40" s="16" t="s">
        <v>9535</v>
      </c>
      <c r="Y40" s="15">
        <f>A1L233C7</f>
        <v>34094</v>
      </c>
      <c r="Z40" s="16" t="s">
        <v>9536</v>
      </c>
      <c r="AA40" s="21">
        <f>IF(OR(B3L833C10=0,B3L833C11=0),0,1+(B3L833C10/B3L833C11))</f>
        <v>1.233736141256526</v>
      </c>
      <c r="AB40" s="16" t="s">
        <v>9537</v>
      </c>
      <c r="AC40" s="15">
        <f>A1L233C20</f>
        <v>11722.666666666666</v>
      </c>
      <c r="AD40" s="16" t="s">
        <v>9538</v>
      </c>
      <c r="AE40" s="15">
        <f>A1L233C19</f>
        <v>43632.666666666664</v>
      </c>
      <c r="AF40" s="16" t="s">
        <v>9539</v>
      </c>
      <c r="AG40" s="21">
        <f>IF(OR(B3L833C13=0,B3L833C14=0),0,1+(B3L833C13/B3L833C14))</f>
        <v>1.2686672065272195</v>
      </c>
      <c r="AH40" s="16" t="s">
        <v>9540</v>
      </c>
      <c r="AI40" s="15">
        <f>A1L233C11</f>
        <v>24015</v>
      </c>
      <c r="AJ40" s="16" t="s">
        <v>9541</v>
      </c>
      <c r="AK40" s="15">
        <f>A1L233C10</f>
        <v>58699</v>
      </c>
      <c r="AL40" s="16" t="s">
        <v>9542</v>
      </c>
      <c r="AM40" s="21">
        <f>IF(OR(B3L833C16=0,B3L833C17=0),0,1+(B3L833C16/B3L833C17))</f>
        <v>1.4091211093885756</v>
      </c>
      <c r="AN40" s="16" t="s">
        <v>9543</v>
      </c>
      <c r="AO40" s="15">
        <f>A1L233C23</f>
        <v>14795.75</v>
      </c>
      <c r="AP40" s="16" t="s">
        <v>9544</v>
      </c>
      <c r="AQ40" s="15">
        <f>A1L233C22</f>
        <v>47399.25</v>
      </c>
      <c r="AR40" s="16" t="s">
        <v>9545</v>
      </c>
      <c r="AS40" s="21">
        <f>IF(OR(B3L833C19=0,B3L833C20=0),0,1+(B3L833C19/B3L833C20))</f>
        <v>1.3121515635795924</v>
      </c>
      <c r="AT40" s="16" t="s">
        <v>9546</v>
      </c>
      <c r="AU40" s="15">
        <f>A1L233C14</f>
        <v>8956</v>
      </c>
      <c r="AV40" s="16" t="s">
        <v>9547</v>
      </c>
      <c r="AW40" s="15">
        <f>A1L233C13</f>
        <v>33291</v>
      </c>
      <c r="AX40" s="16" t="s">
        <v>9548</v>
      </c>
      <c r="AY40" s="21">
        <f>IF(OR(B3L833C22=0,B3L833C23=0),0,1+(B3L833C22/B3L833C23))</f>
        <v>1.2690216575050313</v>
      </c>
      <c r="AZ40" s="16" t="s">
        <v>9549</v>
      </c>
      <c r="BA40" s="15">
        <f>A1L233C26</f>
        <v>13627.8</v>
      </c>
      <c r="BB40" s="16" t="s">
        <v>9550</v>
      </c>
      <c r="BC40" s="15">
        <f>A1L233C25</f>
        <v>44577.599999999999</v>
      </c>
      <c r="BD40" s="16" t="s">
        <v>9551</v>
      </c>
      <c r="BE40" s="21">
        <f>IF(OR(B3L833C25=0,B3L833C26=0),0,1+(B3L833C25/B3L833C26))</f>
        <v>1.3057095940562076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2909456</v>
      </c>
      <c r="F41" s="16" t="s">
        <v>9553</v>
      </c>
      <c r="G41" s="15">
        <f>A1L235C1</f>
        <v>4039643</v>
      </c>
      <c r="H41" s="16" t="s">
        <v>9554</v>
      </c>
      <c r="I41" s="21">
        <f>IF(OR(B3L834C1=0,B3L834C2=0),0,1+(B3L834C1/B3L834C2))</f>
        <v>1.720226019972557</v>
      </c>
      <c r="J41" s="16" t="s">
        <v>9555</v>
      </c>
      <c r="K41" s="15">
        <f>A1L235C5</f>
        <v>2733865</v>
      </c>
      <c r="L41" s="16" t="s">
        <v>9556</v>
      </c>
      <c r="M41" s="15">
        <f>A1L235C4</f>
        <v>3793597</v>
      </c>
      <c r="N41" s="16" t="s">
        <v>9557</v>
      </c>
      <c r="O41" s="21">
        <f>IF(OR(B3L834C4=0,B3L834C5=0),0,1+(B3L834C4/B3L834C5))</f>
        <v>1.7206524572852624</v>
      </c>
      <c r="P41" s="16" t="s">
        <v>9558</v>
      </c>
      <c r="Q41" s="15">
        <f>A1L235C17</f>
        <v>2821660.5</v>
      </c>
      <c r="R41" s="16" t="s">
        <v>9559</v>
      </c>
      <c r="S41" s="15">
        <f>A1L235C16</f>
        <v>3916620</v>
      </c>
      <c r="T41" s="16" t="s">
        <v>9560</v>
      </c>
      <c r="U41" s="21">
        <f>IF(OR(B3L834C7=0,B3L834C8=0),0,1+(B3L834C7/B3L834C8))</f>
        <v>1.7204325413238966</v>
      </c>
      <c r="V41" s="16" t="s">
        <v>9561</v>
      </c>
      <c r="W41" s="15">
        <f>A1L235C8</f>
        <v>2731138</v>
      </c>
      <c r="X41" s="16" t="s">
        <v>9562</v>
      </c>
      <c r="Y41" s="15">
        <f>A1L235C7</f>
        <v>3721735</v>
      </c>
      <c r="Z41" s="16" t="s">
        <v>9563</v>
      </c>
      <c r="AA41" s="21">
        <f>IF(OR(B3L834C10=0,B3L834C11=0),0,1+(B3L834C10/B3L834C11))</f>
        <v>1.7338346228304808</v>
      </c>
      <c r="AB41" s="16" t="s">
        <v>9564</v>
      </c>
      <c r="AC41" s="15">
        <f>A1L235C20</f>
        <v>2791486.3333333335</v>
      </c>
      <c r="AD41" s="16" t="s">
        <v>9565</v>
      </c>
      <c r="AE41" s="15">
        <f>A1L235C19</f>
        <v>3851658.3333333335</v>
      </c>
      <c r="AF41" s="16" t="s">
        <v>9566</v>
      </c>
      <c r="AG41" s="21">
        <f>IF(OR(B3L834C13=0,B3L834C14=0),0,1+(B3L834C13/B3L834C14))</f>
        <v>1.7247492097559709</v>
      </c>
      <c r="AH41" s="16" t="s">
        <v>9567</v>
      </c>
      <c r="AI41" s="15">
        <f>A1L235C11</f>
        <v>2650085</v>
      </c>
      <c r="AJ41" s="16" t="s">
        <v>9568</v>
      </c>
      <c r="AK41" s="15">
        <f>A1L235C10</f>
        <v>3565634</v>
      </c>
      <c r="AL41" s="16" t="s">
        <v>9569</v>
      </c>
      <c r="AM41" s="21">
        <f>IF(OR(B3L834C16=0,B3L834C17=0),0,1+(B3L834C16/B3L834C17))</f>
        <v>1.7432296752835541</v>
      </c>
      <c r="AN41" s="16" t="s">
        <v>9570</v>
      </c>
      <c r="AO41" s="15">
        <f>A1L235C23</f>
        <v>2756136</v>
      </c>
      <c r="AP41" s="16" t="s">
        <v>9571</v>
      </c>
      <c r="AQ41" s="15">
        <f>A1L235C22</f>
        <v>3780152.25</v>
      </c>
      <c r="AR41" s="16" t="s">
        <v>9572</v>
      </c>
      <c r="AS41" s="21">
        <f>IF(OR(B3L834C19=0,B3L834C20=0),0,1+(B3L834C19/B3L834C20))</f>
        <v>1.7291071411211016</v>
      </c>
      <c r="AT41" s="16" t="s">
        <v>9573</v>
      </c>
      <c r="AU41" s="15">
        <f>A1L235C14</f>
        <v>2439587</v>
      </c>
      <c r="AV41" s="16" t="s">
        <v>9574</v>
      </c>
      <c r="AW41" s="15">
        <f>A1L235C13</f>
        <v>3176250</v>
      </c>
      <c r="AX41" s="16" t="s">
        <v>9575</v>
      </c>
      <c r="AY41" s="21">
        <f>IF(OR(B3L834C22=0,B3L834C23=0),0,1+(B3L834C22/B3L834C23))</f>
        <v>1.7680714679260134</v>
      </c>
      <c r="AZ41" s="16" t="s">
        <v>9576</v>
      </c>
      <c r="BA41" s="15">
        <f>A1L235C26</f>
        <v>2692826.2</v>
      </c>
      <c r="BB41" s="16" t="s">
        <v>9577</v>
      </c>
      <c r="BC41" s="15">
        <f>A1L235C25</f>
        <v>3659371.8</v>
      </c>
      <c r="BD41" s="16" t="s">
        <v>9578</v>
      </c>
      <c r="BE41" s="21">
        <f>IF(OR(B3L834C25=0,B3L834C26=0),0,1+(B3L834C25/B3L834C26))</f>
        <v>1.7358711678326866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35244</v>
      </c>
      <c r="F43" s="16" t="s">
        <v>9607</v>
      </c>
      <c r="G43" s="15">
        <f>A1L237C1</f>
        <v>40770</v>
      </c>
      <c r="H43" s="16" t="s">
        <v>9608</v>
      </c>
      <c r="I43" s="21">
        <f>IF(OR(B3L836C1=0,B3L836C2=0),0,1+(B3L836C1/B3L836C2))</f>
        <v>1.8644591611479029</v>
      </c>
      <c r="J43" s="16" t="s">
        <v>9609</v>
      </c>
      <c r="K43" s="15">
        <f>A1L237C5</f>
        <v>36853</v>
      </c>
      <c r="L43" s="16" t="s">
        <v>9610</v>
      </c>
      <c r="M43" s="15">
        <f>A1L237C4</f>
        <v>41919</v>
      </c>
      <c r="N43" s="16" t="s">
        <v>9611</v>
      </c>
      <c r="O43" s="21">
        <f>IF(OR(B3L836C4=0,B3L836C5=0),0,1+(B3L836C4/B3L836C5))</f>
        <v>1.8791478804360791</v>
      </c>
      <c r="P43" s="16" t="s">
        <v>9612</v>
      </c>
      <c r="Q43" s="15">
        <f>A1L237C17</f>
        <v>36048.5</v>
      </c>
      <c r="R43" s="16" t="s">
        <v>9613</v>
      </c>
      <c r="S43" s="15">
        <f>A1L237C16</f>
        <v>41344.5</v>
      </c>
      <c r="T43" s="16" t="s">
        <v>9614</v>
      </c>
      <c r="U43" s="21">
        <f>IF(OR(B3L836C7=0,B3L836C8=0),0,1+(B3L836C7/B3L836C8))</f>
        <v>1.8719055738973744</v>
      </c>
      <c r="V43" s="16" t="s">
        <v>9615</v>
      </c>
      <c r="W43" s="15">
        <f>A1L237C8</f>
        <v>37684</v>
      </c>
      <c r="X43" s="16" t="s">
        <v>9616</v>
      </c>
      <c r="Y43" s="15">
        <f>A1L237C7</f>
        <v>46397</v>
      </c>
      <c r="Z43" s="16" t="s">
        <v>9617</v>
      </c>
      <c r="AA43" s="21">
        <f>IF(OR(B3L836C10=0,B3L836C11=0),0,1+(B3L836C10/B3L836C11))</f>
        <v>1.8122076858417571</v>
      </c>
      <c r="AB43" s="16" t="s">
        <v>9618</v>
      </c>
      <c r="AC43" s="15">
        <f>A1L237C20</f>
        <v>36593.666666666664</v>
      </c>
      <c r="AD43" s="16" t="s">
        <v>9619</v>
      </c>
      <c r="AE43" s="15">
        <f>A1L237C19</f>
        <v>43028.666666666664</v>
      </c>
      <c r="AF43" s="16" t="s">
        <v>9620</v>
      </c>
      <c r="AG43" s="21">
        <f>IF(OR(B3L836C13=0,B3L836C14=0),0,1+(B3L836C13/B3L836C14))</f>
        <v>1.8504485381838465</v>
      </c>
      <c r="AH43" s="16" t="s">
        <v>9621</v>
      </c>
      <c r="AI43" s="15">
        <f>A1L237C11</f>
        <v>33289</v>
      </c>
      <c r="AJ43" s="16" t="s">
        <v>9622</v>
      </c>
      <c r="AK43" s="15">
        <f>A1L237C10</f>
        <v>36473</v>
      </c>
      <c r="AL43" s="16" t="s">
        <v>9623</v>
      </c>
      <c r="AM43" s="21">
        <f>IF(OR(B3L836C16=0,B3L836C17=0),0,1+(B3L836C16/B3L836C17))</f>
        <v>1.9127025470896279</v>
      </c>
      <c r="AN43" s="16" t="s">
        <v>9624</v>
      </c>
      <c r="AO43" s="15">
        <f>A1L237C23</f>
        <v>35767.5</v>
      </c>
      <c r="AP43" s="16" t="s">
        <v>9625</v>
      </c>
      <c r="AQ43" s="15">
        <f>A1L237C22</f>
        <v>41389.75</v>
      </c>
      <c r="AR43" s="16" t="s">
        <v>9626</v>
      </c>
      <c r="AS43" s="21">
        <f>IF(OR(B3L836C19=0,B3L836C20=0),0,1+(B3L836C19/B3L836C20))</f>
        <v>1.8641632288187293</v>
      </c>
      <c r="AT43" s="16" t="s">
        <v>9627</v>
      </c>
      <c r="AU43" s="15">
        <f>A1L237C14</f>
        <v>29573</v>
      </c>
      <c r="AV43" s="16" t="s">
        <v>9628</v>
      </c>
      <c r="AW43" s="15">
        <f>A1L237C13</f>
        <v>29711</v>
      </c>
      <c r="AX43" s="16" t="s">
        <v>9629</v>
      </c>
      <c r="AY43" s="21">
        <f>IF(OR(B3L836C22=0,B3L836C23=0),0,1+(B3L836C22/B3L836C23))</f>
        <v>1.9953552556292282</v>
      </c>
      <c r="AZ43" s="16" t="s">
        <v>9630</v>
      </c>
      <c r="BA43" s="15">
        <f>A1L237C26</f>
        <v>34528.6</v>
      </c>
      <c r="BB43" s="16" t="s">
        <v>9631</v>
      </c>
      <c r="BC43" s="15">
        <f>A1L237C25</f>
        <v>39054</v>
      </c>
      <c r="BD43" s="16" t="s">
        <v>9632</v>
      </c>
      <c r="BE43" s="21">
        <f>IF(OR(B3L836C25=0,B3L836C26=0),0,1+(B3L836C25/B3L836C26))</f>
        <v>1.8841245455011011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357719</v>
      </c>
      <c r="F44" s="16" t="s">
        <v>9634</v>
      </c>
      <c r="G44" s="15">
        <f>A1L238C1</f>
        <v>388261</v>
      </c>
      <c r="H44" s="16" t="s">
        <v>9635</v>
      </c>
      <c r="I44" s="21">
        <f>IF(OR(B3L837C1=0,B3L837C2=0),0,1+(B3L837C1/B3L837C2))</f>
        <v>1.9213364206036661</v>
      </c>
      <c r="J44" s="16" t="s">
        <v>9636</v>
      </c>
      <c r="K44" s="15">
        <f>A1L238C5</f>
        <v>353090</v>
      </c>
      <c r="L44" s="16" t="s">
        <v>9637</v>
      </c>
      <c r="M44" s="15">
        <f>A1L238C4</f>
        <v>372360</v>
      </c>
      <c r="N44" s="16" t="s">
        <v>9638</v>
      </c>
      <c r="O44" s="21">
        <f>IF(OR(B3L837C4=0,B3L837C5=0),0,1+(B3L837C4/B3L837C5))</f>
        <v>1.9482490063379525</v>
      </c>
      <c r="P44" s="16" t="s">
        <v>9639</v>
      </c>
      <c r="Q44" s="15">
        <f>A1L238C17</f>
        <v>355404.5</v>
      </c>
      <c r="R44" s="16" t="s">
        <v>9640</v>
      </c>
      <c r="S44" s="15">
        <f>A1L238C16</f>
        <v>380310.5</v>
      </c>
      <c r="T44" s="16" t="s">
        <v>9641</v>
      </c>
      <c r="U44" s="21">
        <f>IF(OR(B3L837C7=0,B3L837C8=0),0,1+(B3L837C7/B3L837C8))</f>
        <v>1.93451140581183</v>
      </c>
      <c r="V44" s="16" t="s">
        <v>9642</v>
      </c>
      <c r="W44" s="15">
        <f>A1L238C8</f>
        <v>357031</v>
      </c>
      <c r="X44" s="16" t="s">
        <v>9643</v>
      </c>
      <c r="Y44" s="15">
        <f>A1L238C7</f>
        <v>387566</v>
      </c>
      <c r="Z44" s="16" t="s">
        <v>9644</v>
      </c>
      <c r="AA44" s="21">
        <f>IF(OR(B3L837C10=0,B3L837C11=0),0,1+(B3L837C10/B3L837C11))</f>
        <v>1.9212134191337733</v>
      </c>
      <c r="AB44" s="16" t="s">
        <v>9645</v>
      </c>
      <c r="AC44" s="15">
        <f>A1L238C20</f>
        <v>355946.66666666669</v>
      </c>
      <c r="AD44" s="16" t="s">
        <v>9646</v>
      </c>
      <c r="AE44" s="15">
        <f>A1L238C19</f>
        <v>382729</v>
      </c>
      <c r="AF44" s="16" t="s">
        <v>9647</v>
      </c>
      <c r="AG44" s="21">
        <f>IF(OR(B3L837C13=0,B3L837C14=0),0,1+(B3L837C13/B3L837C14))</f>
        <v>1.9300227227794777</v>
      </c>
      <c r="AH44" s="16" t="s">
        <v>9648</v>
      </c>
      <c r="AI44" s="15">
        <f>A1L238C11</f>
        <v>355306</v>
      </c>
      <c r="AJ44" s="16" t="s">
        <v>9649</v>
      </c>
      <c r="AK44" s="15">
        <f>A1L238C10</f>
        <v>383184</v>
      </c>
      <c r="AL44" s="16" t="s">
        <v>9650</v>
      </c>
      <c r="AM44" s="21">
        <f>IF(OR(B3L837C16=0,B3L837C17=0),0,1+(B3L837C16/B3L837C17))</f>
        <v>1.9272464403524157</v>
      </c>
      <c r="AN44" s="16" t="s">
        <v>9651</v>
      </c>
      <c r="AO44" s="15">
        <f>A1L238C23</f>
        <v>355786.5</v>
      </c>
      <c r="AP44" s="16" t="s">
        <v>9652</v>
      </c>
      <c r="AQ44" s="15">
        <f>A1L238C22</f>
        <v>382842.75</v>
      </c>
      <c r="AR44" s="16" t="s">
        <v>9653</v>
      </c>
      <c r="AS44" s="21">
        <f>IF(OR(B3L837C19=0,B3L837C20=0),0,1+(B3L837C19/B3L837C20))</f>
        <v>1.9293280335072298</v>
      </c>
      <c r="AT44" s="16" t="s">
        <v>9654</v>
      </c>
      <c r="AU44" s="15">
        <f>A1L238C14</f>
        <v>353216</v>
      </c>
      <c r="AV44" s="16" t="s">
        <v>9655</v>
      </c>
      <c r="AW44" s="15">
        <f>A1L238C13</f>
        <v>369994</v>
      </c>
      <c r="AX44" s="16" t="s">
        <v>9656</v>
      </c>
      <c r="AY44" s="21">
        <f>IF(OR(B3L837C22=0,B3L837C23=0),0,1+(B3L837C22/B3L837C23))</f>
        <v>1.9546533187024653</v>
      </c>
      <c r="AZ44" s="16" t="s">
        <v>9657</v>
      </c>
      <c r="BA44" s="15">
        <f>A1L238C26</f>
        <v>355272.4</v>
      </c>
      <c r="BB44" s="16" t="s">
        <v>9658</v>
      </c>
      <c r="BC44" s="15">
        <f>A1L238C25</f>
        <v>380273</v>
      </c>
      <c r="BD44" s="16" t="s">
        <v>9659</v>
      </c>
      <c r="BE44" s="21">
        <f>IF(OR(B3L837C25=0,B3L837C26=0),0,1+(B3L837C25/B3L837C26))</f>
        <v>1.9342561791134265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622979</v>
      </c>
      <c r="F45" s="16" t="s">
        <v>9661</v>
      </c>
      <c r="G45" s="15">
        <f>A1L239C1</f>
        <v>656026</v>
      </c>
      <c r="H45" s="16" t="s">
        <v>9662</v>
      </c>
      <c r="I45" s="21">
        <f>IF(OR(B3L838C1=0,B3L838C2=0),0,1+(B3L838C1/B3L838C2))</f>
        <v>1.9496254721611643</v>
      </c>
      <c r="J45" s="16" t="s">
        <v>9663</v>
      </c>
      <c r="K45" s="15">
        <f>A1L239C5</f>
        <v>594195</v>
      </c>
      <c r="L45" s="16" t="s">
        <v>9664</v>
      </c>
      <c r="M45" s="15">
        <f>A1L239C4</f>
        <v>627269</v>
      </c>
      <c r="N45" s="16" t="s">
        <v>9665</v>
      </c>
      <c r="O45" s="21">
        <f>IF(OR(B3L838C4=0,B3L838C5=0),0,1+(B3L838C4/B3L838C5))</f>
        <v>1.9472730200280899</v>
      </c>
      <c r="P45" s="16" t="s">
        <v>9666</v>
      </c>
      <c r="Q45" s="15">
        <f>A1L239C17</f>
        <v>608587</v>
      </c>
      <c r="R45" s="16" t="s">
        <v>9667</v>
      </c>
      <c r="S45" s="15">
        <f>A1L239C16</f>
        <v>641647.5</v>
      </c>
      <c r="T45" s="16" t="s">
        <v>9668</v>
      </c>
      <c r="U45" s="21">
        <f>IF(OR(B3L838C7=0,B3L838C8=0),0,1+(B3L838C7/B3L838C8))</f>
        <v>1.9484756038167372</v>
      </c>
      <c r="V45" s="16" t="s">
        <v>9669</v>
      </c>
      <c r="W45" s="15">
        <f>A1L239C8</f>
        <v>594635</v>
      </c>
      <c r="X45" s="16" t="s">
        <v>9670</v>
      </c>
      <c r="Y45" s="15">
        <f>A1L239C7</f>
        <v>641313</v>
      </c>
      <c r="Z45" s="16" t="s">
        <v>9671</v>
      </c>
      <c r="AA45" s="21">
        <f>IF(OR(B3L838C10=0,B3L838C11=0),0,1+(B3L838C10/B3L838C11))</f>
        <v>1.9272149480830734</v>
      </c>
      <c r="AB45" s="16" t="s">
        <v>9672</v>
      </c>
      <c r="AC45" s="15">
        <f>A1L239C20</f>
        <v>603936.33333333337</v>
      </c>
      <c r="AD45" s="16" t="s">
        <v>9673</v>
      </c>
      <c r="AE45" s="15">
        <f>A1L239C19</f>
        <v>641536</v>
      </c>
      <c r="AF45" s="16" t="s">
        <v>9674</v>
      </c>
      <c r="AG45" s="21">
        <f>IF(OR(B3L838C13=0,B3L838C14=0),0,1+(B3L838C13/B3L838C14))</f>
        <v>1.9413911819965417</v>
      </c>
      <c r="AH45" s="16" t="s">
        <v>9675</v>
      </c>
      <c r="AI45" s="15">
        <f>A1L239C11</f>
        <v>532440</v>
      </c>
      <c r="AJ45" s="16" t="s">
        <v>9676</v>
      </c>
      <c r="AK45" s="15">
        <f>A1L239C10</f>
        <v>576431</v>
      </c>
      <c r="AL45" s="16" t="s">
        <v>9677</v>
      </c>
      <c r="AM45" s="21">
        <f>IF(OR(B3L838C16=0,B3L838C17=0),0,1+(B3L838C16/B3L838C17))</f>
        <v>1.9236838407372261</v>
      </c>
      <c r="AN45" s="16" t="s">
        <v>9678</v>
      </c>
      <c r="AO45" s="15">
        <f>A1L239C23</f>
        <v>586062.25</v>
      </c>
      <c r="AP45" s="16" t="s">
        <v>9679</v>
      </c>
      <c r="AQ45" s="15">
        <f>A1L239C22</f>
        <v>625259.75</v>
      </c>
      <c r="AR45" s="16" t="s">
        <v>9680</v>
      </c>
      <c r="AS45" s="21">
        <f>IF(OR(B3L838C19=0,B3L838C20=0),0,1+(B3L838C19/B3L838C20))</f>
        <v>1.937310053941582</v>
      </c>
      <c r="AT45" s="16" t="s">
        <v>9681</v>
      </c>
      <c r="AU45" s="15">
        <f>A1L239C14</f>
        <v>504091</v>
      </c>
      <c r="AV45" s="16" t="s">
        <v>9682</v>
      </c>
      <c r="AW45" s="15">
        <f>A1L239C13</f>
        <v>534946</v>
      </c>
      <c r="AX45" s="16" t="s">
        <v>9683</v>
      </c>
      <c r="AY45" s="21">
        <f>IF(OR(B3L838C22=0,B3L838C23=0),0,1+(B3L838C22/B3L838C23))</f>
        <v>1.942321281026496</v>
      </c>
      <c r="AZ45" s="16" t="s">
        <v>9684</v>
      </c>
      <c r="BA45" s="15">
        <f>A1L239C26</f>
        <v>569668</v>
      </c>
      <c r="BB45" s="16" t="s">
        <v>9685</v>
      </c>
      <c r="BC45" s="15">
        <f>A1L239C25</f>
        <v>607197</v>
      </c>
      <c r="BD45" s="16" t="s">
        <v>9686</v>
      </c>
      <c r="BE45" s="21">
        <f>IF(OR(B3L838C25=0,B3L838C26=0),0,1+(B3L838C25/B3L838C26))</f>
        <v>1.9381930411382138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216763</v>
      </c>
      <c r="F46" s="16" t="s">
        <v>9688</v>
      </c>
      <c r="G46" s="15">
        <f>A1L240C1</f>
        <v>236835</v>
      </c>
      <c r="H46" s="16" t="s">
        <v>9689</v>
      </c>
      <c r="I46" s="21">
        <f>IF(OR(B3L839C1=0,B3L839C2=0),0,1+(B3L839C1/B3L839C2))</f>
        <v>1.9152490130259463</v>
      </c>
      <c r="J46" s="16" t="s">
        <v>9690</v>
      </c>
      <c r="K46" s="15">
        <f>A1L240C5</f>
        <v>254208</v>
      </c>
      <c r="L46" s="16" t="s">
        <v>9691</v>
      </c>
      <c r="M46" s="15">
        <f>A1L240C4</f>
        <v>269113</v>
      </c>
      <c r="N46" s="16" t="s">
        <v>9692</v>
      </c>
      <c r="O46" s="21">
        <f>IF(OR(B3L839C4=0,B3L839C5=0),0,1+(B3L839C4/B3L839C5))</f>
        <v>1.9446143441602599</v>
      </c>
      <c r="P46" s="16" t="s">
        <v>9693</v>
      </c>
      <c r="Q46" s="15">
        <f>A1L240C17</f>
        <v>235485.5</v>
      </c>
      <c r="R46" s="16" t="s">
        <v>9694</v>
      </c>
      <c r="S46" s="15">
        <f>A1L240C16</f>
        <v>252974</v>
      </c>
      <c r="T46" s="16" t="s">
        <v>9695</v>
      </c>
      <c r="U46" s="21">
        <f>IF(OR(B3L839C7=0,B3L839C8=0),0,1+(B3L839C7/B3L839C8))</f>
        <v>1.9308683896368797</v>
      </c>
      <c r="V46" s="16" t="s">
        <v>9696</v>
      </c>
      <c r="W46" s="15">
        <f>A1L240C8</f>
        <v>244679</v>
      </c>
      <c r="X46" s="16" t="s">
        <v>9697</v>
      </c>
      <c r="Y46" s="15">
        <f>A1L240C7</f>
        <v>271774</v>
      </c>
      <c r="Z46" s="16" t="s">
        <v>9698</v>
      </c>
      <c r="AA46" s="21">
        <f>IF(OR(B3L839C10=0,B3L839C11=0),0,1+(B3L839C10/B3L839C11))</f>
        <v>1.900303193094262</v>
      </c>
      <c r="AB46" s="16" t="s">
        <v>9699</v>
      </c>
      <c r="AC46" s="15">
        <f>A1L240C20</f>
        <v>238550</v>
      </c>
      <c r="AD46" s="16" t="s">
        <v>9700</v>
      </c>
      <c r="AE46" s="15">
        <f>A1L240C19</f>
        <v>259240.66666666666</v>
      </c>
      <c r="AF46" s="16" t="s">
        <v>9701</v>
      </c>
      <c r="AG46" s="21">
        <f>IF(OR(B3L839C13=0,B3L839C14=0),0,1+(B3L839C13/B3L839C14))</f>
        <v>1.9201874191549164</v>
      </c>
      <c r="AH46" s="16" t="s">
        <v>9702</v>
      </c>
      <c r="AI46" s="15">
        <f>A1L240C11</f>
        <v>231238</v>
      </c>
      <c r="AJ46" s="16" t="s">
        <v>9703</v>
      </c>
      <c r="AK46" s="15">
        <f>A1L240C10</f>
        <v>244179</v>
      </c>
      <c r="AL46" s="16" t="s">
        <v>9704</v>
      </c>
      <c r="AM46" s="21">
        <f>IF(OR(B3L839C16=0,B3L839C17=0),0,1+(B3L839C16/B3L839C17))</f>
        <v>1.9470019944385062</v>
      </c>
      <c r="AN46" s="16" t="s">
        <v>9705</v>
      </c>
      <c r="AO46" s="15">
        <f>A1L240C23</f>
        <v>236722</v>
      </c>
      <c r="AP46" s="16" t="s">
        <v>9706</v>
      </c>
      <c r="AQ46" s="15">
        <f>A1L240C22</f>
        <v>255475.25</v>
      </c>
      <c r="AR46" s="16" t="s">
        <v>9707</v>
      </c>
      <c r="AS46" s="21">
        <f>IF(OR(B3L839C19=0,B3L839C20=0),0,1+(B3L839C19/B3L839C20))</f>
        <v>1.9265946505581266</v>
      </c>
      <c r="AT46" s="16" t="s">
        <v>9708</v>
      </c>
      <c r="AU46" s="15">
        <f>A1L240C14</f>
        <v>210699</v>
      </c>
      <c r="AV46" s="16" t="s">
        <v>9709</v>
      </c>
      <c r="AW46" s="15">
        <f>A1L240C13</f>
        <v>189152</v>
      </c>
      <c r="AX46" s="16" t="s">
        <v>9710</v>
      </c>
      <c r="AY46" s="21">
        <f>IF(OR(B3L839C22=0,B3L839C23=0),0,1+(B3L839C22/B3L839C23))</f>
        <v>2.1139136778886822</v>
      </c>
      <c r="AZ46" s="16" t="s">
        <v>9711</v>
      </c>
      <c r="BA46" s="15">
        <f>A1L240C26</f>
        <v>231517.4</v>
      </c>
      <c r="BB46" s="16" t="s">
        <v>9712</v>
      </c>
      <c r="BC46" s="15">
        <f>A1L240C25</f>
        <v>242210.6</v>
      </c>
      <c r="BD46" s="16" t="s">
        <v>9713</v>
      </c>
      <c r="BE46" s="21">
        <f>IF(OR(B3L839C25=0,B3L839C26=0),0,1+(B3L839C25/B3L839C26))</f>
        <v>1.9558516431568229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1036202</v>
      </c>
      <c r="F47" s="16" t="s">
        <v>9715</v>
      </c>
      <c r="G47" s="15">
        <f>A1L241C1</f>
        <v>1039793</v>
      </c>
      <c r="H47" s="16" t="s">
        <v>9716</v>
      </c>
      <c r="I47" s="21">
        <f>IF(OR(B3L840C1=0,B3L840C2=0),0,1+(B3L840C1/B3L840C2))</f>
        <v>1.9965464279909559</v>
      </c>
      <c r="J47" s="16" t="s">
        <v>9717</v>
      </c>
      <c r="K47" s="15">
        <f>A1L241C5</f>
        <v>991684</v>
      </c>
      <c r="L47" s="16" t="s">
        <v>9718</v>
      </c>
      <c r="M47" s="15">
        <f>A1L241C4</f>
        <v>1001030</v>
      </c>
      <c r="N47" s="16" t="s">
        <v>9719</v>
      </c>
      <c r="O47" s="21">
        <f>IF(OR(B3L840C4=0,B3L840C5=0),0,1+(B3L840C4/B3L840C5))</f>
        <v>1.9906636164750307</v>
      </c>
      <c r="P47" s="16" t="s">
        <v>9720</v>
      </c>
      <c r="Q47" s="15">
        <f>A1L241C17</f>
        <v>1013943</v>
      </c>
      <c r="R47" s="16" t="s">
        <v>9721</v>
      </c>
      <c r="S47" s="15">
        <f>A1L241C16</f>
        <v>1020411.5</v>
      </c>
      <c r="T47" s="16" t="s">
        <v>9722</v>
      </c>
      <c r="U47" s="21">
        <f>IF(OR(B3L840C7=0,B3L840C8=0),0,1+(B3L840C7/B3L840C8))</f>
        <v>1.9936608907288873</v>
      </c>
      <c r="V47" s="16" t="s">
        <v>9723</v>
      </c>
      <c r="W47" s="15">
        <f>A1L241C8</f>
        <v>1015778</v>
      </c>
      <c r="X47" s="16" t="s">
        <v>9724</v>
      </c>
      <c r="Y47" s="15">
        <f>A1L241C7</f>
        <v>1020946</v>
      </c>
      <c r="Z47" s="16" t="s">
        <v>9725</v>
      </c>
      <c r="AA47" s="21">
        <f>IF(OR(B3L840C10=0,B3L840C11=0),0,1+(B3L840C10/B3L840C11))</f>
        <v>1.994938028064168</v>
      </c>
      <c r="AB47" s="16" t="s">
        <v>9726</v>
      </c>
      <c r="AC47" s="15">
        <f>A1L241C20</f>
        <v>1014554.6666666666</v>
      </c>
      <c r="AD47" s="16" t="s">
        <v>9727</v>
      </c>
      <c r="AE47" s="15">
        <f>A1L241C19</f>
        <v>1020589.6666666666</v>
      </c>
      <c r="AF47" s="16" t="s">
        <v>9728</v>
      </c>
      <c r="AG47" s="21">
        <f>IF(OR(B3L840C13=0,B3L840C14=0),0,1+(B3L840C13/B3L840C14))</f>
        <v>1.9940867518091665</v>
      </c>
      <c r="AH47" s="16" t="s">
        <v>9729</v>
      </c>
      <c r="AI47" s="15">
        <f>A1L241C11</f>
        <v>1004127</v>
      </c>
      <c r="AJ47" s="16" t="s">
        <v>9730</v>
      </c>
      <c r="AK47" s="15">
        <f>A1L241C10</f>
        <v>1019786</v>
      </c>
      <c r="AL47" s="16" t="s">
        <v>9731</v>
      </c>
      <c r="AM47" s="21">
        <f>IF(OR(B3L840C16=0,B3L840C17=0),0,1+(B3L840C16/B3L840C17))</f>
        <v>1.9846448176382103</v>
      </c>
      <c r="AN47" s="16" t="s">
        <v>9732</v>
      </c>
      <c r="AO47" s="15">
        <f>A1L241C23</f>
        <v>1011947.75</v>
      </c>
      <c r="AP47" s="16" t="s">
        <v>9733</v>
      </c>
      <c r="AQ47" s="15">
        <f>A1L241C22</f>
        <v>1020388.75</v>
      </c>
      <c r="AR47" s="16" t="s">
        <v>9734</v>
      </c>
      <c r="AS47" s="21">
        <f>IF(OR(B3L840C19=0,B3L840C20=0),0,1+(B3L840C19/B3L840C20))</f>
        <v>1.9917276626187812</v>
      </c>
      <c r="AT47" s="16" t="s">
        <v>9735</v>
      </c>
      <c r="AU47" s="15">
        <f>A1L241C14</f>
        <v>917245</v>
      </c>
      <c r="AV47" s="16" t="s">
        <v>9736</v>
      </c>
      <c r="AW47" s="15">
        <f>A1L241C13</f>
        <v>936086</v>
      </c>
      <c r="AX47" s="16" t="s">
        <v>9737</v>
      </c>
      <c r="AY47" s="21">
        <f>IF(OR(B3L840C22=0,B3L840C23=0),0,1+(B3L840C22/B3L840C23))</f>
        <v>1.9798725758103424</v>
      </c>
      <c r="AZ47" s="16" t="s">
        <v>9738</v>
      </c>
      <c r="BA47" s="15">
        <f>A1L241C26</f>
        <v>993007.2</v>
      </c>
      <c r="BB47" s="16" t="s">
        <v>9739</v>
      </c>
      <c r="BC47" s="15">
        <f>A1L241C25</f>
        <v>1003528.2</v>
      </c>
      <c r="BD47" s="16" t="s">
        <v>9740</v>
      </c>
      <c r="BE47" s="21">
        <f>IF(OR(B3L840C25=0,B3L840C26=0),0,1+(B3L840C25/B3L840C26))</f>
        <v>1.9895159896851928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220151</v>
      </c>
      <c r="F48" s="16" t="s">
        <v>9742</v>
      </c>
      <c r="G48" s="15">
        <f>A1L242C1</f>
        <v>226332</v>
      </c>
      <c r="H48" s="16" t="s">
        <v>9743</v>
      </c>
      <c r="I48" s="21">
        <f>IF(OR(B3L841C1=0,B3L841C2=0),0,1+(B3L841C1/B3L841C2))</f>
        <v>1.9726905607691356</v>
      </c>
      <c r="J48" s="16" t="s">
        <v>9744</v>
      </c>
      <c r="K48" s="15">
        <f>A1L242C5</f>
        <v>222455</v>
      </c>
      <c r="L48" s="16" t="s">
        <v>9745</v>
      </c>
      <c r="M48" s="15">
        <f>A1L242C4</f>
        <v>231125</v>
      </c>
      <c r="N48" s="16" t="s">
        <v>9746</v>
      </c>
      <c r="O48" s="21">
        <f>IF(OR(B3L841C4=0,B3L841C5=0),0,1+(B3L841C4/B3L841C5))</f>
        <v>1.9624878312601406</v>
      </c>
      <c r="P48" s="16" t="s">
        <v>9747</v>
      </c>
      <c r="Q48" s="15">
        <f>A1L242C17</f>
        <v>221303</v>
      </c>
      <c r="R48" s="16" t="s">
        <v>9748</v>
      </c>
      <c r="S48" s="15">
        <f>A1L242C16</f>
        <v>228728.5</v>
      </c>
      <c r="T48" s="16" t="s">
        <v>9749</v>
      </c>
      <c r="U48" s="21">
        <f>IF(OR(B3L841C7=0,B3L841C8=0),0,1+(B3L841C7/B3L841C8))</f>
        <v>1.9675357465291818</v>
      </c>
      <c r="V48" s="16" t="s">
        <v>9750</v>
      </c>
      <c r="W48" s="15">
        <f>A1L242C8</f>
        <v>268486</v>
      </c>
      <c r="X48" s="16" t="s">
        <v>9751</v>
      </c>
      <c r="Y48" s="15">
        <f>A1L242C7</f>
        <v>275725</v>
      </c>
      <c r="Z48" s="16" t="s">
        <v>9752</v>
      </c>
      <c r="AA48" s="21">
        <f>IF(OR(B3L841C10=0,B3L841C11=0),0,1+(B3L841C10/B3L841C11))</f>
        <v>1.9737455798349806</v>
      </c>
      <c r="AB48" s="16" t="s">
        <v>9753</v>
      </c>
      <c r="AC48" s="15">
        <f>A1L242C20</f>
        <v>237030.66666666666</v>
      </c>
      <c r="AD48" s="16" t="s">
        <v>9754</v>
      </c>
      <c r="AE48" s="15">
        <f>A1L242C19</f>
        <v>244394</v>
      </c>
      <c r="AF48" s="16" t="s">
        <v>9755</v>
      </c>
      <c r="AG48" s="21">
        <f>IF(OR(B3L841C13=0,B3L841C14=0),0,1+(B3L841C13/B3L841C14))</f>
        <v>1.9698710552086658</v>
      </c>
      <c r="AH48" s="16" t="s">
        <v>9756</v>
      </c>
      <c r="AI48" s="15">
        <f>A1L242C11</f>
        <v>282674</v>
      </c>
      <c r="AJ48" s="16" t="s">
        <v>9757</v>
      </c>
      <c r="AK48" s="15">
        <f>A1L242C10</f>
        <v>291434</v>
      </c>
      <c r="AL48" s="16" t="s">
        <v>9758</v>
      </c>
      <c r="AM48" s="21">
        <f>IF(OR(B3L841C16=0,B3L841C17=0),0,1+(B3L841C16/B3L841C17))</f>
        <v>1.9699417363794205</v>
      </c>
      <c r="AN48" s="16" t="s">
        <v>9759</v>
      </c>
      <c r="AO48" s="15">
        <f>A1L242C23</f>
        <v>248441.5</v>
      </c>
      <c r="AP48" s="16" t="s">
        <v>9760</v>
      </c>
      <c r="AQ48" s="15">
        <f>A1L242C22</f>
        <v>256154</v>
      </c>
      <c r="AR48" s="16" t="s">
        <v>9761</v>
      </c>
      <c r="AS48" s="21">
        <f>IF(OR(B3L841C19=0,B3L841C20=0),0,1+(B3L841C19/B3L841C20))</f>
        <v>1.969891159224529</v>
      </c>
      <c r="AT48" s="16" t="s">
        <v>9762</v>
      </c>
      <c r="AU48" s="15">
        <f>A1L242C14</f>
        <v>281884</v>
      </c>
      <c r="AV48" s="16" t="s">
        <v>9763</v>
      </c>
      <c r="AW48" s="15">
        <f>A1L242C13</f>
        <v>282918</v>
      </c>
      <c r="AX48" s="16" t="s">
        <v>9764</v>
      </c>
      <c r="AY48" s="21">
        <f>IF(OR(B3L841C22=0,B3L841C23=0),0,1+(B3L841C22/B3L841C23))</f>
        <v>1.9963452307735809</v>
      </c>
      <c r="AZ48" s="16" t="s">
        <v>9765</v>
      </c>
      <c r="BA48" s="15">
        <f>A1L242C26</f>
        <v>255130</v>
      </c>
      <c r="BB48" s="16" t="s">
        <v>9766</v>
      </c>
      <c r="BC48" s="15">
        <f>A1L242C25</f>
        <v>261506.8</v>
      </c>
      <c r="BD48" s="16" t="s">
        <v>9767</v>
      </c>
      <c r="BE48" s="21">
        <f>IF(OR(B3L841C25=0,B3L841C26=0),0,1+(B3L841C25/B3L841C26))</f>
        <v>1.9756151656477003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421124</v>
      </c>
      <c r="F49" s="16" t="s">
        <v>9769</v>
      </c>
      <c r="G49" s="15">
        <f>A1L243C1</f>
        <v>426467</v>
      </c>
      <c r="H49" s="16" t="s">
        <v>9770</v>
      </c>
      <c r="I49" s="21">
        <f>IF(OR(B3L842C1=0,B3L842C2=0),0,1+(B3L842C1/B3L842C2))</f>
        <v>1.987471480794528</v>
      </c>
      <c r="J49" s="16" t="s">
        <v>9771</v>
      </c>
      <c r="K49" s="15">
        <f>A1L243C5</f>
        <v>416426</v>
      </c>
      <c r="L49" s="16" t="s">
        <v>9772</v>
      </c>
      <c r="M49" s="15">
        <f>A1L243C4</f>
        <v>424741</v>
      </c>
      <c r="N49" s="16" t="s">
        <v>9773</v>
      </c>
      <c r="O49" s="21">
        <f>IF(OR(B3L842C4=0,B3L842C5=0),0,1+(B3L842C4/B3L842C5))</f>
        <v>1.9804233638852855</v>
      </c>
      <c r="P49" s="16" t="s">
        <v>9774</v>
      </c>
      <c r="Q49" s="15">
        <f>A1L243C17</f>
        <v>418775</v>
      </c>
      <c r="R49" s="16" t="s">
        <v>9775</v>
      </c>
      <c r="S49" s="15">
        <f>A1L243C16</f>
        <v>425604</v>
      </c>
      <c r="T49" s="16" t="s">
        <v>9776</v>
      </c>
      <c r="U49" s="21">
        <f>IF(OR(B3L842C7=0,B3L842C8=0),0,1+(B3L842C7/B3L842C8))</f>
        <v>1.9839545680961646</v>
      </c>
      <c r="V49" s="16" t="s">
        <v>9777</v>
      </c>
      <c r="W49" s="15">
        <f>A1L243C8</f>
        <v>488493</v>
      </c>
      <c r="X49" s="16" t="s">
        <v>9778</v>
      </c>
      <c r="Y49" s="15">
        <f>A1L243C7</f>
        <v>501123</v>
      </c>
      <c r="Z49" s="16" t="s">
        <v>9779</v>
      </c>
      <c r="AA49" s="21">
        <f>IF(OR(B3L842C10=0,B3L842C11=0),0,1+(B3L842C10/B3L842C11))</f>
        <v>1.9747966068210798</v>
      </c>
      <c r="AB49" s="16" t="s">
        <v>9780</v>
      </c>
      <c r="AC49" s="15">
        <f>A1L243C20</f>
        <v>442014.33333333331</v>
      </c>
      <c r="AD49" s="16" t="s">
        <v>9781</v>
      </c>
      <c r="AE49" s="15">
        <f>A1L243C19</f>
        <v>450777</v>
      </c>
      <c r="AF49" s="16" t="s">
        <v>9782</v>
      </c>
      <c r="AG49" s="21">
        <f>IF(OR(B3L842C13=0,B3L842C14=0),0,1+(B3L842C13/B3L842C14))</f>
        <v>1.9805609721288648</v>
      </c>
      <c r="AH49" s="16" t="s">
        <v>9783</v>
      </c>
      <c r="AI49" s="15">
        <f>A1L243C11</f>
        <v>497775</v>
      </c>
      <c r="AJ49" s="16" t="s">
        <v>9784</v>
      </c>
      <c r="AK49" s="15">
        <f>A1L243C10</f>
        <v>508481</v>
      </c>
      <c r="AL49" s="16" t="s">
        <v>9785</v>
      </c>
      <c r="AM49" s="21">
        <f>IF(OR(B3L842C16=0,B3L842C17=0),0,1+(B3L842C16/B3L842C17))</f>
        <v>1.978945132659824</v>
      </c>
      <c r="AN49" s="16" t="s">
        <v>9786</v>
      </c>
      <c r="AO49" s="15">
        <f>A1L243C23</f>
        <v>455954.5</v>
      </c>
      <c r="AP49" s="16" t="s">
        <v>9787</v>
      </c>
      <c r="AQ49" s="15">
        <f>A1L243C22</f>
        <v>465203</v>
      </c>
      <c r="AR49" s="16" t="s">
        <v>9788</v>
      </c>
      <c r="AS49" s="21">
        <f>IF(OR(B3L842C19=0,B3L842C20=0),0,1+(B3L842C19/B3L842C20))</f>
        <v>1.9801194317319535</v>
      </c>
      <c r="AT49" s="16" t="s">
        <v>9789</v>
      </c>
      <c r="AU49" s="15">
        <f>A1L243C14</f>
        <v>472472</v>
      </c>
      <c r="AV49" s="16" t="s">
        <v>9790</v>
      </c>
      <c r="AW49" s="15">
        <f>A1L243C13</f>
        <v>478228</v>
      </c>
      <c r="AX49" s="16" t="s">
        <v>9791</v>
      </c>
      <c r="AY49" s="21">
        <f>IF(OR(B3L842C22=0,B3L842C23=0),0,1+(B3L842C22/B3L842C23))</f>
        <v>1.9879639000644045</v>
      </c>
      <c r="AZ49" s="16" t="s">
        <v>9792</v>
      </c>
      <c r="BA49" s="15">
        <f>A1L243C26</f>
        <v>459258</v>
      </c>
      <c r="BB49" s="16" t="s">
        <v>9793</v>
      </c>
      <c r="BC49" s="15">
        <f>A1L243C25</f>
        <v>467808</v>
      </c>
      <c r="BD49" s="16" t="s">
        <v>9794</v>
      </c>
      <c r="BE49" s="21">
        <f>IF(OR(B3L842C25=0,B3L842C26=0),0,1+(B3L842C25/B3L842C26))</f>
        <v>1.9817232710855737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32640</v>
      </c>
      <c r="F50" s="16" t="s">
        <v>9796</v>
      </c>
      <c r="G50" s="15">
        <f>A1L244C1</f>
        <v>46479</v>
      </c>
      <c r="H50" s="16" t="s">
        <v>9797</v>
      </c>
      <c r="I50" s="21">
        <f>IF(OR(B3L843C1=0,B3L843C2=0),0,1+(B3L843C1/B3L843C2))</f>
        <v>1.7022526302200993</v>
      </c>
      <c r="J50" s="16" t="s">
        <v>9798</v>
      </c>
      <c r="K50" s="15">
        <f>A1L244C5</f>
        <v>33289</v>
      </c>
      <c r="L50" s="16" t="s">
        <v>9799</v>
      </c>
      <c r="M50" s="15">
        <f>A1L244C4</f>
        <v>46333</v>
      </c>
      <c r="N50" s="16" t="s">
        <v>9800</v>
      </c>
      <c r="O50" s="21">
        <f>IF(OR(B3L843C4=0,B3L843C5=0),0,1+(B3L843C4/B3L843C5))</f>
        <v>1.7184727947683078</v>
      </c>
      <c r="P50" s="16" t="s">
        <v>9801</v>
      </c>
      <c r="Q50" s="15">
        <f>A1L244C17</f>
        <v>32964.5</v>
      </c>
      <c r="R50" s="16" t="s">
        <v>9802</v>
      </c>
      <c r="S50" s="15">
        <f>A1L244C16</f>
        <v>46406</v>
      </c>
      <c r="T50" s="16" t="s">
        <v>9803</v>
      </c>
      <c r="U50" s="21">
        <f>IF(OR(B3L843C7=0,B3L843C8=0),0,1+(B3L843C7/B3L843C8))</f>
        <v>1.7103499547472309</v>
      </c>
      <c r="V50" s="16" t="s">
        <v>9804</v>
      </c>
      <c r="W50" s="15">
        <f>A1L244C8</f>
        <v>32398</v>
      </c>
      <c r="X50" s="16" t="s">
        <v>9805</v>
      </c>
      <c r="Y50" s="15">
        <f>A1L244C7</f>
        <v>45049</v>
      </c>
      <c r="Z50" s="16" t="s">
        <v>9806</v>
      </c>
      <c r="AA50" s="21">
        <f>IF(OR(B3L843C10=0,B3L843C11=0),0,1+(B3L843C10/B3L843C11))</f>
        <v>1.7191724566583053</v>
      </c>
      <c r="AB50" s="16" t="s">
        <v>9807</v>
      </c>
      <c r="AC50" s="15">
        <f>A1L244C20</f>
        <v>32775.666666666664</v>
      </c>
      <c r="AD50" s="16" t="s">
        <v>9808</v>
      </c>
      <c r="AE50" s="15">
        <f>A1L244C19</f>
        <v>45953.666666666664</v>
      </c>
      <c r="AF50" s="16" t="s">
        <v>9809</v>
      </c>
      <c r="AG50" s="21">
        <f>IF(OR(B3L843C13=0,B3L843C14=0),0,1+(B3L843C13/B3L843C14))</f>
        <v>1.7132328940019295</v>
      </c>
      <c r="AH50" s="16" t="s">
        <v>9810</v>
      </c>
      <c r="AI50" s="15">
        <f>A1L244C11</f>
        <v>31906</v>
      </c>
      <c r="AJ50" s="16" t="s">
        <v>9811</v>
      </c>
      <c r="AK50" s="15">
        <f>A1L244C10</f>
        <v>43733</v>
      </c>
      <c r="AL50" s="16" t="s">
        <v>9812</v>
      </c>
      <c r="AM50" s="21">
        <f>IF(OR(B3L843C16=0,B3L843C17=0),0,1+(B3L843C16/B3L843C17))</f>
        <v>1.7295634875265817</v>
      </c>
      <c r="AN50" s="16" t="s">
        <v>9813</v>
      </c>
      <c r="AO50" s="15">
        <f>A1L244C23</f>
        <v>32558.25</v>
      </c>
      <c r="AP50" s="16" t="s">
        <v>9814</v>
      </c>
      <c r="AQ50" s="15">
        <f>A1L244C22</f>
        <v>45398.5</v>
      </c>
      <c r="AR50" s="16" t="s">
        <v>9815</v>
      </c>
      <c r="AS50" s="21">
        <f>IF(OR(B3L843C19=0,B3L843C20=0),0,1+(B3L843C19/B3L843C20))</f>
        <v>1.7171657653887245</v>
      </c>
      <c r="AT50" s="16" t="s">
        <v>9816</v>
      </c>
      <c r="AU50" s="15">
        <f>A1L244C14</f>
        <v>30957</v>
      </c>
      <c r="AV50" s="16" t="s">
        <v>9817</v>
      </c>
      <c r="AW50" s="15">
        <f>A1L244C13</f>
        <v>41247</v>
      </c>
      <c r="AX50" s="16" t="s">
        <v>9818</v>
      </c>
      <c r="AY50" s="21">
        <f>IF(OR(B3L843C22=0,B3L843C23=0),0,1+(B3L843C22/B3L843C23))</f>
        <v>1.7505273110771693</v>
      </c>
      <c r="AZ50" s="16" t="s">
        <v>9819</v>
      </c>
      <c r="BA50" s="15">
        <f>A1L244C26</f>
        <v>32238</v>
      </c>
      <c r="BB50" s="16" t="s">
        <v>9820</v>
      </c>
      <c r="BC50" s="15">
        <f>A1L244C25</f>
        <v>44568.2</v>
      </c>
      <c r="BD50" s="16" t="s">
        <v>9821</v>
      </c>
      <c r="BE50" s="21">
        <f>IF(OR(B3L843C25=0,B3L843C26=0),0,1+(B3L843C25/B3L843C26))</f>
        <v>1.7233408573826181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13106</v>
      </c>
      <c r="F51" s="16" t="s">
        <v>9823</v>
      </c>
      <c r="G51" s="15">
        <f>A1L245C1</f>
        <v>14316</v>
      </c>
      <c r="H51" s="16" t="s">
        <v>9824</v>
      </c>
      <c r="I51" s="21">
        <f>IF(OR(B3L844C1=0,B3L844C2=0),0,1+(B3L844C1/B3L844C2))</f>
        <v>1.9154791841296452</v>
      </c>
      <c r="J51" s="16" t="s">
        <v>9825</v>
      </c>
      <c r="K51" s="15">
        <f>A1L245C5</f>
        <v>15064</v>
      </c>
      <c r="L51" s="16" t="s">
        <v>9826</v>
      </c>
      <c r="M51" s="15">
        <f>A1L245C4</f>
        <v>15819</v>
      </c>
      <c r="N51" s="16" t="s">
        <v>9827</v>
      </c>
      <c r="O51" s="21">
        <f>IF(OR(B3L844C4=0,B3L844C5=0),0,1+(B3L844C4/B3L844C5))</f>
        <v>1.9522725836019976</v>
      </c>
      <c r="P51" s="16" t="s">
        <v>9828</v>
      </c>
      <c r="Q51" s="15">
        <f>A1L245C17</f>
        <v>14085</v>
      </c>
      <c r="R51" s="16" t="s">
        <v>9829</v>
      </c>
      <c r="S51" s="15">
        <f>A1L245C16</f>
        <v>15067.5</v>
      </c>
      <c r="T51" s="16" t="s">
        <v>9830</v>
      </c>
      <c r="U51" s="21">
        <f>IF(OR(B3L844C7=0,B3L844C8=0),0,1+(B3L844C7/B3L844C8))</f>
        <v>1.9347934295669487</v>
      </c>
      <c r="V51" s="16" t="s">
        <v>9831</v>
      </c>
      <c r="W51" s="15">
        <f>A1L245C8</f>
        <v>17607</v>
      </c>
      <c r="X51" s="16" t="s">
        <v>9832</v>
      </c>
      <c r="Y51" s="15">
        <f>A1L245C7</f>
        <v>18566</v>
      </c>
      <c r="Z51" s="16" t="s">
        <v>9833</v>
      </c>
      <c r="AA51" s="21">
        <f>IF(OR(B3L844C10=0,B3L844C11=0),0,1+(B3L844C10/B3L844C11))</f>
        <v>1.9483464397285362</v>
      </c>
      <c r="AB51" s="16" t="s">
        <v>9834</v>
      </c>
      <c r="AC51" s="15">
        <f>A1L245C20</f>
        <v>15259</v>
      </c>
      <c r="AD51" s="16" t="s">
        <v>9835</v>
      </c>
      <c r="AE51" s="15">
        <f>A1L245C19</f>
        <v>16233.666666666666</v>
      </c>
      <c r="AF51" s="16" t="s">
        <v>9836</v>
      </c>
      <c r="AG51" s="21">
        <f>IF(OR(B3L844C13=0,B3L844C14=0),0,1+(B3L844C13/B3L844C14))</f>
        <v>1.9399601650890126</v>
      </c>
      <c r="AH51" s="16" t="s">
        <v>9837</v>
      </c>
      <c r="AI51" s="15">
        <f>A1L245C11</f>
        <v>18169</v>
      </c>
      <c r="AJ51" s="16" t="s">
        <v>9838</v>
      </c>
      <c r="AK51" s="15">
        <f>A1L245C10</f>
        <v>19058</v>
      </c>
      <c r="AL51" s="16" t="s">
        <v>9839</v>
      </c>
      <c r="AM51" s="21">
        <f>IF(OR(B3L844C16=0,B3L844C17=0),0,1+(B3L844C16/B3L844C17))</f>
        <v>1.9533529226571518</v>
      </c>
      <c r="AN51" s="16" t="s">
        <v>9840</v>
      </c>
      <c r="AO51" s="15">
        <f>A1L245C23</f>
        <v>15986.5</v>
      </c>
      <c r="AP51" s="16" t="s">
        <v>9841</v>
      </c>
      <c r="AQ51" s="15">
        <f>A1L245C22</f>
        <v>16939.75</v>
      </c>
      <c r="AR51" s="16" t="s">
        <v>9842</v>
      </c>
      <c r="AS51" s="21">
        <f>IF(OR(B3L844C19=0,B3L844C20=0),0,1+(B3L844C19/B3L844C20))</f>
        <v>1.943727032571319</v>
      </c>
      <c r="AT51" s="16" t="s">
        <v>9843</v>
      </c>
      <c r="AU51" s="15">
        <f>A1L245C14</f>
        <v>19238</v>
      </c>
      <c r="AV51" s="16" t="s">
        <v>9844</v>
      </c>
      <c r="AW51" s="15">
        <f>A1L245C13</f>
        <v>20259</v>
      </c>
      <c r="AX51" s="16" t="s">
        <v>9845</v>
      </c>
      <c r="AY51" s="21">
        <f>IF(OR(B3L844C22=0,B3L844C23=0),0,1+(B3L844C22/B3L844C23))</f>
        <v>1.9496026457376967</v>
      </c>
      <c r="AZ51" s="16" t="s">
        <v>9846</v>
      </c>
      <c r="BA51" s="15">
        <f>A1L245C26</f>
        <v>16636.8</v>
      </c>
      <c r="BB51" s="16" t="s">
        <v>9847</v>
      </c>
      <c r="BC51" s="15">
        <f>A1L245C25</f>
        <v>17603.599999999999</v>
      </c>
      <c r="BD51" s="16" t="s">
        <v>9848</v>
      </c>
      <c r="BE51" s="21">
        <f>IF(OR(B3L844C25=0,B3L844C26=0),0,1+(B3L844C25/B3L844C26))</f>
        <v>1.9450794155740871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120539</v>
      </c>
      <c r="F52" s="16" t="s">
        <v>9850</v>
      </c>
      <c r="G52" s="15">
        <f>A1L246C1</f>
        <v>1138944</v>
      </c>
      <c r="H52" s="16" t="s">
        <v>9851</v>
      </c>
      <c r="I52" s="21">
        <f>IF(OR(B3L845C1=0,B3L845C2=0),0,1+(B3L845C1/B3L845C2))</f>
        <v>1.1058340006181164</v>
      </c>
      <c r="J52" s="16" t="s">
        <v>9852</v>
      </c>
      <c r="K52" s="15">
        <f>A1L246C5</f>
        <v>120620</v>
      </c>
      <c r="L52" s="16" t="s">
        <v>9853</v>
      </c>
      <c r="M52" s="15">
        <f>A1L246C4</f>
        <v>1102954</v>
      </c>
      <c r="N52" s="16" t="s">
        <v>9854</v>
      </c>
      <c r="O52" s="21">
        <f>IF(OR(B3L845C4=0,B3L845C5=0),0,1+(B3L845C4/B3L845C5))</f>
        <v>1.1093608618310464</v>
      </c>
      <c r="P52" s="16" t="s">
        <v>9855</v>
      </c>
      <c r="Q52" s="15">
        <f>A1L246C17</f>
        <v>120579.5</v>
      </c>
      <c r="R52" s="16" t="s">
        <v>9856</v>
      </c>
      <c r="S52" s="15">
        <f>A1L246C16</f>
        <v>1120949</v>
      </c>
      <c r="T52" s="16" t="s">
        <v>9857</v>
      </c>
      <c r="U52" s="21">
        <f>IF(OR(B3L845C7=0,B3L845C8=0),0,1+(B3L845C7/B3L845C8))</f>
        <v>1.1075691222348207</v>
      </c>
      <c r="V52" s="16" t="s">
        <v>9858</v>
      </c>
      <c r="W52" s="15">
        <f>A1L246C8</f>
        <v>113865</v>
      </c>
      <c r="X52" s="16" t="s">
        <v>9859</v>
      </c>
      <c r="Y52" s="15">
        <f>A1L246C7</f>
        <v>1028119</v>
      </c>
      <c r="Z52" s="16" t="s">
        <v>9860</v>
      </c>
      <c r="AA52" s="21">
        <f>IF(OR(B3L845C10=0,B3L845C11=0),0,1+(B3L845C10/B3L845C11))</f>
        <v>1.1107507983025311</v>
      </c>
      <c r="AB52" s="16" t="s">
        <v>9861</v>
      </c>
      <c r="AC52" s="15">
        <f>A1L246C20</f>
        <v>118341.33333333333</v>
      </c>
      <c r="AD52" s="16" t="s">
        <v>9862</v>
      </c>
      <c r="AE52" s="15">
        <f>A1L246C19</f>
        <v>1090005.6666666667</v>
      </c>
      <c r="AF52" s="16" t="s">
        <v>9863</v>
      </c>
      <c r="AG52" s="21">
        <f>IF(OR(B3L845C13=0,B3L845C14=0),0,1+(B3L845C13/B3L845C14))</f>
        <v>1.1085694661526224</v>
      </c>
      <c r="AH52" s="16" t="s">
        <v>9864</v>
      </c>
      <c r="AI52" s="15">
        <f>A1L246C11</f>
        <v>83206</v>
      </c>
      <c r="AJ52" s="16" t="s">
        <v>9865</v>
      </c>
      <c r="AK52" s="15">
        <f>A1L246C10</f>
        <v>930134</v>
      </c>
      <c r="AL52" s="16" t="s">
        <v>9866</v>
      </c>
      <c r="AM52" s="21">
        <f>IF(OR(B3L845C16=0,B3L845C17=0),0,1+(B3L845C16/B3L845C17))</f>
        <v>1.0894559278555562</v>
      </c>
      <c r="AN52" s="16" t="s">
        <v>9867</v>
      </c>
      <c r="AO52" s="15">
        <f>A1L246C23</f>
        <v>109557.5</v>
      </c>
      <c r="AP52" s="16" t="s">
        <v>9868</v>
      </c>
      <c r="AQ52" s="15">
        <f>A1L246C22</f>
        <v>1050037.75</v>
      </c>
      <c r="AR52" s="16" t="s">
        <v>9869</v>
      </c>
      <c r="AS52" s="21">
        <f>IF(OR(B3L845C19=0,B3L845C20=0),0,1+(B3L845C19/B3L845C20))</f>
        <v>1.1043367250367904</v>
      </c>
      <c r="AT52" s="16" t="s">
        <v>9870</v>
      </c>
      <c r="AU52" s="15">
        <f>A1L246C14</f>
        <v>94185</v>
      </c>
      <c r="AV52" s="16" t="s">
        <v>9871</v>
      </c>
      <c r="AW52" s="15">
        <f>A1L246C13</f>
        <v>825264</v>
      </c>
      <c r="AX52" s="16" t="s">
        <v>9872</v>
      </c>
      <c r="AY52" s="21">
        <f>IF(OR(B3L845C22=0,B3L845C23=0),0,1+(B3L845C22/B3L845C23))</f>
        <v>1.1141271156866166</v>
      </c>
      <c r="AZ52" s="16" t="s">
        <v>9873</v>
      </c>
      <c r="BA52" s="15">
        <f>A1L246C26</f>
        <v>106483</v>
      </c>
      <c r="BB52" s="16" t="s">
        <v>9874</v>
      </c>
      <c r="BC52" s="15">
        <f>A1L246C25</f>
        <v>1005083</v>
      </c>
      <c r="BD52" s="16" t="s">
        <v>9875</v>
      </c>
      <c r="BE52" s="21">
        <f>IF(OR(B3L845C25=0,B3L845C26=0),0,1+(B3L845C25/B3L845C26))</f>
        <v>1.1059444841868782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350827</v>
      </c>
      <c r="F53" s="16" t="s">
        <v>9877</v>
      </c>
      <c r="G53" s="15">
        <f>A1L247C1</f>
        <v>581797</v>
      </c>
      <c r="H53" s="16" t="s">
        <v>9878</v>
      </c>
      <c r="I53" s="21">
        <f>IF(OR(B3L846C1=0,B3L846C2=0),0,1+(B3L846C1/B3L846C2))</f>
        <v>1.60300585943207</v>
      </c>
      <c r="J53" s="16" t="s">
        <v>9879</v>
      </c>
      <c r="K53" s="15">
        <f>A1L247C5</f>
        <v>317141</v>
      </c>
      <c r="L53" s="16" t="s">
        <v>9880</v>
      </c>
      <c r="M53" s="15">
        <f>A1L247C4</f>
        <v>547877</v>
      </c>
      <c r="N53" s="16" t="s">
        <v>9881</v>
      </c>
      <c r="O53" s="21">
        <f>IF(OR(B3L846C4=0,B3L846C5=0),0,1+(B3L846C4/B3L846C5))</f>
        <v>1.578854377898689</v>
      </c>
      <c r="P53" s="16" t="s">
        <v>9882</v>
      </c>
      <c r="Q53" s="15">
        <f>A1L247C17</f>
        <v>333984</v>
      </c>
      <c r="R53" s="16" t="s">
        <v>9883</v>
      </c>
      <c r="S53" s="15">
        <f>A1L247C16</f>
        <v>564837</v>
      </c>
      <c r="T53" s="16" t="s">
        <v>9884</v>
      </c>
      <c r="U53" s="21">
        <f>IF(OR(B3L846C7=0,B3L846C8=0),0,1+(B3L846C7/B3L846C8))</f>
        <v>1.591292709224077</v>
      </c>
      <c r="V53" s="16" t="s">
        <v>9885</v>
      </c>
      <c r="W53" s="15">
        <f>A1L247C8</f>
        <v>273324</v>
      </c>
      <c r="X53" s="16" t="s">
        <v>9886</v>
      </c>
      <c r="Y53" s="15">
        <f>A1L247C7</f>
        <v>488978</v>
      </c>
      <c r="Z53" s="16" t="s">
        <v>9887</v>
      </c>
      <c r="AA53" s="21">
        <f>IF(OR(B3L846C10=0,B3L846C11=0),0,1+(B3L846C10/B3L846C11))</f>
        <v>1.558969933207629</v>
      </c>
      <c r="AB53" s="16" t="s">
        <v>9888</v>
      </c>
      <c r="AC53" s="15">
        <f>A1L247C20</f>
        <v>313764</v>
      </c>
      <c r="AD53" s="16" t="s">
        <v>9889</v>
      </c>
      <c r="AE53" s="15">
        <f>A1L247C19</f>
        <v>539550.66666666663</v>
      </c>
      <c r="AF53" s="16" t="s">
        <v>9890</v>
      </c>
      <c r="AG53" s="21">
        <f>IF(OR(B3L846C13=0,B3L846C14=0),0,1+(B3L846C13/B3L846C14))</f>
        <v>1.5815283334527743</v>
      </c>
      <c r="AH53" s="16" t="s">
        <v>9891</v>
      </c>
      <c r="AI53" s="15">
        <f>A1L247C11</f>
        <v>254002</v>
      </c>
      <c r="AJ53" s="16" t="s">
        <v>9892</v>
      </c>
      <c r="AK53" s="15">
        <f>A1L247C10</f>
        <v>441512</v>
      </c>
      <c r="AL53" s="16" t="s">
        <v>9893</v>
      </c>
      <c r="AM53" s="21">
        <f>IF(OR(B3L846C16=0,B3L846C17=0),0,1+(B3L846C16/B3L846C17))</f>
        <v>1.5753003315878165</v>
      </c>
      <c r="AN53" s="16" t="s">
        <v>9894</v>
      </c>
      <c r="AO53" s="15">
        <f>A1L247C23</f>
        <v>298823.5</v>
      </c>
      <c r="AP53" s="16" t="s">
        <v>9895</v>
      </c>
      <c r="AQ53" s="15">
        <f>A1L247C22</f>
        <v>515041</v>
      </c>
      <c r="AR53" s="16" t="s">
        <v>9896</v>
      </c>
      <c r="AS53" s="21">
        <f>IF(OR(B3L846C19=0,B3L846C20=0),0,1+(B3L846C19/B3L846C20))</f>
        <v>1.5801936156538994</v>
      </c>
      <c r="AT53" s="16" t="s">
        <v>9897</v>
      </c>
      <c r="AU53" s="15">
        <f>A1L247C14</f>
        <v>186406</v>
      </c>
      <c r="AV53" s="16" t="s">
        <v>9898</v>
      </c>
      <c r="AW53" s="15">
        <f>A1L247C13</f>
        <v>338505</v>
      </c>
      <c r="AX53" s="16" t="s">
        <v>9899</v>
      </c>
      <c r="AY53" s="21">
        <f>IF(OR(B3L846C22=0,B3L846C23=0),0,1+(B3L846C22/B3L846C23))</f>
        <v>1.5506742884152376</v>
      </c>
      <c r="AZ53" s="16" t="s">
        <v>9900</v>
      </c>
      <c r="BA53" s="15">
        <f>A1L247C26</f>
        <v>276340</v>
      </c>
      <c r="BB53" s="16" t="s">
        <v>9901</v>
      </c>
      <c r="BC53" s="15">
        <f>A1L247C25</f>
        <v>479733.8</v>
      </c>
      <c r="BD53" s="16" t="s">
        <v>9902</v>
      </c>
      <c r="BE53" s="21">
        <f>IF(OR(B3L846C25=0,B3L846C26=0),0,1+(B3L846C25/B3L846C26))</f>
        <v>1.5760277887445078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712</v>
      </c>
      <c r="F54" s="16" t="s">
        <v>9904</v>
      </c>
      <c r="G54" s="15">
        <f>A1L248C1</f>
        <v>585</v>
      </c>
      <c r="H54" s="16" t="s">
        <v>9905</v>
      </c>
      <c r="I54" s="21">
        <f>IF(OR(B3L847C1=0,B3L847C2=0),0,1+(B3L847C1/B3L847C2))</f>
        <v>2.2170940170940172</v>
      </c>
      <c r="J54" s="16" t="s">
        <v>9906</v>
      </c>
      <c r="K54" s="15">
        <f>A1L248C5</f>
        <v>729</v>
      </c>
      <c r="L54" s="16" t="s">
        <v>9907</v>
      </c>
      <c r="M54" s="15">
        <f>A1L248C4</f>
        <v>403</v>
      </c>
      <c r="N54" s="16" t="s">
        <v>9908</v>
      </c>
      <c r="O54" s="21">
        <f>IF(OR(B3L847C4=0,B3L847C5=0),0,1+(B3L847C4/B3L847C5))</f>
        <v>2.8089330024813899</v>
      </c>
      <c r="P54" s="16" t="s">
        <v>9909</v>
      </c>
      <c r="Q54" s="21">
        <f>A1L248C17</f>
        <v>720.5</v>
      </c>
      <c r="R54" s="16" t="s">
        <v>9910</v>
      </c>
      <c r="S54" s="15">
        <f>A1L248C16</f>
        <v>494</v>
      </c>
      <c r="T54" s="16" t="s">
        <v>9911</v>
      </c>
      <c r="U54" s="21">
        <f>IF(OR(B3L847C7=0,B3L847C8=0),0,1+(B3L847C7/B3L847C8))</f>
        <v>2.4585020242914979</v>
      </c>
      <c r="V54" s="16" t="s">
        <v>9912</v>
      </c>
      <c r="W54" s="15">
        <f>A1L248C8</f>
        <v>698</v>
      </c>
      <c r="X54" s="16" t="s">
        <v>9913</v>
      </c>
      <c r="Y54" s="15">
        <f>A1L248C7</f>
        <v>302</v>
      </c>
      <c r="Z54" s="16" t="s">
        <v>9914</v>
      </c>
      <c r="AA54" s="21">
        <f>IF(OR(B3L847C10=0,B3L847C11=0),0,1+(B3L847C10/B3L847C11))</f>
        <v>3.3112582781456954</v>
      </c>
      <c r="AB54" s="16" t="s">
        <v>9915</v>
      </c>
      <c r="AC54" s="15">
        <f>A1L248C20</f>
        <v>713</v>
      </c>
      <c r="AD54" s="16" t="s">
        <v>9916</v>
      </c>
      <c r="AE54" s="15">
        <f>A1L248C19</f>
        <v>430</v>
      </c>
      <c r="AF54" s="16" t="s">
        <v>9917</v>
      </c>
      <c r="AG54" s="21">
        <f>IF(OR(B3L847C13=0,B3L847C14=0),0,1+(B3L847C13/B3L847C14))</f>
        <v>2.6581395348837207</v>
      </c>
      <c r="AH54" s="16" t="s">
        <v>9918</v>
      </c>
      <c r="AI54" s="15">
        <f>A1L248C11</f>
        <v>811</v>
      </c>
      <c r="AJ54" s="16" t="s">
        <v>9919</v>
      </c>
      <c r="AK54" s="15">
        <f>A1L248C10</f>
        <v>386</v>
      </c>
      <c r="AL54" s="16" t="s">
        <v>9920</v>
      </c>
      <c r="AM54" s="21">
        <f>IF(OR(B3L847C16=0,B3L847C17=0),0,1+(B3L847C16/B3L847C17))</f>
        <v>3.1010362694300517</v>
      </c>
      <c r="AN54" s="16" t="s">
        <v>9921</v>
      </c>
      <c r="AO54" s="21">
        <f>A1L248C23</f>
        <v>737.5</v>
      </c>
      <c r="AP54" s="16" t="s">
        <v>9922</v>
      </c>
      <c r="AQ54" s="15">
        <f>A1L248C22</f>
        <v>419</v>
      </c>
      <c r="AR54" s="16" t="s">
        <v>9923</v>
      </c>
      <c r="AS54" s="21">
        <f>IF(OR(B3L847C19=0,B3L847C20=0),0,1+(B3L847C19/B3L847C20))</f>
        <v>2.7601431980906921</v>
      </c>
      <c r="AT54" s="16" t="s">
        <v>9924</v>
      </c>
      <c r="AU54" s="15">
        <f>A1L248C14</f>
        <v>1095</v>
      </c>
      <c r="AV54" s="16" t="s">
        <v>9925</v>
      </c>
      <c r="AW54" s="15">
        <f>A1L248C13</f>
        <v>859</v>
      </c>
      <c r="AX54" s="16" t="s">
        <v>9926</v>
      </c>
      <c r="AY54" s="21">
        <f>IF(OR(B3L847C22=0,B3L847C23=0),0,1+(B3L847C22/B3L847C23))</f>
        <v>2.2747380675203726</v>
      </c>
      <c r="AZ54" s="16" t="s">
        <v>9927</v>
      </c>
      <c r="BA54" s="15">
        <f>A1L248C26</f>
        <v>809</v>
      </c>
      <c r="BB54" s="16" t="s">
        <v>9928</v>
      </c>
      <c r="BC54" s="15">
        <f>A1L248C25</f>
        <v>507</v>
      </c>
      <c r="BD54" s="16" t="s">
        <v>9929</v>
      </c>
      <c r="BE54" s="21">
        <f>IF(OR(B3L847C25=0,B3L847C26=0),0,1+(B3L847C25/B3L847C26))</f>
        <v>2.5956607495069033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178945</v>
      </c>
      <c r="F55" s="16" t="s">
        <v>9931</v>
      </c>
      <c r="G55" s="15">
        <f>A1L249C1</f>
        <v>185356</v>
      </c>
      <c r="H55" s="16" t="s">
        <v>9932</v>
      </c>
      <c r="I55" s="21">
        <f>IF(OR(B3L848C1=0,B3L848C2=0),0,1+(B3L848C1/B3L848C2))</f>
        <v>1.9654125035067653</v>
      </c>
      <c r="J55" s="16" t="s">
        <v>9933</v>
      </c>
      <c r="K55" s="15">
        <f>A1L249C5</f>
        <v>170873</v>
      </c>
      <c r="L55" s="16" t="s">
        <v>9934</v>
      </c>
      <c r="M55" s="15">
        <f>A1L249C4</f>
        <v>171884</v>
      </c>
      <c r="N55" s="16" t="s">
        <v>9935</v>
      </c>
      <c r="O55" s="21">
        <f>IF(OR(B3L848C4=0,B3L848C5=0),0,1+(B3L848C4/B3L848C5))</f>
        <v>1.9941181261781202</v>
      </c>
      <c r="P55" s="16" t="s">
        <v>9936</v>
      </c>
      <c r="Q55" s="15">
        <f>A1L249C17</f>
        <v>174909</v>
      </c>
      <c r="R55" s="16" t="s">
        <v>9937</v>
      </c>
      <c r="S55" s="15">
        <f>A1L249C16</f>
        <v>178620</v>
      </c>
      <c r="T55" s="16" t="s">
        <v>9938</v>
      </c>
      <c r="U55" s="21">
        <f>IF(OR(B3L848C7=0,B3L848C8=0),0,1+(B3L848C7/B3L848C8))</f>
        <v>1.9792240510581123</v>
      </c>
      <c r="V55" s="16" t="s">
        <v>9939</v>
      </c>
      <c r="W55" s="15">
        <f>A1L249C8</f>
        <v>159059</v>
      </c>
      <c r="X55" s="16" t="s">
        <v>9940</v>
      </c>
      <c r="Y55" s="15">
        <f>A1L249C7</f>
        <v>162991</v>
      </c>
      <c r="Z55" s="16" t="s">
        <v>9941</v>
      </c>
      <c r="AA55" s="21">
        <f>IF(OR(B3L848C10=0,B3L848C11=0),0,1+(B3L848C10/B3L848C11))</f>
        <v>1.975875968611764</v>
      </c>
      <c r="AB55" s="16" t="s">
        <v>9942</v>
      </c>
      <c r="AC55" s="15">
        <f>A1L249C20</f>
        <v>169625.66666666666</v>
      </c>
      <c r="AD55" s="16" t="s">
        <v>9943</v>
      </c>
      <c r="AE55" s="15">
        <f>A1L249C19</f>
        <v>173410.33333333334</v>
      </c>
      <c r="AF55" s="16" t="s">
        <v>9944</v>
      </c>
      <c r="AG55" s="21">
        <f>IF(OR(B3L848C13=0,B3L848C14=0),0,1+(B3L848C13/B3L848C14))</f>
        <v>1.9781750799164217</v>
      </c>
      <c r="AH55" s="16" t="s">
        <v>9945</v>
      </c>
      <c r="AI55" s="15">
        <f>A1L249C11</f>
        <v>156908</v>
      </c>
      <c r="AJ55" s="16" t="s">
        <v>9946</v>
      </c>
      <c r="AK55" s="15">
        <f>A1L249C10</f>
        <v>156281</v>
      </c>
      <c r="AL55" s="16" t="s">
        <v>9947</v>
      </c>
      <c r="AM55" s="21">
        <f>IF(OR(B3L848C16=0,B3L848C17=0),0,1+(B3L848C16/B3L848C17))</f>
        <v>2.0040120040184028</v>
      </c>
      <c r="AN55" s="16" t="s">
        <v>9948</v>
      </c>
      <c r="AO55" s="15">
        <f>A1L249C23</f>
        <v>166446.25</v>
      </c>
      <c r="AP55" s="16" t="s">
        <v>9949</v>
      </c>
      <c r="AQ55" s="15">
        <f>A1L249C22</f>
        <v>169128</v>
      </c>
      <c r="AR55" s="16" t="s">
        <v>9950</v>
      </c>
      <c r="AS55" s="21">
        <f>IF(OR(B3L848C19=0,B3L848C20=0),0,1+(B3L848C19/B3L848C20))</f>
        <v>1.9841436663355565</v>
      </c>
      <c r="AT55" s="16" t="s">
        <v>9951</v>
      </c>
      <c r="AU55" s="15">
        <f>A1L249C14</f>
        <v>149565</v>
      </c>
      <c r="AV55" s="16" t="s">
        <v>9952</v>
      </c>
      <c r="AW55" s="15">
        <f>A1L249C13</f>
        <v>144833</v>
      </c>
      <c r="AX55" s="16" t="s">
        <v>9953</v>
      </c>
      <c r="AY55" s="21">
        <f>IF(OR(B3L848C22=0,B3L848C23=0),0,1+(B3L848C22/B3L848C23))</f>
        <v>2.0326721120186697</v>
      </c>
      <c r="AZ55" s="16" t="s">
        <v>9954</v>
      </c>
      <c r="BA55" s="15">
        <f>A1L249C26</f>
        <v>163070</v>
      </c>
      <c r="BB55" s="16" t="s">
        <v>9955</v>
      </c>
      <c r="BC55" s="15">
        <f>A1L249C25</f>
        <v>164269</v>
      </c>
      <c r="BD55" s="16" t="s">
        <v>9956</v>
      </c>
      <c r="BE55" s="21">
        <f>IF(OR(B3L848C25=0,B3L848C26=0),0,1+(B3L848C25/B3L848C26))</f>
        <v>1.9927009965361693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291022</v>
      </c>
      <c r="F56" s="16" t="s">
        <v>9958</v>
      </c>
      <c r="G56" s="15">
        <f>A1L250C1</f>
        <v>284723</v>
      </c>
      <c r="H56" s="16" t="s">
        <v>9959</v>
      </c>
      <c r="I56" s="21">
        <f>IF(OR(B3L849C1=0,B3L849C2=0),0,1+(B3L849C1/B3L849C2))</f>
        <v>2.0221232566389089</v>
      </c>
      <c r="J56" s="16" t="s">
        <v>9960</v>
      </c>
      <c r="K56" s="15">
        <f>A1L250C5</f>
        <v>291787</v>
      </c>
      <c r="L56" s="16" t="s">
        <v>9961</v>
      </c>
      <c r="M56" s="15">
        <f>A1L250C4</f>
        <v>283601</v>
      </c>
      <c r="N56" s="16" t="s">
        <v>9962</v>
      </c>
      <c r="O56" s="21">
        <f>IF(OR(B3L849C4=0,B3L849C5=0),0,1+(B3L849C4/B3L849C5))</f>
        <v>2.028864496246487</v>
      </c>
      <c r="P56" s="16" t="s">
        <v>9963</v>
      </c>
      <c r="Q56" s="15">
        <f>A1L250C17</f>
        <v>291404.5</v>
      </c>
      <c r="R56" s="16" t="s">
        <v>9964</v>
      </c>
      <c r="S56" s="15">
        <f>A1L250C16</f>
        <v>284162</v>
      </c>
      <c r="T56" s="16" t="s">
        <v>9965</v>
      </c>
      <c r="U56" s="21">
        <f>IF(OR(B3L849C7=0,B3L849C8=0),0,1+(B3L849C7/B3L849C8))</f>
        <v>2.0254872220775475</v>
      </c>
      <c r="V56" s="16" t="s">
        <v>9966</v>
      </c>
      <c r="W56" s="15">
        <f>A1L250C8</f>
        <v>305333</v>
      </c>
      <c r="X56" s="16" t="s">
        <v>9967</v>
      </c>
      <c r="Y56" s="15">
        <f>A1L250C7</f>
        <v>299000</v>
      </c>
      <c r="Z56" s="16" t="s">
        <v>9968</v>
      </c>
      <c r="AA56" s="21">
        <f>IF(OR(B3L849C10=0,B3L849C11=0),0,1+(B3L849C10/B3L849C11))</f>
        <v>2.0211806020066891</v>
      </c>
      <c r="AB56" s="16" t="s">
        <v>9969</v>
      </c>
      <c r="AC56" s="15">
        <f>A1L250C20</f>
        <v>296047.33333333331</v>
      </c>
      <c r="AD56" s="16" t="s">
        <v>9970</v>
      </c>
      <c r="AE56" s="15">
        <f>A1L250C19</f>
        <v>289108</v>
      </c>
      <c r="AF56" s="16" t="s">
        <v>9971</v>
      </c>
      <c r="AG56" s="21">
        <f>IF(OR(B3L849C13=0,B3L849C14=0),0,1+(B3L849C13/B3L849C14))</f>
        <v>2.0240025642089923</v>
      </c>
      <c r="AH56" s="16" t="s">
        <v>9972</v>
      </c>
      <c r="AI56" s="15">
        <f>A1L250C11</f>
        <v>293601</v>
      </c>
      <c r="AJ56" s="16" t="s">
        <v>9973</v>
      </c>
      <c r="AK56" s="15">
        <f>A1L250C10</f>
        <v>288278</v>
      </c>
      <c r="AL56" s="16" t="s">
        <v>9974</v>
      </c>
      <c r="AM56" s="21">
        <f>IF(OR(B3L849C16=0,B3L849C17=0),0,1+(B3L849C16/B3L849C17))</f>
        <v>2.0184648152130928</v>
      </c>
      <c r="AN56" s="16" t="s">
        <v>9975</v>
      </c>
      <c r="AO56" s="15">
        <f>A1L250C23</f>
        <v>295435.75</v>
      </c>
      <c r="AP56" s="16" t="s">
        <v>9976</v>
      </c>
      <c r="AQ56" s="15">
        <f>A1L250C22</f>
        <v>288900.5</v>
      </c>
      <c r="AR56" s="16" t="s">
        <v>9977</v>
      </c>
      <c r="AS56" s="21">
        <f>IF(OR(B3L849C19=0,B3L849C20=0),0,1+(B3L849C19/B3L849C20))</f>
        <v>2.0226211100361544</v>
      </c>
      <c r="AT56" s="16" t="s">
        <v>9978</v>
      </c>
      <c r="AU56" s="15">
        <f>A1L250C14</f>
        <v>268406</v>
      </c>
      <c r="AV56" s="16" t="s">
        <v>9979</v>
      </c>
      <c r="AW56" s="15">
        <f>A1L250C13</f>
        <v>259788</v>
      </c>
      <c r="AX56" s="16" t="s">
        <v>9980</v>
      </c>
      <c r="AY56" s="21">
        <f>IF(OR(B3L849C22=0,B3L849C23=0),0,1+(B3L849C22/B3L849C23))</f>
        <v>2.0331732027653318</v>
      </c>
      <c r="AZ56" s="16" t="s">
        <v>9981</v>
      </c>
      <c r="BA56" s="15">
        <f>A1L250C26</f>
        <v>290029.8</v>
      </c>
      <c r="BB56" s="16" t="s">
        <v>9982</v>
      </c>
      <c r="BC56" s="15">
        <f>A1L250C25</f>
        <v>283078</v>
      </c>
      <c r="BD56" s="16" t="s">
        <v>9983</v>
      </c>
      <c r="BE56" s="21">
        <f>IF(OR(B3L849C25=0,B3L849C26=0),0,1+(B3L849C25/B3L849C26))</f>
        <v>2.0245578957036576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644406</v>
      </c>
      <c r="F57" s="16" t="s">
        <v>9985</v>
      </c>
      <c r="G57" s="15">
        <f>A1L251C1</f>
        <v>633253</v>
      </c>
      <c r="H57" s="16" t="s">
        <v>9986</v>
      </c>
      <c r="I57" s="21">
        <f>IF(OR(B3L850C1=0,B3L850C2=0),0,1+(B3L850C1/B3L850C2))</f>
        <v>2.0176122339728355</v>
      </c>
      <c r="J57" s="16" t="s">
        <v>9987</v>
      </c>
      <c r="K57" s="15">
        <f>A1L251C5</f>
        <v>538858</v>
      </c>
      <c r="L57" s="16" t="s">
        <v>9988</v>
      </c>
      <c r="M57" s="15">
        <f>A1L251C4</f>
        <v>531456</v>
      </c>
      <c r="N57" s="16" t="s">
        <v>9989</v>
      </c>
      <c r="O57" s="21">
        <f>IF(OR(B3L850C4=0,B3L850C5=0),0,1+(B3L850C4/B3L850C5))</f>
        <v>2.0139277757707128</v>
      </c>
      <c r="P57" s="16" t="s">
        <v>9990</v>
      </c>
      <c r="Q57" s="15">
        <f>A1L251C17</f>
        <v>591632</v>
      </c>
      <c r="R57" s="16" t="s">
        <v>9991</v>
      </c>
      <c r="S57" s="15">
        <f>A1L251C16</f>
        <v>582354.5</v>
      </c>
      <c r="T57" s="16" t="s">
        <v>9992</v>
      </c>
      <c r="U57" s="21">
        <f>IF(OR(B3L850C7=0,B3L850C8=0),0,1+(B3L850C7/B3L850C8))</f>
        <v>2.0159310179624264</v>
      </c>
      <c r="V57" s="16" t="s">
        <v>9993</v>
      </c>
      <c r="W57" s="15">
        <f>A1L251C8</f>
        <v>495096</v>
      </c>
      <c r="X57" s="16" t="s">
        <v>9994</v>
      </c>
      <c r="Y57" s="15">
        <f>A1L251C7</f>
        <v>487811</v>
      </c>
      <c r="Z57" s="16" t="s">
        <v>9995</v>
      </c>
      <c r="AA57" s="21">
        <f>IF(OR(B3L850C10=0,B3L850C11=0),0,1+(B3L850C10/B3L850C11))</f>
        <v>2.014934062577515</v>
      </c>
      <c r="AB57" s="16" t="s">
        <v>9996</v>
      </c>
      <c r="AC57" s="15">
        <f>A1L251C20</f>
        <v>559453.33333333337</v>
      </c>
      <c r="AD57" s="16" t="s">
        <v>9997</v>
      </c>
      <c r="AE57" s="15">
        <f>A1L251C19</f>
        <v>550840</v>
      </c>
      <c r="AF57" s="16" t="s">
        <v>9998</v>
      </c>
      <c r="AG57" s="21">
        <f>IF(OR(B3L850C13=0,B3L850C14=0),0,1+(B3L850C13/B3L850C14))</f>
        <v>2.015636724517706</v>
      </c>
      <c r="AH57" s="16" t="s">
        <v>9999</v>
      </c>
      <c r="AI57" s="15">
        <f>A1L251C11</f>
        <v>477140</v>
      </c>
      <c r="AJ57" s="16" t="s">
        <v>10000</v>
      </c>
      <c r="AK57" s="15">
        <f>A1L251C10</f>
        <v>474103</v>
      </c>
      <c r="AL57" s="16" t="s">
        <v>10001</v>
      </c>
      <c r="AM57" s="21">
        <f>IF(OR(B3L850C16=0,B3L850C17=0),0,1+(B3L850C16/B3L850C17))</f>
        <v>2.0064057810222673</v>
      </c>
      <c r="AN57" s="16" t="s">
        <v>10002</v>
      </c>
      <c r="AO57" s="15">
        <f>A1L251C23</f>
        <v>538875</v>
      </c>
      <c r="AP57" s="16" t="s">
        <v>10003</v>
      </c>
      <c r="AQ57" s="15">
        <f>A1L251C22</f>
        <v>531655.75</v>
      </c>
      <c r="AR57" s="16" t="s">
        <v>10004</v>
      </c>
      <c r="AS57" s="21">
        <f>IF(OR(B3L850C19=0,B3L850C20=0),0,1+(B3L850C19/B3L850C20))</f>
        <v>2.0135788054582311</v>
      </c>
      <c r="AT57" s="16" t="s">
        <v>10005</v>
      </c>
      <c r="AU57" s="15">
        <f>A1L251C14</f>
        <v>436032</v>
      </c>
      <c r="AV57" s="16" t="s">
        <v>10006</v>
      </c>
      <c r="AW57" s="15">
        <f>A1L251C13</f>
        <v>423239</v>
      </c>
      <c r="AX57" s="16" t="s">
        <v>10007</v>
      </c>
      <c r="AY57" s="21">
        <f>IF(OR(B3L850C22=0,B3L850C23=0),0,1+(B3L850C22/B3L850C23))</f>
        <v>2.0302264205330793</v>
      </c>
      <c r="AZ57" s="16" t="s">
        <v>10008</v>
      </c>
      <c r="BA57" s="15">
        <f>A1L251C26</f>
        <v>518306.4</v>
      </c>
      <c r="BB57" s="16" t="s">
        <v>10009</v>
      </c>
      <c r="BC57" s="15">
        <f>A1L251C25</f>
        <v>509972.4</v>
      </c>
      <c r="BD57" s="16" t="s">
        <v>10010</v>
      </c>
      <c r="BE57" s="21">
        <f>IF(OR(B3L850C25=0,B3L850C26=0),0,1+(B3L850C25/B3L850C26))</f>
        <v>2.0163420608644702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22227</v>
      </c>
      <c r="F58" s="16" t="s">
        <v>10012</v>
      </c>
      <c r="G58" s="15">
        <f>A1L252C1</f>
        <v>279682</v>
      </c>
      <c r="H58" s="16" t="s">
        <v>10013</v>
      </c>
      <c r="I58" s="21">
        <f>IF(OR(B3L851C1=0,B3L851C2=0),0,1+(B3L851C1/B3L851C2))</f>
        <v>1.0794724007980492</v>
      </c>
      <c r="J58" s="16" t="s">
        <v>10014</v>
      </c>
      <c r="K58" s="15">
        <f>A1L252C5</f>
        <v>11783</v>
      </c>
      <c r="L58" s="16" t="s">
        <v>10015</v>
      </c>
      <c r="M58" s="15">
        <f>A1L252C4</f>
        <v>254594</v>
      </c>
      <c r="N58" s="16" t="s">
        <v>10016</v>
      </c>
      <c r="O58" s="21">
        <f>IF(OR(B3L851C4=0,B3L851C5=0),0,1+(B3L851C4/B3L851C5))</f>
        <v>1.0462815305938082</v>
      </c>
      <c r="P58" s="16" t="s">
        <v>10017</v>
      </c>
      <c r="Q58" s="15">
        <f>A1L252C17</f>
        <v>17005</v>
      </c>
      <c r="R58" s="16" t="s">
        <v>10018</v>
      </c>
      <c r="S58" s="15">
        <f>A1L252C16</f>
        <v>267138</v>
      </c>
      <c r="T58" s="16" t="s">
        <v>10019</v>
      </c>
      <c r="U58" s="21">
        <f>IF(OR(B3L851C7=0,B3L851C8=0),0,1+(B3L851C7/B3L851C8))</f>
        <v>1.063656237600042</v>
      </c>
      <c r="V58" s="16" t="s">
        <v>10020</v>
      </c>
      <c r="W58" s="15">
        <f>A1L252C8</f>
        <v>15132</v>
      </c>
      <c r="X58" s="16" t="s">
        <v>10021</v>
      </c>
      <c r="Y58" s="15">
        <f>A1L252C7</f>
        <v>262423</v>
      </c>
      <c r="Z58" s="16" t="s">
        <v>10022</v>
      </c>
      <c r="AA58" s="21">
        <f>IF(OR(B3L851C10=0,B3L851C11=0),0,1+(B3L851C10/B3L851C11))</f>
        <v>1.057662628656787</v>
      </c>
      <c r="AB58" s="16" t="s">
        <v>10023</v>
      </c>
      <c r="AC58" s="15">
        <f>A1L252C20</f>
        <v>16380.666666666666</v>
      </c>
      <c r="AD58" s="16" t="s">
        <v>10024</v>
      </c>
      <c r="AE58" s="15">
        <f>A1L252C19</f>
        <v>265566.33333333331</v>
      </c>
      <c r="AF58" s="16" t="s">
        <v>10025</v>
      </c>
      <c r="AG58" s="21">
        <f>IF(OR(B3L851C13=0,B3L851C14=0),0,1+(B3L851C13/B3L851C14))</f>
        <v>1.0616820154161106</v>
      </c>
      <c r="AH58" s="16" t="s">
        <v>10026</v>
      </c>
      <c r="AI58" s="15">
        <f>A1L252C11</f>
        <v>41236</v>
      </c>
      <c r="AJ58" s="16" t="s">
        <v>10027</v>
      </c>
      <c r="AK58" s="15">
        <f>A1L252C10</f>
        <v>295723</v>
      </c>
      <c r="AL58" s="16" t="s">
        <v>10028</v>
      </c>
      <c r="AM58" s="21">
        <f>IF(OR(B3L851C16=0,B3L851C17=0),0,1+(B3L851C16/B3L851C17))</f>
        <v>1.139441301488217</v>
      </c>
      <c r="AN58" s="16" t="s">
        <v>10029</v>
      </c>
      <c r="AO58" s="15">
        <f>A1L252C23</f>
        <v>22594.5</v>
      </c>
      <c r="AP58" s="16" t="s">
        <v>10030</v>
      </c>
      <c r="AQ58" s="15">
        <f>A1L252C22</f>
        <v>273105.5</v>
      </c>
      <c r="AR58" s="16" t="s">
        <v>10031</v>
      </c>
      <c r="AS58" s="21">
        <f>IF(OR(B3L851C19=0,B3L851C20=0),0,1+(B3L851C19/B3L851C20))</f>
        <v>1.0827317648308072</v>
      </c>
      <c r="AT58" s="16" t="s">
        <v>10032</v>
      </c>
      <c r="AU58" s="15">
        <f>A1L252C14</f>
        <v>13623</v>
      </c>
      <c r="AV58" s="16" t="s">
        <v>10033</v>
      </c>
      <c r="AW58" s="15">
        <f>A1L252C13</f>
        <v>260351</v>
      </c>
      <c r="AX58" s="16" t="s">
        <v>10034</v>
      </c>
      <c r="AY58" s="21">
        <f>IF(OR(B3L851C22=0,B3L851C23=0),0,1+(B3L851C22/B3L851C23))</f>
        <v>1.0523255144017116</v>
      </c>
      <c r="AZ58" s="16" t="s">
        <v>10035</v>
      </c>
      <c r="BA58" s="15">
        <f>A1L252C26</f>
        <v>20800.2</v>
      </c>
      <c r="BB58" s="16" t="s">
        <v>10036</v>
      </c>
      <c r="BC58" s="15">
        <f>A1L252C25</f>
        <v>270554.59999999998</v>
      </c>
      <c r="BD58" s="16" t="s">
        <v>10037</v>
      </c>
      <c r="BE58" s="21">
        <f>IF(OR(B3L851C25=0,B3L851C26=0),0,1+(B3L851C25/B3L851C26))</f>
        <v>1.0768798608487899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957655</v>
      </c>
      <c r="F59" s="16" t="s">
        <v>10039</v>
      </c>
      <c r="G59" s="15">
        <f>A1L253C1</f>
        <v>1197658</v>
      </c>
      <c r="H59" s="16" t="s">
        <v>10040</v>
      </c>
      <c r="I59" s="21">
        <f>IF(OR(B3L852C1=0,B3L852C2=0),0,1+(B3L852C1/B3L852C2))</f>
        <v>1.7996063984877151</v>
      </c>
      <c r="J59" s="16" t="s">
        <v>10041</v>
      </c>
      <c r="K59" s="15">
        <f>A1L253C5</f>
        <v>842428</v>
      </c>
      <c r="L59" s="16" t="s">
        <v>10042</v>
      </c>
      <c r="M59" s="15">
        <f>A1L253C4</f>
        <v>1069651</v>
      </c>
      <c r="N59" s="16" t="s">
        <v>10043</v>
      </c>
      <c r="O59" s="21">
        <f>IF(OR(B3L852C4=0,B3L852C5=0),0,1+(B3L852C4/B3L852C5))</f>
        <v>1.7875727690620584</v>
      </c>
      <c r="P59" s="16" t="s">
        <v>10044</v>
      </c>
      <c r="Q59" s="15">
        <f>A1L253C17</f>
        <v>900041.5</v>
      </c>
      <c r="R59" s="16" t="s">
        <v>10045</v>
      </c>
      <c r="S59" s="15">
        <f>A1L253C16</f>
        <v>1133654.5</v>
      </c>
      <c r="T59" s="16" t="s">
        <v>10046</v>
      </c>
      <c r="U59" s="21">
        <f>IF(OR(B3L852C7=0,B3L852C8=0),0,1+(B3L852C7/B3L852C8))</f>
        <v>1.7939292791586854</v>
      </c>
      <c r="V59" s="16" t="s">
        <v>10047</v>
      </c>
      <c r="W59" s="15">
        <f>A1L253C8</f>
        <v>815561</v>
      </c>
      <c r="X59" s="16" t="s">
        <v>10048</v>
      </c>
      <c r="Y59" s="15">
        <f>A1L253C7</f>
        <v>1049234</v>
      </c>
      <c r="Z59" s="16" t="s">
        <v>10049</v>
      </c>
      <c r="AA59" s="21">
        <f>IF(OR(B3L852C10=0,B3L852C11=0),0,1+(B3L852C10/B3L852C11))</f>
        <v>1.7772918147905996</v>
      </c>
      <c r="AB59" s="16" t="s">
        <v>10050</v>
      </c>
      <c r="AC59" s="15">
        <f>A1L253C20</f>
        <v>871881.33333333337</v>
      </c>
      <c r="AD59" s="16" t="s">
        <v>10051</v>
      </c>
      <c r="AE59" s="15">
        <f>A1L253C19</f>
        <v>1105514.3333333333</v>
      </c>
      <c r="AF59" s="16" t="s">
        <v>10052</v>
      </c>
      <c r="AG59" s="21">
        <f>IF(OR(B3L852C13=0,B3L852C14=0),0,1+(B3L852C13/B3L852C14))</f>
        <v>1.7886657884429662</v>
      </c>
      <c r="AH59" s="16" t="s">
        <v>10053</v>
      </c>
      <c r="AI59" s="15">
        <f>A1L253C11</f>
        <v>811977</v>
      </c>
      <c r="AJ59" s="16" t="s">
        <v>10054</v>
      </c>
      <c r="AK59" s="15">
        <f>A1L253C10</f>
        <v>1058104</v>
      </c>
      <c r="AL59" s="16" t="s">
        <v>10055</v>
      </c>
      <c r="AM59" s="21">
        <f>IF(OR(B3L852C16=0,B3L852C17=0),0,1+(B3L852C16/B3L852C17))</f>
        <v>1.7673886498869678</v>
      </c>
      <c r="AN59" s="16" t="s">
        <v>10056</v>
      </c>
      <c r="AO59" s="15">
        <f>A1L253C23</f>
        <v>856905.25</v>
      </c>
      <c r="AP59" s="16" t="s">
        <v>10057</v>
      </c>
      <c r="AQ59" s="15">
        <f>A1L253C22</f>
        <v>1093661.75</v>
      </c>
      <c r="AR59" s="16" t="s">
        <v>10058</v>
      </c>
      <c r="AS59" s="21">
        <f>IF(OR(B3L852C19=0,B3L852C20=0),0,1+(B3L852C19/B3L852C20))</f>
        <v>1.7835194473976985</v>
      </c>
      <c r="AT59" s="16" t="s">
        <v>10059</v>
      </c>
      <c r="AU59" s="15">
        <f>A1L253C14</f>
        <v>718061</v>
      </c>
      <c r="AV59" s="16" t="s">
        <v>10060</v>
      </c>
      <c r="AW59" s="15">
        <f>A1L253C13</f>
        <v>943378</v>
      </c>
      <c r="AX59" s="16" t="s">
        <v>10061</v>
      </c>
      <c r="AY59" s="21">
        <f>IF(OR(B3L852C22=0,B3L852C23=0),0,1+(B3L852C22/B3L852C23))</f>
        <v>1.7611593655989433</v>
      </c>
      <c r="AZ59" s="16" t="s">
        <v>10062</v>
      </c>
      <c r="BA59" s="15">
        <f>A1L253C26</f>
        <v>829136.4</v>
      </c>
      <c r="BB59" s="16" t="s">
        <v>10063</v>
      </c>
      <c r="BC59" s="15">
        <f>A1L253C25</f>
        <v>1063605</v>
      </c>
      <c r="BD59" s="16" t="s">
        <v>10064</v>
      </c>
      <c r="BE59" s="21">
        <f>IF(OR(B3L852C25=0,B3L852C26=0),0,1+(B3L852C25/B3L852C26))</f>
        <v>1.7795529355352786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4564606</v>
      </c>
      <c r="F60" s="16" t="s">
        <v>10066</v>
      </c>
      <c r="G60" s="15">
        <f>A1L254C1</f>
        <v>6179619</v>
      </c>
      <c r="H60" s="16" t="s">
        <v>10067</v>
      </c>
      <c r="I60" s="21">
        <f>IF(OR(B3L853C1=0,B3L853C2=0),0,1+(B3L853C1/B3L853C2))</f>
        <v>1.7386549235478757</v>
      </c>
      <c r="J60" s="16" t="s">
        <v>10068</v>
      </c>
      <c r="K60" s="15">
        <f>A1L254C5</f>
        <v>4369055</v>
      </c>
      <c r="L60" s="16" t="s">
        <v>10069</v>
      </c>
      <c r="M60" s="15">
        <f>A1L254C4</f>
        <v>5922478</v>
      </c>
      <c r="N60" s="16" t="s">
        <v>10070</v>
      </c>
      <c r="O60" s="21">
        <f>IF(OR(B3L853C4=0,B3L853C5=0),0,1+(B3L853C4/B3L853C5))</f>
        <v>1.7377072569961425</v>
      </c>
      <c r="P60" s="16" t="s">
        <v>10071</v>
      </c>
      <c r="Q60" s="15">
        <f>A1L254C17</f>
        <v>4466830.5</v>
      </c>
      <c r="R60" s="16" t="s">
        <v>10072</v>
      </c>
      <c r="S60" s="15">
        <f>A1L254C16</f>
        <v>6051048.5</v>
      </c>
      <c r="T60" s="16" t="s">
        <v>10073</v>
      </c>
      <c r="U60" s="21">
        <f>IF(OR(B3L853C7=0,B3L853C8=0),0,1+(B3L853C7/B3L853C8))</f>
        <v>1.7381911581108629</v>
      </c>
      <c r="V60" s="16" t="s">
        <v>10074</v>
      </c>
      <c r="W60" s="15">
        <f>A1L254C8</f>
        <v>4419298</v>
      </c>
      <c r="X60" s="16" t="s">
        <v>10075</v>
      </c>
      <c r="Y60" s="15">
        <f>A1L254C7</f>
        <v>5938083</v>
      </c>
      <c r="Z60" s="16" t="s">
        <v>10076</v>
      </c>
      <c r="AA60" s="21">
        <f>IF(OR(B3L853C10=0,B3L853C11=0),0,1+(B3L853C10/B3L853C11))</f>
        <v>1.7442297455256184</v>
      </c>
      <c r="AB60" s="16" t="s">
        <v>10077</v>
      </c>
      <c r="AC60" s="15">
        <f>A1L254C20</f>
        <v>4450986.333333333</v>
      </c>
      <c r="AD60" s="16" t="s">
        <v>10078</v>
      </c>
      <c r="AE60" s="15">
        <f>A1L254C19</f>
        <v>6013393.333333333</v>
      </c>
      <c r="AF60" s="16" t="s">
        <v>10079</v>
      </c>
      <c r="AG60" s="21">
        <f>IF(OR(B3L853C13=0,B3L853C14=0),0,1+(B3L853C13/B3L853C14))</f>
        <v>1.7401788119630734</v>
      </c>
      <c r="AH60" s="16" t="s">
        <v>10080</v>
      </c>
      <c r="AI60" s="15">
        <f>A1L254C11</f>
        <v>4293828</v>
      </c>
      <c r="AJ60" s="16" t="s">
        <v>10081</v>
      </c>
      <c r="AK60" s="15">
        <f>A1L254C10</f>
        <v>5709176</v>
      </c>
      <c r="AL60" s="16" t="s">
        <v>10082</v>
      </c>
      <c r="AM60" s="21">
        <f>IF(OR(B3L853C16=0,B3L853C17=0),0,1+(B3L853C16/B3L853C17))</f>
        <v>1.7520924210428965</v>
      </c>
      <c r="AN60" s="16" t="s">
        <v>10083</v>
      </c>
      <c r="AO60" s="15">
        <f>A1L254C23</f>
        <v>4411696.75</v>
      </c>
      <c r="AP60" s="16" t="s">
        <v>10084</v>
      </c>
      <c r="AQ60" s="15">
        <f>A1L254C22</f>
        <v>5937339</v>
      </c>
      <c r="AR60" s="16" t="s">
        <v>10085</v>
      </c>
      <c r="AS60" s="21">
        <f>IF(OR(B3L853C19=0,B3L853C20=0),0,1+(B3L853C19/B3L853C20))</f>
        <v>1.7430427587173312</v>
      </c>
      <c r="AT60" s="16" t="s">
        <v>10086</v>
      </c>
      <c r="AU60" s="15">
        <f>A1L254C14</f>
        <v>3968687</v>
      </c>
      <c r="AV60" s="16" t="s">
        <v>10087</v>
      </c>
      <c r="AW60" s="15">
        <f>A1L254C13</f>
        <v>5135380</v>
      </c>
      <c r="AX60" s="16" t="s">
        <v>10088</v>
      </c>
      <c r="AY60" s="21">
        <f>IF(OR(B3L853C22=0,B3L853C23=0),0,1+(B3L853C22/B3L853C23))</f>
        <v>1.7728127227196429</v>
      </c>
      <c r="AZ60" s="16" t="s">
        <v>10089</v>
      </c>
      <c r="BA60" s="15">
        <f>A1L254C26</f>
        <v>4323094.8</v>
      </c>
      <c r="BB60" s="16" t="s">
        <v>10090</v>
      </c>
      <c r="BC60" s="15">
        <f>A1L254C25</f>
        <v>5776947.2000000002</v>
      </c>
      <c r="BD60" s="16" t="s">
        <v>10091</v>
      </c>
      <c r="BE60" s="21">
        <f>IF(OR(B3L853C25=0,B3L853C26=0),0,1+(B3L853C25/B3L853C26))</f>
        <v>1.748335522263385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1162455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20859972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5297910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5297910</v>
      </c>
      <c r="J10" s="16" t="s">
        <v>10143</v>
      </c>
      <c r="K10" s="23">
        <f>IF(B5L372C1B=0,0,B5L301C1B/B5L372C1B)</f>
        <v>8.7606686428895367E-2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101838.83067270156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5399748.8306727018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6814813</v>
      </c>
      <c r="F11" s="16" t="s">
        <v>10147</v>
      </c>
      <c r="G11" s="15">
        <f>A4L102C4</f>
        <v>1395958</v>
      </c>
      <c r="H11" s="16" t="s">
        <v>10148</v>
      </c>
      <c r="I11" s="15">
        <f>IF(B5L302C1-B5L302C1A&lt;0,0,B5L302C1-B5L302C1A)</f>
        <v>5418855</v>
      </c>
      <c r="J11" s="16" t="s">
        <v>10149</v>
      </c>
      <c r="K11" s="23">
        <f>IF(B5L372C1B=0,0,B5L302C1B/B5L372C1B)</f>
        <v>8.9606643145816331E-2</v>
      </c>
      <c r="L11" s="16" t="s">
        <v>10150</v>
      </c>
      <c r="M11" s="21">
        <f>IF(B5L373C1B=0,0,B5L302C1B/B5L373C1B)</f>
        <v>9.821430461405771E-2</v>
      </c>
      <c r="N11" s="16" t="s">
        <v>10151</v>
      </c>
      <c r="O11" s="15">
        <f>B5L101C1*B5L302C1C</f>
        <v>104163.69035806993</v>
      </c>
      <c r="P11" s="16" t="s">
        <v>10152</v>
      </c>
      <c r="Q11" s="15">
        <f>B5L102C1*B5L302C1D</f>
        <v>2048747.6442487147</v>
      </c>
      <c r="R11" s="16" t="s">
        <v>10153</v>
      </c>
      <c r="S11" s="15">
        <f>B5L302C1-B5L302C1A+B5L302C1E-B5L302C1F</f>
        <v>3474271.0461093551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26584</v>
      </c>
      <c r="F12" s="16" t="s">
        <v>10155</v>
      </c>
      <c r="G12" s="15">
        <f>A4L103C4</f>
        <v>5636</v>
      </c>
      <c r="H12" s="16" t="s">
        <v>10156</v>
      </c>
      <c r="I12" s="15">
        <f>IF(B5L303C1-B5L303C1A&lt;0,0,B5L303C1-B5L303C1A)</f>
        <v>20948</v>
      </c>
      <c r="J12" s="16" t="s">
        <v>10157</v>
      </c>
      <c r="K12" s="23">
        <f>IF(B5L372C1B=0,0,B5L303C1B/B5L372C1B)</f>
        <v>3.4639789413419634E-4</v>
      </c>
      <c r="L12" s="16" t="s">
        <v>10158</v>
      </c>
      <c r="M12" s="21">
        <f>IF(B5L373C1B=0,0,B5L303C1B/B5L373C1B)</f>
        <v>3.7967305880214194E-4</v>
      </c>
      <c r="N12" s="16" t="s">
        <v>10159</v>
      </c>
      <c r="O12" s="15">
        <f>B5L101C1*B5L303C1C</f>
        <v>402.67196402576718</v>
      </c>
      <c r="P12" s="16" t="s">
        <v>10160</v>
      </c>
      <c r="Q12" s="15">
        <f>B5L102C1*B5L303C1D</f>
        <v>7919.9693757670348</v>
      </c>
      <c r="R12" s="16" t="s">
        <v>10161</v>
      </c>
      <c r="S12" s="15">
        <f>B5L303C1-B5L303C1A+B5L303C1E-B5L303C1F</f>
        <v>13430.702588258733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665320</v>
      </c>
      <c r="F13" s="16" t="s">
        <v>10163</v>
      </c>
      <c r="G13" s="15">
        <f>A4L104C4</f>
        <v>135764</v>
      </c>
      <c r="H13" s="16" t="s">
        <v>10164</v>
      </c>
      <c r="I13" s="15">
        <f>IF(B5L304C1-B5L304C1A&lt;0,0,B5L304C1-B5L304C1A)</f>
        <v>529556</v>
      </c>
      <c r="J13" s="16" t="s">
        <v>10165</v>
      </c>
      <c r="K13" s="23">
        <f>IF(B5L372C1B=0,0,B5L304C1B/B5L372C1B)</f>
        <v>8.756782663076593E-3</v>
      </c>
      <c r="L13" s="16" t="s">
        <v>10166</v>
      </c>
      <c r="M13" s="21">
        <f>IF(B5L373C1B=0,0,B5L304C1B/B5L373C1B)</f>
        <v>9.5979638307727259E-3</v>
      </c>
      <c r="N13" s="16" t="s">
        <v>10167</v>
      </c>
      <c r="O13" s="15">
        <f>B5L101C1*B5L304C1C</f>
        <v>10179.3657906067</v>
      </c>
      <c r="P13" s="16" t="s">
        <v>10168</v>
      </c>
      <c r="Q13" s="15">
        <f>B5L102C1*B5L304C1D</f>
        <v>200213.25676693179</v>
      </c>
      <c r="R13" s="16" t="s">
        <v>10169</v>
      </c>
      <c r="S13" s="15">
        <f>B5L304C1-B5L304C1A+B5L304C1E-B5L304C1F</f>
        <v>339522.10902367492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6206316</v>
      </c>
      <c r="F14" s="16" t="s">
        <v>10171</v>
      </c>
      <c r="G14" s="15">
        <f>A4L105C4</f>
        <v>873994</v>
      </c>
      <c r="H14" s="16" t="s">
        <v>10172</v>
      </c>
      <c r="I14" s="15">
        <f>IF(B5L305C1-B5L305C1A&lt;0,0,B5L305C1-B5L305C1A)</f>
        <v>5332322</v>
      </c>
      <c r="J14" s="16" t="s">
        <v>10173</v>
      </c>
      <c r="K14" s="23">
        <f>IF(B5L372C1B=0,0,B5L305C1B/B5L372C1B)</f>
        <v>8.8175726162184748E-2</v>
      </c>
      <c r="L14" s="16" t="s">
        <v>10174</v>
      </c>
      <c r="M14" s="21">
        <f>IF(B5L373C1B=0,0,B5L305C1B/B5L373C1B)</f>
        <v>9.6645932989209246E-2</v>
      </c>
      <c r="N14" s="16" t="s">
        <v>10175</v>
      </c>
      <c r="O14" s="15">
        <f>B5L101C1*B5L305C1C</f>
        <v>102500.31375586247</v>
      </c>
      <c r="P14" s="16" t="s">
        <v>10176</v>
      </c>
      <c r="Q14" s="15">
        <f>B5L102C1*B5L305C1D</f>
        <v>2016031.4560687812</v>
      </c>
      <c r="R14" s="16" t="s">
        <v>10177</v>
      </c>
      <c r="S14" s="15">
        <f>B5L305C1-B5L305C1A+B5L305C1E-B5L305C1F</f>
        <v>3418790.8576870812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42582</v>
      </c>
      <c r="F15" s="16" t="s">
        <v>10179</v>
      </c>
      <c r="G15" s="15">
        <f>A4L106C4</f>
        <v>39586</v>
      </c>
      <c r="H15" s="16" t="s">
        <v>10180</v>
      </c>
      <c r="I15" s="15">
        <f>IF(B5L306C1-B5L306C1A&lt;0,0,B5L306C1-B5L306C1A)</f>
        <v>2996</v>
      </c>
      <c r="J15" s="16" t="s">
        <v>10181</v>
      </c>
      <c r="K15" s="23">
        <f>IF(B5L372C1B=0,0,B5L306C1B/B5L372C1B)</f>
        <v>4.9542108593949413E-5</v>
      </c>
      <c r="L15" s="16" t="s">
        <v>10182</v>
      </c>
      <c r="M15" s="21">
        <f>IF(B5L373C1B=0,0,B5L306C1B/B5L373C1B)</f>
        <v>5.4301149712202468E-5</v>
      </c>
      <c r="N15" s="16" t="s">
        <v>10183</v>
      </c>
      <c r="O15" s="15">
        <f>B5L101C1*B5L306C1C</f>
        <v>57.590471845579465</v>
      </c>
      <c r="P15" s="16" t="s">
        <v>10184</v>
      </c>
      <c r="Q15" s="15">
        <f>B5L102C1*B5L306C1D</f>
        <v>1132.7204625643515</v>
      </c>
      <c r="R15" s="16" t="s">
        <v>10185</v>
      </c>
      <c r="S15" s="15">
        <f>B5L306C1-B5L306C1A+B5L306C1E-B5L306C1F</f>
        <v>1920.870009281228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9975960</v>
      </c>
      <c r="F16" s="16" t="s">
        <v>10187</v>
      </c>
      <c r="G16" s="15">
        <f>A4L107C4</f>
        <v>2615522</v>
      </c>
      <c r="H16" s="16" t="s">
        <v>10188</v>
      </c>
      <c r="I16" s="15">
        <f>IF(B5L307C1-B5L307C1A&lt;0,0,B5L307C1-B5L307C1A)</f>
        <v>7360438</v>
      </c>
      <c r="J16" s="16" t="s">
        <v>10189</v>
      </c>
      <c r="K16" s="23">
        <f>IF(B5L372C1B=0,0,B5L307C1B/B5L372C1B)</f>
        <v>0.12171282332944987</v>
      </c>
      <c r="L16" s="16" t="s">
        <v>10190</v>
      </c>
      <c r="M16" s="21">
        <f>IF(B5L373C1B=0,0,B5L307C1B/B5L373C1B)</f>
        <v>0.13340462142369297</v>
      </c>
      <c r="N16" s="16" t="s">
        <v>10191</v>
      </c>
      <c r="O16" s="15">
        <f>B5L101C1*B5L307C1C</f>
        <v>141485.68004343566</v>
      </c>
      <c r="P16" s="16" t="s">
        <v>10192</v>
      </c>
      <c r="Q16" s="15">
        <f>B5L102C1*B5L307C1D</f>
        <v>2782816.6675688354</v>
      </c>
      <c r="R16" s="16" t="s">
        <v>10193</v>
      </c>
      <c r="S16" s="15">
        <f>B5L307C1-B5L307C1A+B5L307C1E-B5L307C1F</f>
        <v>4719107.0124746002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14900712</v>
      </c>
      <c r="F17" s="16" t="s">
        <v>10195</v>
      </c>
      <c r="G17" s="15">
        <f>A4L108C4</f>
        <v>3463520</v>
      </c>
      <c r="H17" s="16" t="s">
        <v>10196</v>
      </c>
      <c r="I17" s="15">
        <f>IF(B5L308C1-B5L308C1A&lt;0,0,B5L308C1-B5L308C1A)</f>
        <v>11437192</v>
      </c>
      <c r="J17" s="16" t="s">
        <v>10197</v>
      </c>
      <c r="K17" s="23">
        <f>IF(B5L372C1B=0,0,B5L308C1B/B5L372C1B)</f>
        <v>0.18912637118619807</v>
      </c>
      <c r="L17" s="16" t="s">
        <v>10198</v>
      </c>
      <c r="M17" s="21">
        <f>IF(B5L373C1B=0,0,B5L308C1B/B5L373C1B)</f>
        <v>0.2072939502934594</v>
      </c>
      <c r="N17" s="16" t="s">
        <v>10199</v>
      </c>
      <c r="O17" s="15">
        <f>B5L101C1*B5L308C1C</f>
        <v>219850.89581725188</v>
      </c>
      <c r="P17" s="16" t="s">
        <v>10200</v>
      </c>
      <c r="Q17" s="15">
        <f>B5L102C1*B5L308C1D</f>
        <v>4324145.998890955</v>
      </c>
      <c r="R17" s="16" t="s">
        <v>10201</v>
      </c>
      <c r="S17" s="15">
        <f>B5L308C1-B5L308C1A+B5L308C1E-B5L308C1F</f>
        <v>7332896.8969262969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5579324</v>
      </c>
      <c r="F18" s="16" t="s">
        <v>10203</v>
      </c>
      <c r="G18" s="15">
        <f>A4L109C4</f>
        <v>1385465</v>
      </c>
      <c r="H18" s="16" t="s">
        <v>10204</v>
      </c>
      <c r="I18" s="15">
        <f>IF(B5L309C1-B5L309C1A&lt;0,0,B5L309C1-B5L309C1A)</f>
        <v>4193859</v>
      </c>
      <c r="J18" s="16" t="s">
        <v>10205</v>
      </c>
      <c r="K18" s="23">
        <f>IF(B5L372C1B=0,0,B5L309C1B/B5L372C1B)</f>
        <v>6.9350006009917253E-2</v>
      </c>
      <c r="L18" s="16" t="s">
        <v>10206</v>
      </c>
      <c r="M18" s="21">
        <f>IF(B5L373C1B=0,0,B5L309C1B/B5L373C1B)</f>
        <v>7.6011804215910458E-2</v>
      </c>
      <c r="N18" s="16" t="s">
        <v>10207</v>
      </c>
      <c r="O18" s="15">
        <f>B5L101C1*B5L309C1C</f>
        <v>80616.26123625836</v>
      </c>
      <c r="P18" s="16" t="s">
        <v>10208</v>
      </c>
      <c r="Q18" s="15">
        <f>B5L102C1*B5L309C1D</f>
        <v>1585604.107613374</v>
      </c>
      <c r="R18" s="16" t="s">
        <v>10209</v>
      </c>
      <c r="S18" s="15">
        <f>B5L309C1-B5L309C1A+B5L309C1E-B5L309C1F</f>
        <v>2688871.1536228848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37766</v>
      </c>
      <c r="F19" s="16" t="s">
        <v>10211</v>
      </c>
      <c r="G19" s="15">
        <f>A4L110C4</f>
        <v>15007</v>
      </c>
      <c r="H19" s="16" t="s">
        <v>10212</v>
      </c>
      <c r="I19" s="15">
        <f>IF(B5L310C1-B5L310C1A&lt;0,0,B5L310C1-B5L310C1A)</f>
        <v>22759</v>
      </c>
      <c r="J19" s="16" t="s">
        <v>10213</v>
      </c>
      <c r="K19" s="23">
        <f>IF(B5L372C1B=0,0,B5L310C1B/B5L372C1B)</f>
        <v>3.763447428203253E-4</v>
      </c>
      <c r="L19" s="16" t="s">
        <v>10214</v>
      </c>
      <c r="M19" s="21">
        <f>IF(B5L373C1B=0,0,B5L310C1B/B5L373C1B)</f>
        <v>4.1249661759012546E-4</v>
      </c>
      <c r="N19" s="16" t="s">
        <v>10215</v>
      </c>
      <c r="O19" s="15">
        <f>B5L101C1*B5L310C1C</f>
        <v>437.48382801520125</v>
      </c>
      <c r="P19" s="16" t="s">
        <v>10216</v>
      </c>
      <c r="Q19" s="15">
        <f>B5L102C1*B5L310C1D</f>
        <v>8604.6678930247253</v>
      </c>
      <c r="R19" s="16" t="s">
        <v>10217</v>
      </c>
      <c r="S19" s="15">
        <f>B5L310C1-B5L310C1A+B5L310C1E-B5L310C1F</f>
        <v>14591.815934990474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1758524</v>
      </c>
      <c r="F20" s="16" t="s">
        <v>10219</v>
      </c>
      <c r="G20" s="15">
        <f>A4L111C4</f>
        <v>604010</v>
      </c>
      <c r="H20" s="16" t="s">
        <v>10220</v>
      </c>
      <c r="I20" s="15">
        <f>IF(B5L311C1-B5L311C1A&lt;0,0,B5L311C1-B5L311C1A)</f>
        <v>1154514</v>
      </c>
      <c r="J20" s="16" t="s">
        <v>10221</v>
      </c>
      <c r="K20" s="23">
        <f>IF(B5L372C1B=0,0,B5L311C1B/B5L372C1B)</f>
        <v>1.9091140841533683E-2</v>
      </c>
      <c r="L20" s="16" t="s">
        <v>10222</v>
      </c>
      <c r="M20" s="21">
        <f>IF(B5L373C1B=0,0,B5L311C1B/B5L373C1B)</f>
        <v>2.0925045914163456E-2</v>
      </c>
      <c r="N20" s="16" t="s">
        <v>10223</v>
      </c>
      <c r="O20" s="15">
        <f>B5L101C1*B5L311C1C</f>
        <v>22192.592126945037</v>
      </c>
      <c r="P20" s="16" t="s">
        <v>10224</v>
      </c>
      <c r="Q20" s="15">
        <f>B5L102C1*B5L311C1D</f>
        <v>436495.8718681641</v>
      </c>
      <c r="R20" s="16" t="s">
        <v>10225</v>
      </c>
      <c r="S20" s="15">
        <f>B5L311C1-B5L311C1A+B5L311C1E-B5L311C1F</f>
        <v>740210.72025878099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114235</v>
      </c>
      <c r="F21" s="16" t="s">
        <v>10227</v>
      </c>
      <c r="G21" s="15">
        <f>A4L112C4</f>
        <v>51001</v>
      </c>
      <c r="H21" s="16" t="s">
        <v>10228</v>
      </c>
      <c r="I21" s="15">
        <f>IF(B5L312C1-B5L312C1A&lt;0,0,B5L312C1-B5L312C1A)</f>
        <v>63234</v>
      </c>
      <c r="J21" s="16" t="s">
        <v>10229</v>
      </c>
      <c r="K21" s="23">
        <f>IF(B5L372C1B=0,0,B5L312C1B/B5L372C1B)</f>
        <v>1.0456427552836438E-3</v>
      </c>
      <c r="L21" s="16" t="s">
        <v>10230</v>
      </c>
      <c r="M21" s="21">
        <f>IF(B5L373C1B=0,0,B5L312C1B/B5L373C1B)</f>
        <v>1.1460877506346498E-3</v>
      </c>
      <c r="N21" s="16" t="s">
        <v>10231</v>
      </c>
      <c r="O21" s="15">
        <f>B5L101C1*B5L312C1C</f>
        <v>1215.5126490932482</v>
      </c>
      <c r="P21" s="16" t="s">
        <v>10232</v>
      </c>
      <c r="Q21" s="15">
        <f>B5L102C1*B5L312C1D</f>
        <v>23907.358387781776</v>
      </c>
      <c r="R21" s="16" t="s">
        <v>10233</v>
      </c>
      <c r="S21" s="15">
        <f>B5L312C1-B5L312C1A+B5L312C1E-B5L312C1F</f>
        <v>40542.154261311473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1909</v>
      </c>
      <c r="F22" s="16" t="s">
        <v>10235</v>
      </c>
      <c r="G22" s="15">
        <f>A4L113C4</f>
        <v>1130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242382</v>
      </c>
      <c r="F23" s="16" t="s">
        <v>10237</v>
      </c>
      <c r="G23" s="15">
        <f>A4L114C4</f>
        <v>71013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244291</v>
      </c>
      <c r="F24" s="16" t="s">
        <v>10239</v>
      </c>
      <c r="G24" s="15">
        <f>B5L313C1A+B5L314C1A</f>
        <v>72143</v>
      </c>
      <c r="H24" s="16" t="s">
        <v>10240</v>
      </c>
      <c r="I24" s="15">
        <f>IF(B5L315C1-B5L315C1A&lt;0,0,B5L315C1-B5L315C1A)</f>
        <v>172148</v>
      </c>
      <c r="J24" s="16" t="s">
        <v>10241</v>
      </c>
      <c r="K24" s="23">
        <f>IF(B5L372C1B=0,0,B5L315C1B/B5L372C1B)</f>
        <v>2.8466538418662228E-3</v>
      </c>
      <c r="L24" s="16" t="s">
        <v>10242</v>
      </c>
      <c r="M24" s="21">
        <f>IF(B5L373C1B=0,0,B5L315C1B/B5L373C1B)</f>
        <v>3.1201049134366591E-3</v>
      </c>
      <c r="N24" s="16" t="s">
        <v>10243</v>
      </c>
      <c r="O24" s="15">
        <f>B5L101C1*B5L315C1C</f>
        <v>3309.1069917466002</v>
      </c>
      <c r="P24" s="16" t="s">
        <v>10244</v>
      </c>
      <c r="Q24" s="15">
        <f>B5L102C1*B5L315C1D</f>
        <v>65085.301131351131</v>
      </c>
      <c r="R24" s="16" t="s">
        <v>10245</v>
      </c>
      <c r="S24" s="15">
        <f>B5L315C1-B5L315C1A+B5L315C1E-B5L315C1F</f>
        <v>110371.80586039549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861610</v>
      </c>
      <c r="F25" s="16" t="s">
        <v>10247</v>
      </c>
      <c r="G25" s="15">
        <f>A4L115C4</f>
        <v>338408</v>
      </c>
      <c r="H25" s="16" t="s">
        <v>10248</v>
      </c>
      <c r="I25" s="15">
        <f>IF(B5L316C1-B5L316C1A&lt;0,0,B5L316C1-B5L316C1A)</f>
        <v>523202</v>
      </c>
      <c r="J25" s="16" t="s">
        <v>10249</v>
      </c>
      <c r="K25" s="23">
        <f>IF(B5L372C1B=0,0,B5L316C1B/B5L372C1B)</f>
        <v>8.6517123833683308E-3</v>
      </c>
      <c r="L25" s="16" t="s">
        <v>10250</v>
      </c>
      <c r="M25" s="21">
        <f>IF(B5L373C1B=0,0,B5L316C1B/B5L373C1B)</f>
        <v>9.4828004445005852E-3</v>
      </c>
      <c r="N25" s="16" t="s">
        <v>10251</v>
      </c>
      <c r="O25" s="15">
        <f>B5L101C1*B5L316C1C</f>
        <v>10057.226318608433</v>
      </c>
      <c r="P25" s="16" t="s">
        <v>10252</v>
      </c>
      <c r="Q25" s="15">
        <f>B5L102C1*B5L316C1D</f>
        <v>197810.95175386977</v>
      </c>
      <c r="R25" s="16" t="s">
        <v>10253</v>
      </c>
      <c r="S25" s="15">
        <f>B5L316C1-B5L316C1A+B5L316C1E-B5L316C1F</f>
        <v>335448.27456473862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14098</v>
      </c>
      <c r="F26" s="16" t="s">
        <v>10255</v>
      </c>
      <c r="G26" s="15">
        <f>A4L116C4</f>
        <v>7631</v>
      </c>
      <c r="H26" s="16" t="s">
        <v>10256</v>
      </c>
      <c r="I26" s="15">
        <f>IF(B5L317C1-B5L317C1A&lt;0,0,B5L317C1-B5L317C1A)</f>
        <v>6467</v>
      </c>
      <c r="J26" s="16" t="s">
        <v>10257</v>
      </c>
      <c r="K26" s="23">
        <f>IF(B5L372C1B=0,0,B5L317C1B/B5L372C1B)</f>
        <v>1.069388572353374E-4</v>
      </c>
      <c r="L26" s="16" t="s">
        <v>10258</v>
      </c>
      <c r="M26" s="21">
        <f>IF(B5L373C1B=0,0,B5L317C1B/B5L373C1B)</f>
        <v>1.1721146034339565E-4</v>
      </c>
      <c r="N26" s="16" t="s">
        <v>10259</v>
      </c>
      <c r="O26" s="15">
        <f>B5L101C1*B5L317C1C</f>
        <v>124.31160928750414</v>
      </c>
      <c r="P26" s="16" t="s">
        <v>10260</v>
      </c>
      <c r="Q26" s="15">
        <f>B5L102C1*B5L317C1D</f>
        <v>2445.0277808423434</v>
      </c>
      <c r="R26" s="16" t="s">
        <v>10261</v>
      </c>
      <c r="S26" s="15">
        <f>B5L317C1-B5L317C1A+B5L317C1E-B5L317C1F</f>
        <v>4146.2838284451609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18375</v>
      </c>
      <c r="F27" s="16" t="s">
        <v>10263</v>
      </c>
      <c r="G27" s="15">
        <f>A4L117C4</f>
        <v>2433</v>
      </c>
      <c r="H27" s="16" t="s">
        <v>10264</v>
      </c>
      <c r="I27" s="15">
        <f>IF(B5L318C1-B5L318C1A&lt;0,0,B5L318C1-B5L318C1A)</f>
        <v>15942</v>
      </c>
      <c r="J27" s="16" t="s">
        <v>10265</v>
      </c>
      <c r="K27" s="23">
        <f>IF(B5L372C1B=0,0,B5L318C1B/B5L372C1B)</f>
        <v>2.6361825607634895E-4</v>
      </c>
      <c r="L27" s="16" t="s">
        <v>10266</v>
      </c>
      <c r="M27" s="21">
        <f>IF(B5L373C1B=0,0,B5L318C1B/B5L373C1B)</f>
        <v>2.889415649906314E-4</v>
      </c>
      <c r="N27" s="16" t="s">
        <v>10267</v>
      </c>
      <c r="O27" s="15">
        <f>B5L101C1*B5L318C1C</f>
        <v>306.44435986723221</v>
      </c>
      <c r="P27" s="16" t="s">
        <v>10268</v>
      </c>
      <c r="Q27" s="15">
        <f>B5L102C1*B5L318C1D</f>
        <v>6027.3129553407516</v>
      </c>
      <c r="R27" s="16" t="s">
        <v>10269</v>
      </c>
      <c r="S27" s="15">
        <f>B5L318C1-B5L318C1A+B5L318C1E-B5L318C1F</f>
        <v>10221.131404526481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660261</v>
      </c>
      <c r="F28" s="16" t="s">
        <v>10271</v>
      </c>
      <c r="G28" s="15">
        <f>A4L118C4</f>
        <v>284917</v>
      </c>
      <c r="H28" s="16" t="s">
        <v>10272</v>
      </c>
      <c r="I28" s="15">
        <f>IF(B5L319C1-B5L319C1A&lt;0,0,B5L319C1-B5L319C1A)</f>
        <v>375344</v>
      </c>
      <c r="J28" s="16" t="s">
        <v>10273</v>
      </c>
      <c r="K28" s="23">
        <f>IF(B5L372C1B=0,0,B5L319C1B/B5L372C1B)</f>
        <v>6.2067200294016519E-3</v>
      </c>
      <c r="L28" s="16" t="s">
        <v>10274</v>
      </c>
      <c r="M28" s="21">
        <f>IF(B5L373C1B=0,0,B5L319C1B/B5L373C1B)</f>
        <v>6.8029408336371571E-3</v>
      </c>
      <c r="N28" s="16" t="s">
        <v>10275</v>
      </c>
      <c r="O28" s="15">
        <f>B5L101C1*B5L319C1C</f>
        <v>7215.0327317780975</v>
      </c>
      <c r="P28" s="16" t="s">
        <v>10276</v>
      </c>
      <c r="Q28" s="15">
        <f>B5L102C1*B5L319C1D</f>
        <v>141909.15530732775</v>
      </c>
      <c r="R28" s="16" t="s">
        <v>10277</v>
      </c>
      <c r="S28" s="15">
        <f>B5L319C1-B5L319C1A+B5L319C1E-B5L319C1F</f>
        <v>240649.87742445036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882266</v>
      </c>
      <c r="F29" s="16" t="s">
        <v>10279</v>
      </c>
      <c r="G29" s="15">
        <f>A4L119C4</f>
        <v>263517</v>
      </c>
      <c r="H29" s="16" t="s">
        <v>10280</v>
      </c>
      <c r="I29" s="15">
        <f>IF(B5L320C1-B5L320C1A&lt;0,0,B5L320C1-B5L320C1A)</f>
        <v>618749</v>
      </c>
      <c r="J29" s="16" t="s">
        <v>10281</v>
      </c>
      <c r="K29" s="23">
        <f>IF(B5L372C1B=0,0,B5L320C1B/B5L372C1B)</f>
        <v>1.0231685630973833E-2</v>
      </c>
      <c r="L29" s="16" t="s">
        <v>10282</v>
      </c>
      <c r="M29" s="21">
        <f>IF(B5L373C1B=0,0,B5L320C1B/B5L373C1B)</f>
        <v>1.1214546756767545E-2</v>
      </c>
      <c r="N29" s="16" t="s">
        <v>10283</v>
      </c>
      <c r="O29" s="15">
        <f>B5L101C1*B5L320C1C</f>
        <v>11893.874120153687</v>
      </c>
      <c r="P29" s="16" t="s">
        <v>10284</v>
      </c>
      <c r="Q29" s="15">
        <f>B5L102C1*B5L320C1D</f>
        <v>233935.1313388618</v>
      </c>
      <c r="R29" s="16" t="s">
        <v>10285</v>
      </c>
      <c r="S29" s="15">
        <f>B5L320C1-B5L320C1A+B5L320C1E-B5L320C1F</f>
        <v>396707.74278129195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1210320</v>
      </c>
      <c r="F30" s="16" t="s">
        <v>10287</v>
      </c>
      <c r="G30" s="15">
        <f>A4L120C4</f>
        <v>553754</v>
      </c>
      <c r="H30" s="16" t="s">
        <v>10288</v>
      </c>
      <c r="I30" s="15">
        <f>IF(B5L321C1-B5L321C1A&lt;0,0,B5L321C1-B5L321C1A)</f>
        <v>656566</v>
      </c>
      <c r="J30" s="16" t="s">
        <v>10289</v>
      </c>
      <c r="K30" s="23">
        <f>IF(B5L372C1B=0,0,B5L321C1B/B5L372C1B)</f>
        <v>1.0857030731340117E-2</v>
      </c>
      <c r="L30" s="16" t="s">
        <v>10290</v>
      </c>
      <c r="M30" s="21">
        <f>IF(B5L373C1B=0,0,B5L321C1B/B5L373C1B)</f>
        <v>1.1899962837764327E-2</v>
      </c>
      <c r="N30" s="16" t="s">
        <v>10291</v>
      </c>
      <c r="O30" s="15">
        <f>B5L101C1*B5L321C1C</f>
        <v>12620.809658799975</v>
      </c>
      <c r="P30" s="16" t="s">
        <v>10292</v>
      </c>
      <c r="Q30" s="15">
        <f>B5L102C1*B5L321C1D</f>
        <v>248232.8915968044</v>
      </c>
      <c r="R30" s="16" t="s">
        <v>10293</v>
      </c>
      <c r="S30" s="15">
        <f>B5L321C1-B5L321C1A+B5L321C1E-B5L321C1F</f>
        <v>420953.91806199565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3933964</v>
      </c>
      <c r="F31" s="16" t="s">
        <v>10295</v>
      </c>
      <c r="G31" s="15">
        <f>A4L121C4</f>
        <v>621752</v>
      </c>
      <c r="H31" s="16" t="s">
        <v>10296</v>
      </c>
      <c r="I31" s="15">
        <f>IF(B5L322C1-B5L322C1A&lt;0,0,B5L322C1-B5L322C1A)</f>
        <v>3312212</v>
      </c>
      <c r="J31" s="16" t="s">
        <v>10297</v>
      </c>
      <c r="K31" s="23">
        <f>IF(B5L372C1B=0,0,B5L322C1B/B5L372C1B)</f>
        <v>5.4771016885908665E-2</v>
      </c>
      <c r="L31" s="16" t="s">
        <v>10298</v>
      </c>
      <c r="M31" s="21">
        <f>IF(B5L373C1B=0,0,B5L322C1B/B5L373C1B)</f>
        <v>6.0032349696446448E-2</v>
      </c>
      <c r="N31" s="16" t="s">
        <v>10299</v>
      </c>
      <c r="O31" s="15">
        <f>B5L101C1*B5L322C1C</f>
        <v>63668.842434108956</v>
      </c>
      <c r="P31" s="16" t="s">
        <v>10300</v>
      </c>
      <c r="Q31" s="15">
        <f>B5L102C1*B5L322C1D</f>
        <v>1252273.1337620814</v>
      </c>
      <c r="R31" s="16" t="s">
        <v>10301</v>
      </c>
      <c r="S31" s="15">
        <f>B5L322C1-B5L322C1A+B5L322C1E-B5L322C1F</f>
        <v>2123607.708672028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4942</v>
      </c>
      <c r="F32" s="16" t="s">
        <v>10303</v>
      </c>
      <c r="G32" s="15">
        <f>A4L122C4</f>
        <v>3326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88413</v>
      </c>
      <c r="F33" s="16" t="s">
        <v>10305</v>
      </c>
      <c r="G33" s="15">
        <f>A4L123C4</f>
        <v>34707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25492</v>
      </c>
      <c r="F34" s="16" t="s">
        <v>10307</v>
      </c>
      <c r="G34" s="15">
        <f>A4L124C4</f>
        <v>11246</v>
      </c>
      <c r="H34" s="16" t="s">
        <v>10308</v>
      </c>
      <c r="I34" s="15">
        <f>IF(B5L325C1-B5L325C1A&lt;0,0,B5L325C1-B5L325C1A)</f>
        <v>14246</v>
      </c>
      <c r="J34" s="16" t="s">
        <v>10309</v>
      </c>
      <c r="K34" s="23">
        <f>IF(B5L372C1B=0,0,B5L325C1B/B5L372C1B)</f>
        <v>2.3557305708591565E-4</v>
      </c>
      <c r="L34" s="16" t="s">
        <v>10310</v>
      </c>
      <c r="M34" s="21">
        <f>IF(B5L373C1B=0,0,B5L325C1B/B5L373C1B)</f>
        <v>2.5820232937250878E-4</v>
      </c>
      <c r="N34" s="16" t="s">
        <v>10311</v>
      </c>
      <c r="O34" s="15">
        <f>B5L101C1*B5L325C1C</f>
        <v>273.84307807480809</v>
      </c>
      <c r="P34" s="16" t="s">
        <v>10312</v>
      </c>
      <c r="Q34" s="15">
        <f>B5L102C1*B5L325C1D</f>
        <v>5386.0933610453103</v>
      </c>
      <c r="R34" s="16" t="s">
        <v>10313</v>
      </c>
      <c r="S34" s="15">
        <f>B5L325C1-B5L325C1A+B5L325C1E-B5L325C1F</f>
        <v>9133.7497170294973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1207758</v>
      </c>
      <c r="F35" s="16" t="s">
        <v>10315</v>
      </c>
      <c r="G35" s="15">
        <f>A4L125C4</f>
        <v>647104</v>
      </c>
      <c r="H35" s="16" t="s">
        <v>10316</v>
      </c>
      <c r="I35" s="15">
        <f>IF(B5L326C1-B5L326C1A&lt;0,0,B5L326C1-B5L326C1A)</f>
        <v>560654</v>
      </c>
      <c r="J35" s="16" t="s">
        <v>10317</v>
      </c>
      <c r="K35" s="23">
        <f>IF(B5L372C1B=0,0,B5L326C1B/B5L372C1B)</f>
        <v>9.2710218129613189E-3</v>
      </c>
      <c r="L35" s="16" t="s">
        <v>10318</v>
      </c>
      <c r="M35" s="21">
        <f>IF(B5L373C1B=0,0,B5L326C1B/B5L373C1B)</f>
        <v>1.0161601065001722E-2</v>
      </c>
      <c r="N35" s="16" t="s">
        <v>10319</v>
      </c>
      <c r="O35" s="15">
        <f>B5L101C1*B5L326C1C</f>
        <v>10777.14566158595</v>
      </c>
      <c r="P35" s="16" t="s">
        <v>10320</v>
      </c>
      <c r="Q35" s="15">
        <f>B5L102C1*B5L326C1D</f>
        <v>211970.7136911061</v>
      </c>
      <c r="R35" s="16" t="s">
        <v>10321</v>
      </c>
      <c r="S35" s="15">
        <f>B5L326C1-B5L326C1A+B5L326C1E-B5L326C1F</f>
        <v>359460.4319704799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1176271</v>
      </c>
      <c r="F36" s="16" t="s">
        <v>10323</v>
      </c>
      <c r="G36" s="15">
        <f>A4L126C4</f>
        <v>-91757</v>
      </c>
      <c r="H36" s="16" t="s">
        <v>10324</v>
      </c>
      <c r="I36" s="15">
        <f>IF(B5L327C1-B5L327C1A&lt;0,0,B5L327C1-B5L327C1A)</f>
        <v>1268028</v>
      </c>
      <c r="J36" s="16" t="s">
        <v>10325</v>
      </c>
      <c r="K36" s="23">
        <f>IF(B5L372C1B=0,0,B5L327C1B/B5L372C1B)</f>
        <v>2.0968217915944085E-2</v>
      </c>
      <c r="L36" s="16" t="s">
        <v>10326</v>
      </c>
      <c r="M36" s="21">
        <f>IF(B5L373C1B=0,0,B5L327C1B/B5L373C1B)</f>
        <v>2.2982436003759904E-2</v>
      </c>
      <c r="N36" s="16" t="s">
        <v>10327</v>
      </c>
      <c r="O36" s="15">
        <f>B5L101C1*B5L327C1C</f>
        <v>24374.609757478782</v>
      </c>
      <c r="P36" s="16" t="s">
        <v>10328</v>
      </c>
      <c r="Q36" s="15">
        <f>B5L102C1*B5L327C1D</f>
        <v>479412.9715302235</v>
      </c>
      <c r="R36" s="16" t="s">
        <v>10329</v>
      </c>
      <c r="S36" s="15">
        <f>B5L327C1-B5L327C1A+B5L327C1E-B5L327C1F</f>
        <v>812989.63822725532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119463</v>
      </c>
      <c r="F37" s="16" t="s">
        <v>10331</v>
      </c>
      <c r="G37" s="15">
        <f>B2L461C2</f>
        <v>47352</v>
      </c>
      <c r="H37" s="16" t="s">
        <v>10332</v>
      </c>
      <c r="I37" s="15">
        <f>IF(B5L328C1-B5L328C1A&lt;0,0,B5L328C1-B5L328C1A)</f>
        <v>72111</v>
      </c>
      <c r="J37" s="16" t="s">
        <v>10333</v>
      </c>
      <c r="K37" s="23">
        <f>IF(B5L372C1B=0,0,B5L328C1B/B5L372C1B)</f>
        <v>1.1924335757070382E-3</v>
      </c>
      <c r="L37" s="16" t="s">
        <v>10334</v>
      </c>
      <c r="M37" s="21">
        <f>IF(B5L373C1B=0,0,B5L328C1B/B5L373C1B)</f>
        <v>1.3069793747986088E-3</v>
      </c>
      <c r="N37" s="16" t="s">
        <v>10335</v>
      </c>
      <c r="O37" s="15">
        <f>B5L101C1*B5L328C1C</f>
        <v>1386.1503722485249</v>
      </c>
      <c r="P37" s="16" t="s">
        <v>10336</v>
      </c>
      <c r="Q37" s="15">
        <f>B5L102C1*B5L328C1D</f>
        <v>27263.553162876484</v>
      </c>
      <c r="R37" s="16" t="s">
        <v>10337</v>
      </c>
      <c r="S37" s="15">
        <f>B5L328C1-B5L328C1A+B5L328C1E-B5L328C1F</f>
        <v>46233.597209372034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92886</v>
      </c>
      <c r="F38" s="16" t="s">
        <v>10339</v>
      </c>
      <c r="G38" s="15">
        <f>B2L462C2</f>
        <v>36827</v>
      </c>
      <c r="H38" s="16" t="s">
        <v>10340</v>
      </c>
      <c r="I38" s="15">
        <f>IF(B5L329C1-B5L329C1A&lt;0,0,B5L329C1-B5L329C1A)</f>
        <v>56059</v>
      </c>
      <c r="J38" s="16" t="s">
        <v>10341</v>
      </c>
      <c r="K38" s="23">
        <f>IF(B5L372C1B=0,0,B5L329C1B/B5L372C1B)</f>
        <v>9.2699635035654545E-4</v>
      </c>
      <c r="L38" s="16" t="s">
        <v>10342</v>
      </c>
      <c r="M38" s="21">
        <f>IF(B5L373C1B=0,0,B5L329C1B/B5L373C1B)</f>
        <v>1.0160441093846322E-3</v>
      </c>
      <c r="N38" s="16" t="s">
        <v>10343</v>
      </c>
      <c r="O38" s="15">
        <f>B5L101C1*B5L329C1C</f>
        <v>1077.5915424537181</v>
      </c>
      <c r="P38" s="16" t="s">
        <v>10344</v>
      </c>
      <c r="Q38" s="15">
        <f>B5L102C1*B5L329C1D</f>
        <v>21194.651672528365</v>
      </c>
      <c r="R38" s="16" t="s">
        <v>10345</v>
      </c>
      <c r="S38" s="15">
        <f>B5L329C1-B5L329C1A+B5L329C1E-B5L329C1F</f>
        <v>35941.939869925351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111918</v>
      </c>
      <c r="F39" s="16" t="s">
        <v>10347</v>
      </c>
      <c r="G39" s="15">
        <f>B2L463C2</f>
        <v>46151</v>
      </c>
      <c r="H39" s="16" t="s">
        <v>10348</v>
      </c>
      <c r="I39" s="15">
        <f>IF(B5L330C1-B5L330C1A&lt;0,0,B5L330C1-B5L330C1A)</f>
        <v>65767</v>
      </c>
      <c r="J39" s="16" t="s">
        <v>10349</v>
      </c>
      <c r="K39" s="23">
        <f>IF(B5L372C1B=0,0,B5L330C1B/B5L372C1B)</f>
        <v>1.0875286568418794E-3</v>
      </c>
      <c r="L39" s="16" t="s">
        <v>10350</v>
      </c>
      <c r="M39" s="21">
        <f>IF(B5L373C1B=0,0,B5L330C1B/B5L373C1B)</f>
        <v>1.1919972340194993E-3</v>
      </c>
      <c r="N39" s="16" t="s">
        <v>10351</v>
      </c>
      <c r="O39" s="15">
        <f>B5L101C1*B5L330C1C</f>
        <v>1264.2031247891271</v>
      </c>
      <c r="P39" s="16" t="s">
        <v>10352</v>
      </c>
      <c r="Q39" s="15">
        <f>B5L102C1*B5L330C1D</f>
        <v>24865.028925724204</v>
      </c>
      <c r="R39" s="16" t="s">
        <v>10353</v>
      </c>
      <c r="S39" s="15">
        <f>B5L330C1-B5L330C1A+B5L330C1E-B5L330C1F</f>
        <v>42166.174199064924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19335</v>
      </c>
      <c r="F40" s="16" t="s">
        <v>10355</v>
      </c>
      <c r="G40" s="15">
        <f>A4L128C4</f>
        <v>14278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112690</v>
      </c>
      <c r="F41" s="16" t="s">
        <v>10357</v>
      </c>
      <c r="G41" s="15">
        <f>B5L323C1A+B5L324C1A+B5L331C1A</f>
        <v>52311</v>
      </c>
      <c r="H41" s="16" t="s">
        <v>10358</v>
      </c>
      <c r="I41" s="15">
        <f>IF(B5L332C1-B5L332C1A&lt;0,0,B5L332C1-B5L332C1A)</f>
        <v>60379</v>
      </c>
      <c r="J41" s="16" t="s">
        <v>10359</v>
      </c>
      <c r="K41" s="23">
        <f>IF(B5L372C1B=0,0,B5L332C1B/B5L372C1B)</f>
        <v>9.9843223457746037E-4</v>
      </c>
      <c r="L41" s="16" t="s">
        <v>10360</v>
      </c>
      <c r="M41" s="21">
        <f>IF(B5L373C1B=0,0,B5L332C1B/B5L373C1B)</f>
        <v>1.0943421623741899E-3</v>
      </c>
      <c r="N41" s="16" t="s">
        <v>10361</v>
      </c>
      <c r="O41" s="15">
        <f>B5L101C1*B5L332C1C</f>
        <v>1160.6325432457418</v>
      </c>
      <c r="P41" s="16" t="s">
        <v>10362</v>
      </c>
      <c r="Q41" s="15">
        <f>B5L102C1*B5L332C1D</f>
        <v>22827.946865545055</v>
      </c>
      <c r="R41" s="16" t="s">
        <v>10363</v>
      </c>
      <c r="S41" s="15">
        <f>B5L332C1-B5L332C1A+B5L332C1E-B5L332C1F</f>
        <v>38711.685677700691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2113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2113</v>
      </c>
      <c r="J46" s="16" t="s">
        <v>10377</v>
      </c>
      <c r="K46" s="23">
        <f>IF(B5L372C1B=0,0,B5L337C1B/B5L372C1B)</f>
        <v>3.4940746147868861E-5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40.617045063320894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2153.6170450633208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10004115</v>
      </c>
      <c r="F49" s="16" t="s">
        <v>10394</v>
      </c>
      <c r="G49" s="15">
        <f>B2L404C2</f>
        <v>4075825.9348273734</v>
      </c>
      <c r="H49" s="16" t="s">
        <v>10395</v>
      </c>
      <c r="I49" s="15">
        <f>IF(B5L340C1-B5L340C1A&lt;0,0,B5L340C1-B5L340C1A)</f>
        <v>5928289.0651726266</v>
      </c>
      <c r="J49" s="16" t="s">
        <v>10396</v>
      </c>
      <c r="K49" s="23">
        <f>IF(B5L372C1B=0,0,B5L340C1B/B5L372C1B)</f>
        <v>9.8030687798099175E-2</v>
      </c>
      <c r="L49" s="16" t="s">
        <v>10397</v>
      </c>
      <c r="M49" s="21">
        <f>IF(B5L373C1B=0,0,B5L340C1B/B5L373C1B)</f>
        <v>0.10744756744497717</v>
      </c>
      <c r="N49" s="16" t="s">
        <v>10398</v>
      </c>
      <c r="O49" s="15">
        <f>B5L101C1*B5L340C1C</f>
        <v>113956.26318433938</v>
      </c>
      <c r="P49" s="16" t="s">
        <v>10399</v>
      </c>
      <c r="Q49" s="15">
        <f>B5L102C1*B5L340C1D</f>
        <v>2241353.2483703354</v>
      </c>
      <c r="R49" s="16" t="s">
        <v>10400</v>
      </c>
      <c r="S49" s="15">
        <f>B5L340C1-B5L340C1A+B5L340C1E-B5L340C1F</f>
        <v>3800892.0799866309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192211</v>
      </c>
      <c r="F50" s="16" t="s">
        <v>10402</v>
      </c>
      <c r="G50" s="15">
        <f>B2L405C2</f>
        <v>92784.06517262655</v>
      </c>
      <c r="H50" s="16" t="s">
        <v>10403</v>
      </c>
      <c r="I50" s="15">
        <f>IF(B5L341C1-B5L341C1A&lt;0,0,B5L341C1-B5L341C1A)</f>
        <v>99426.93482737345</v>
      </c>
      <c r="J50" s="16" t="s">
        <v>10404</v>
      </c>
      <c r="K50" s="23">
        <f>IF(B5L372C1B=0,0,B5L341C1B/B5L372C1B)</f>
        <v>1.6441321770297951E-3</v>
      </c>
      <c r="L50" s="16" t="s">
        <v>10405</v>
      </c>
      <c r="M50" s="21">
        <f>IF(B5L373C1B=0,0,B5L341C1B/B5L373C1B)</f>
        <v>1.8020683823386527E-3</v>
      </c>
      <c r="N50" s="16" t="s">
        <v>10406</v>
      </c>
      <c r="O50" s="15">
        <f>B5L101C1*B5L341C1C</f>
        <v>1911.2296698491705</v>
      </c>
      <c r="P50" s="16" t="s">
        <v>10407</v>
      </c>
      <c r="Q50" s="15">
        <f>B5L102C1*B5L341C1D</f>
        <v>37591.095997669589</v>
      </c>
      <c r="R50" s="16" t="s">
        <v>10408</v>
      </c>
      <c r="S50" s="15">
        <f>B5L341C1-B5L341C1A+B5L341C1E-B5L341C1F</f>
        <v>63747.068499553032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3609.7463217532613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-3609.7463217532613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11532</v>
      </c>
      <c r="F52" s="16" t="s">
        <v>10418</v>
      </c>
      <c r="G52" s="15">
        <f>B2L411C2</f>
        <v>251.98229171241601</v>
      </c>
      <c r="H52" s="16" t="s">
        <v>10419</v>
      </c>
      <c r="I52" s="15">
        <f>IF(B5L343C1-B5L343C1A&lt;0,0,B5L343C1-B5L343C1A)</f>
        <v>11280.017708287583</v>
      </c>
      <c r="J52" s="16" t="s">
        <v>10420</v>
      </c>
      <c r="K52" s="23">
        <f>IF(B5L372C1B=0,0,B5L343C1B/B5L372C1B)</f>
        <v>1.8652732384701463E-4</v>
      </c>
      <c r="L52" s="16" t="s">
        <v>10421</v>
      </c>
      <c r="M52" s="21">
        <f>IF(B5L373C1B=0,0,B5L343C1B/B5L373C1B)</f>
        <v>2.0444523709413186E-4</v>
      </c>
      <c r="N52" s="16" t="s">
        <v>10422</v>
      </c>
      <c r="O52" s="15">
        <f>B5L101C1*B5L343C1C</f>
        <v>216.8296202425814</v>
      </c>
      <c r="P52" s="16" t="s">
        <v>10423</v>
      </c>
      <c r="Q52" s="15">
        <f>B5L102C1*B5L343C1D</f>
        <v>4264.7219213169519</v>
      </c>
      <c r="R52" s="16" t="s">
        <v>10424</v>
      </c>
      <c r="S52" s="15">
        <f>B5L343C1-B5L343C1A+B5L343C1E-B5L343C1F</f>
        <v>7232.1254072132124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968486</v>
      </c>
      <c r="F53" s="16" t="s">
        <v>10426</v>
      </c>
      <c r="G53" s="15">
        <f>B2L412C2</f>
        <v>359443.73976020026</v>
      </c>
      <c r="H53" s="16" t="s">
        <v>10427</v>
      </c>
      <c r="I53" s="15">
        <f>IF(B5L344C1-B5L344C1A&lt;0,0,B5L344C1-B5L344C1A)</f>
        <v>609042.26023979974</v>
      </c>
      <c r="J53" s="16" t="s">
        <v>10428</v>
      </c>
      <c r="K53" s="23">
        <f>IF(B5L372C1B=0,0,B5L344C1B/B5L372C1B)</f>
        <v>1.0071174163920079E-2</v>
      </c>
      <c r="L53" s="16" t="s">
        <v>10429</v>
      </c>
      <c r="M53" s="21">
        <f>IF(B5L373C1B=0,0,B5L344C1B/B5L373C1B)</f>
        <v>1.1038616473411061E-2</v>
      </c>
      <c r="N53" s="16" t="s">
        <v>10430</v>
      </c>
      <c r="O53" s="15">
        <f>B5L101C1*B5L344C1C</f>
        <v>11707.286762719716</v>
      </c>
      <c r="P53" s="16" t="s">
        <v>10431</v>
      </c>
      <c r="Q53" s="15">
        <f>B5L102C1*B5L344C1D</f>
        <v>230265.23055409349</v>
      </c>
      <c r="R53" s="16" t="s">
        <v>10432</v>
      </c>
      <c r="S53" s="15">
        <f>B5L344C1-B5L344C1A+B5L344C1E-B5L344C1F</f>
        <v>390484.31644842599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1082812</v>
      </c>
      <c r="F54" s="16" t="s">
        <v>10434</v>
      </c>
      <c r="G54" s="15">
        <f>B2L413C2</f>
        <v>404182.59569590236</v>
      </c>
      <c r="H54" s="16" t="s">
        <v>10435</v>
      </c>
      <c r="I54" s="15">
        <f>IF(B5L345C1-B5L345C1A&lt;0,0,B5L345C1-B5L345C1A)</f>
        <v>678629.40430409764</v>
      </c>
      <c r="J54" s="16" t="s">
        <v>10436</v>
      </c>
      <c r="K54" s="23">
        <f>IF(B5L372C1B=0,0,B5L345C1B/B5L372C1B)</f>
        <v>1.1221873045087051E-2</v>
      </c>
      <c r="L54" s="16" t="s">
        <v>10437</v>
      </c>
      <c r="M54" s="21">
        <f>IF(B5L373C1B=0,0,B5L345C1B/B5L373C1B)</f>
        <v>1.229985209686902E-2</v>
      </c>
      <c r="N54" s="16" t="s">
        <v>10438</v>
      </c>
      <c r="O54" s="15">
        <f>B5L101C1*B5L345C1C</f>
        <v>13044.922430626668</v>
      </c>
      <c r="P54" s="16" t="s">
        <v>10439</v>
      </c>
      <c r="Q54" s="15">
        <f>B5L102C1*B5L345C1D</f>
        <v>256574.57034482903</v>
      </c>
      <c r="R54" s="16" t="s">
        <v>10440</v>
      </c>
      <c r="S54" s="15">
        <f>B5L345C1-B5L345C1A+B5L345C1E-B5L345C1F</f>
        <v>435099.75638989534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951624</v>
      </c>
      <c r="F55" s="16" t="s">
        <v>10442</v>
      </c>
      <c r="G55" s="15">
        <f>B2L414C2</f>
        <v>368155.12755940098</v>
      </c>
      <c r="H55" s="16" t="s">
        <v>10443</v>
      </c>
      <c r="I55" s="15">
        <f>IF(B5L346C1-B5L346C1A&lt;0,0,B5L346C1-B5L346C1A)</f>
        <v>583468.87244059902</v>
      </c>
      <c r="J55" s="16" t="s">
        <v>10444</v>
      </c>
      <c r="K55" s="23">
        <f>IF(B5L372C1B=0,0,B5L346C1B/B5L372C1B)</f>
        <v>9.6482904671700183E-3</v>
      </c>
      <c r="L55" s="16" t="s">
        <v>10445</v>
      </c>
      <c r="M55" s="21">
        <f>IF(B5L373C1B=0,0,B5L346C1B/B5L373C1B)</f>
        <v>1.0575110345396172E-2</v>
      </c>
      <c r="N55" s="16" t="s">
        <v>10446</v>
      </c>
      <c r="O55" s="15">
        <f>B5L101C1*B5L346C1C</f>
        <v>11215.703495014124</v>
      </c>
      <c r="P55" s="16" t="s">
        <v>10447</v>
      </c>
      <c r="Q55" s="15">
        <f>B5L102C1*B5L346C1D</f>
        <v>220596.50570187447</v>
      </c>
      <c r="R55" s="16" t="s">
        <v>10448</v>
      </c>
      <c r="S55" s="15">
        <f>B5L346C1-B5L346C1A+B5L346C1E-B5L346C1F</f>
        <v>374088.07023373863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961633</v>
      </c>
      <c r="F56" s="16" t="s">
        <v>10450</v>
      </c>
      <c r="G56" s="15">
        <f>B2L415C2</f>
        <v>360221.68508937594</v>
      </c>
      <c r="H56" s="16" t="s">
        <v>10451</v>
      </c>
      <c r="I56" s="15">
        <f>IF(B5L347C1-B5L347C1A&lt;0,0,B5L347C1-B5L347C1A)</f>
        <v>601411.31491062406</v>
      </c>
      <c r="J56" s="16" t="s">
        <v>10452</v>
      </c>
      <c r="K56" s="23">
        <f>IF(B5L372C1B=0,0,B5L347C1B/B5L372C1B)</f>
        <v>9.9449882085887991E-3</v>
      </c>
      <c r="L56" s="16" t="s">
        <v>10453</v>
      </c>
      <c r="M56" s="21">
        <f>IF(B5L373C1B=0,0,B5L347C1B/B5L373C1B)</f>
        <v>1.0900309028562864E-2</v>
      </c>
      <c r="N56" s="16" t="s">
        <v>10454</v>
      </c>
      <c r="O56" s="15">
        <f>B5L101C1*B5L347C1C</f>
        <v>11560.601268015093</v>
      </c>
      <c r="P56" s="16" t="s">
        <v>10455</v>
      </c>
      <c r="Q56" s="15">
        <f>B5L102C1*B5L347C1D</f>
        <v>227380.14112716855</v>
      </c>
      <c r="R56" s="16" t="s">
        <v>10456</v>
      </c>
      <c r="S56" s="15">
        <f>B5L347C1-B5L347C1A+B5L347C1E-B5L347C1F</f>
        <v>385591.77505147061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992732</v>
      </c>
      <c r="F57" s="16" t="s">
        <v>10458</v>
      </c>
      <c r="G57" s="15">
        <f>B2L416C2</f>
        <v>264627.40306557162</v>
      </c>
      <c r="H57" s="16" t="s">
        <v>10459</v>
      </c>
      <c r="I57" s="15">
        <f>IF(B5L348C1-B5L348C1A&lt;0,0,B5L348C1-B5L348C1A)</f>
        <v>728104.59693442844</v>
      </c>
      <c r="J57" s="16" t="s">
        <v>10460</v>
      </c>
      <c r="K57" s="23">
        <f>IF(B5L372C1B=0,0,B5L348C1B/B5L372C1B)</f>
        <v>1.2039999001695334E-2</v>
      </c>
      <c r="L57" s="16" t="s">
        <v>10461</v>
      </c>
      <c r="M57" s="21">
        <f>IF(B5L373C1B=0,0,B5L348C1B/B5L373C1B)</f>
        <v>1.3196567664979716E-2</v>
      </c>
      <c r="N57" s="16" t="s">
        <v>10462</v>
      </c>
      <c r="O57" s="15">
        <f>B5L101C1*B5L348C1C</f>
        <v>13995.95703951575</v>
      </c>
      <c r="P57" s="16" t="s">
        <v>10463</v>
      </c>
      <c r="Q57" s="15">
        <f>B5L102C1*B5L348C1D</f>
        <v>275280.03198758228</v>
      </c>
      <c r="R57" s="16" t="s">
        <v>10464</v>
      </c>
      <c r="S57" s="15">
        <f>B5L348C1-B5L348C1A+B5L348C1E-B5L348C1F</f>
        <v>466820.52198636188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588632</v>
      </c>
      <c r="F58" s="16" t="s">
        <v>10466</v>
      </c>
      <c r="G58" s="15">
        <f>B2L417C2</f>
        <v>225961.12037419298</v>
      </c>
      <c r="H58" s="16" t="s">
        <v>10467</v>
      </c>
      <c r="I58" s="15">
        <f>IF(B5L349C1-B5L349C1A&lt;0,0,B5L349C1-B5L349C1A)</f>
        <v>362670.87962580705</v>
      </c>
      <c r="J58" s="16" t="s">
        <v>10468</v>
      </c>
      <c r="K58" s="23">
        <f>IF(B5L372C1B=0,0,B5L349C1B/B5L372C1B)</f>
        <v>5.9971562424181871E-3</v>
      </c>
      <c r="L58" s="16" t="s">
        <v>10469</v>
      </c>
      <c r="M58" s="21">
        <f>IF(B5L373C1B=0,0,B5L349C1B/B5L373C1B)</f>
        <v>6.5732462385904898E-3</v>
      </c>
      <c r="N58" s="16" t="s">
        <v>10470</v>
      </c>
      <c r="O58" s="15">
        <f>B5L101C1*B5L349C1C</f>
        <v>6971.424259780234</v>
      </c>
      <c r="P58" s="16" t="s">
        <v>10471</v>
      </c>
      <c r="Q58" s="15">
        <f>B5L102C1*B5L349C1D</f>
        <v>137117.73248610293</v>
      </c>
      <c r="R58" s="16" t="s">
        <v>10472</v>
      </c>
      <c r="S58" s="15">
        <f>B5L349C1-B5L349C1A+B5L349C1E-B5L349C1F</f>
        <v>232524.57139948432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33926</v>
      </c>
      <c r="F59" s="16" t="s">
        <v>10474</v>
      </c>
      <c r="G59" s="15">
        <f>B2L418C2</f>
        <v>12411.127796565506</v>
      </c>
      <c r="H59" s="16" t="s">
        <v>10475</v>
      </c>
      <c r="I59" s="15">
        <f>IF(B5L350C1-B5L350C1A&lt;0,0,B5L350C1-B5L350C1A)</f>
        <v>21514.872203434494</v>
      </c>
      <c r="J59" s="16" t="s">
        <v>10476</v>
      </c>
      <c r="K59" s="23">
        <f>IF(B5L372C1B=0,0,B5L350C1B/B5L372C1B)</f>
        <v>3.5577174068340969E-4</v>
      </c>
      <c r="L59" s="16" t="s">
        <v>10477</v>
      </c>
      <c r="M59" s="21">
        <f>IF(B5L373C1B=0,0,B5L350C1B/B5L373C1B)</f>
        <v>3.899473620018691E-4</v>
      </c>
      <c r="N59" s="16" t="s">
        <v>10478</v>
      </c>
      <c r="O59" s="15">
        <f>B5L101C1*B5L350C1C</f>
        <v>413.56863881613299</v>
      </c>
      <c r="P59" s="16" t="s">
        <v>10479</v>
      </c>
      <c r="Q59" s="15">
        <f>B5L102C1*B5L350C1D</f>
        <v>8134.291052832853</v>
      </c>
      <c r="R59" s="16" t="s">
        <v>10480</v>
      </c>
      <c r="S59" s="15">
        <f>B5L350C1-B5L350C1A+B5L350C1E-B5L350C1F</f>
        <v>13794.149789417774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6211</v>
      </c>
      <c r="F60" s="16" t="s">
        <v>10482</v>
      </c>
      <c r="G60" s="15">
        <f>B2L419C2</f>
        <v>1197.9158153629935</v>
      </c>
      <c r="H60" s="16" t="s">
        <v>10483</v>
      </c>
      <c r="I60" s="15">
        <f>IF(B5L351C1-B5L351C1A&lt;0,0,B5L351C1-B5L351C1A)</f>
        <v>5013.0841846370067</v>
      </c>
      <c r="J60" s="16" t="s">
        <v>10484</v>
      </c>
      <c r="K60" s="23">
        <f>IF(B5L372C1B=0,0,B5L351C1B/B5L372C1B)</f>
        <v>8.2896782732275344E-5</v>
      </c>
      <c r="L60" s="16" t="s">
        <v>10485</v>
      </c>
      <c r="M60" s="21">
        <f>IF(B5L373C1B=0,0,B5L351C1B/B5L373C1B)</f>
        <v>9.0859891465236488E-5</v>
      </c>
      <c r="N60" s="16" t="s">
        <v>10486</v>
      </c>
      <c r="O60" s="15">
        <f>B5L101C1*B5L351C1C</f>
        <v>96.363779571047132</v>
      </c>
      <c r="P60" s="16" t="s">
        <v>10487</v>
      </c>
      <c r="Q60" s="15">
        <f>B5L102C1*B5L351C1D</f>
        <v>1895.3347918878721</v>
      </c>
      <c r="R60" s="16" t="s">
        <v>10488</v>
      </c>
      <c r="S60" s="15">
        <f>B5L351C1-B5L351C1A+B5L351C1E-B5L351C1F</f>
        <v>3214.113172320182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19701</v>
      </c>
      <c r="F61" s="16" t="s">
        <v>10490</v>
      </c>
      <c r="G61" s="15">
        <f>B2L420C2</f>
        <v>8493.4031182748477</v>
      </c>
      <c r="H61" s="16" t="s">
        <v>10491</v>
      </c>
      <c r="I61" s="15">
        <f>IF(B5L352C1-B5L352C1A&lt;0,0,B5L352C1-B5L352C1A)</f>
        <v>11207.596881725152</v>
      </c>
      <c r="J61" s="16" t="s">
        <v>10492</v>
      </c>
      <c r="K61" s="23">
        <f>IF(B5L372C1B=0,0,B5L352C1B/B5L372C1B)</f>
        <v>1.8532976695314964E-4</v>
      </c>
      <c r="L61" s="16" t="s">
        <v>10493</v>
      </c>
      <c r="M61" s="21">
        <f>IF(B5L373C1B=0,0,B5L352C1B/B5L373C1B)</f>
        <v>2.0313264225252703E-4</v>
      </c>
      <c r="N61" s="16" t="s">
        <v>10494</v>
      </c>
      <c r="O61" s="15">
        <f>B5L101C1*B5L352C1C</f>
        <v>215.43751424352357</v>
      </c>
      <c r="P61" s="16" t="s">
        <v>10495</v>
      </c>
      <c r="Q61" s="15">
        <f>B5L102C1*B5L352C1D</f>
        <v>4237.3412296737306</v>
      </c>
      <c r="R61" s="16" t="s">
        <v>10496</v>
      </c>
      <c r="S61" s="15">
        <f>B5L352C1-B5L352C1A+B5L352C1E-B5L352C1F</f>
        <v>7185.6931662949455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67517</v>
      </c>
      <c r="F62" s="16" t="s">
        <v>10498</v>
      </c>
      <c r="G62" s="15">
        <f>B2L421C2</f>
        <v>32679.703403750715</v>
      </c>
      <c r="H62" s="16" t="s">
        <v>10499</v>
      </c>
      <c r="I62" s="15">
        <f>IF(B5L353C1-B5L353C1A&lt;0,0,B5L353C1-B5L353C1A)</f>
        <v>34837.296596249289</v>
      </c>
      <c r="J62" s="16" t="s">
        <v>10500</v>
      </c>
      <c r="K62" s="23">
        <f>IF(B5L372C1B=0,0,B5L353C1B/B5L372C1B)</f>
        <v>5.7607247366188463E-4</v>
      </c>
      <c r="L62" s="16" t="s">
        <v>10501</v>
      </c>
      <c r="M62" s="21">
        <f>IF(B5L373C1B=0,0,B5L353C1B/B5L373C1B)</f>
        <v>6.3141029974677374E-4</v>
      </c>
      <c r="N62" s="16" t="s">
        <v>10502</v>
      </c>
      <c r="O62" s="15">
        <f>B5L101C1*B5L353C1C</f>
        <v>669.65832737062613</v>
      </c>
      <c r="P62" s="16" t="s">
        <v>10503</v>
      </c>
      <c r="Q62" s="15">
        <f>B5L102C1*B5L353C1D</f>
        <v>13171.201173229307</v>
      </c>
      <c r="R62" s="16" t="s">
        <v>10504</v>
      </c>
      <c r="S62" s="15">
        <f>B5L353C1-B5L353C1A+B5L353C1E-B5L353C1F</f>
        <v>22335.75375039061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21375</v>
      </c>
      <c r="F63" s="16" t="s">
        <v>10506</v>
      </c>
      <c r="G63" s="15">
        <f>B2L422C2</f>
        <v>3387.7619219113708</v>
      </c>
      <c r="H63" s="16" t="s">
        <v>10507</v>
      </c>
      <c r="I63" s="15">
        <f>IF(B5L354C1-B5L354C1A&lt;0,0,B5L354C1-B5L354C1A)</f>
        <v>17987.238078088631</v>
      </c>
      <c r="J63" s="16" t="s">
        <v>10508</v>
      </c>
      <c r="K63" s="23">
        <f>IF(B5L372C1B=0,0,B5L354C1B/B5L372C1B)</f>
        <v>2.974384853704569E-4</v>
      </c>
      <c r="L63" s="16" t="s">
        <v>10509</v>
      </c>
      <c r="M63" s="21">
        <f>IF(B5L373C1B=0,0,B5L354C1B/B5L373C1B)</f>
        <v>3.2601058337360469E-4</v>
      </c>
      <c r="N63" s="16" t="s">
        <v>10510</v>
      </c>
      <c r="O63" s="15">
        <f>B5L101C1*B5L354C1C</f>
        <v>345.7588545113145</v>
      </c>
      <c r="P63" s="16" t="s">
        <v>10511</v>
      </c>
      <c r="Q63" s="15">
        <f>B5L102C1*B5L354C1D</f>
        <v>6800.5716408770595</v>
      </c>
      <c r="R63" s="16" t="s">
        <v>10512</v>
      </c>
      <c r="S63" s="15">
        <f>B5L354C1-B5L354C1A+B5L354C1E-B5L354C1F</f>
        <v>11532.425291722884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96442</v>
      </c>
      <c r="F64" s="16" t="s">
        <v>10514</v>
      </c>
      <c r="G64" s="15">
        <f>B2L423C2</f>
        <v>44731.856427598927</v>
      </c>
      <c r="H64" s="16" t="s">
        <v>10515</v>
      </c>
      <c r="I64" s="15">
        <f>IF(B5L355C1-B5L355C1A&lt;0,0,B5L355C1-B5L355C1A)</f>
        <v>51710.143572401073</v>
      </c>
      <c r="J64" s="16" t="s">
        <v>10516</v>
      </c>
      <c r="K64" s="23">
        <f>IF(B5L372C1B=0,0,B5L355C1B/B5L372C1B)</f>
        <v>8.5508329381595765E-4</v>
      </c>
      <c r="L64" s="16" t="s">
        <v>10517</v>
      </c>
      <c r="M64" s="21">
        <f>IF(B5L373C1B=0,0,B5L355C1B/B5L373C1B)</f>
        <v>9.3722304665034542E-4</v>
      </c>
      <c r="N64" s="16" t="s">
        <v>10518</v>
      </c>
      <c r="O64" s="15">
        <f>B5L101C1*B5L355C1C</f>
        <v>993.99585031282902</v>
      </c>
      <c r="P64" s="16" t="s">
        <v>10519</v>
      </c>
      <c r="Q64" s="15">
        <f>B5L102C1*B5L355C1D</f>
        <v>19550.446510880898</v>
      </c>
      <c r="R64" s="16" t="s">
        <v>10520</v>
      </c>
      <c r="S64" s="15">
        <f>B5L355C1-B5L355C1A+B5L355C1E-B5L355C1F</f>
        <v>33153.692911833001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101946</v>
      </c>
      <c r="F65" s="16" t="s">
        <v>10522</v>
      </c>
      <c r="G65" s="15">
        <f>B2L424C2</f>
        <v>52711.295665158774</v>
      </c>
      <c r="H65" s="16" t="s">
        <v>10523</v>
      </c>
      <c r="I65" s="15">
        <f>IF(B5L356C1-B5L356C1A&lt;0,0,B5L356C1-B5L356C1A)</f>
        <v>49234.704334841226</v>
      </c>
      <c r="J65" s="16" t="s">
        <v>10524</v>
      </c>
      <c r="K65" s="23">
        <f>IF(B5L372C1B=0,0,B5L356C1B/B5L372C1B)</f>
        <v>8.1414922187840314E-4</v>
      </c>
      <c r="L65" s="16" t="s">
        <v>10525</v>
      </c>
      <c r="M65" s="21">
        <f>IF(B5L373C1B=0,0,B5L356C1B/B5L373C1B)</f>
        <v>8.9235682614226871E-4</v>
      </c>
      <c r="N65" s="16" t="s">
        <v>10526</v>
      </c>
      <c r="O65" s="15">
        <f>B5L101C1*B5L356C1C</f>
        <v>946.41183371865918</v>
      </c>
      <c r="P65" s="16" t="s">
        <v>10527</v>
      </c>
      <c r="Q65" s="15">
        <f>B5L102C1*B5L356C1D</f>
        <v>18614.538407336593</v>
      </c>
      <c r="R65" s="16" t="s">
        <v>10528</v>
      </c>
      <c r="S65" s="15">
        <f>B5L356C1-B5L356C1A+B5L356C1E-B5L356C1F</f>
        <v>31566.577761223292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16144</v>
      </c>
      <c r="F66" s="16" t="s">
        <v>10530</v>
      </c>
      <c r="G66" s="15">
        <f>B2L425C2</f>
        <v>7809.4511836268612</v>
      </c>
      <c r="H66" s="16" t="s">
        <v>10531</v>
      </c>
      <c r="I66" s="15">
        <f>IF(B5L357C1-B5L357C1A&lt;0,0,B5L357C1-B5L357C1A)</f>
        <v>8334.5488163731388</v>
      </c>
      <c r="J66" s="16" t="s">
        <v>10532</v>
      </c>
      <c r="K66" s="23">
        <f>IF(B5L372C1B=0,0,B5L357C1B/B5L372C1B)</f>
        <v>1.3782080191666575E-4</v>
      </c>
      <c r="L66" s="16" t="s">
        <v>10533</v>
      </c>
      <c r="M66" s="21">
        <f>IF(B5L373C1B=0,0,B5L357C1B/B5L373C1B)</f>
        <v>1.5105994094176826E-4</v>
      </c>
      <c r="N66" s="16" t="s">
        <v>10534</v>
      </c>
      <c r="O66" s="15">
        <f>B5L101C1*B5L357C1C</f>
        <v>160.21048029203769</v>
      </c>
      <c r="P66" s="16" t="s">
        <v>10535</v>
      </c>
      <c r="Q66" s="15">
        <f>B5L102C1*B5L357C1D</f>
        <v>3151.1061383669394</v>
      </c>
      <c r="R66" s="16" t="s">
        <v>10536</v>
      </c>
      <c r="S66" s="15">
        <f>B5L357C1-B5L357C1A+B5L357C1E-B5L357C1F</f>
        <v>5343.6531582982379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1078525</v>
      </c>
      <c r="F67" s="16" t="s">
        <v>10538</v>
      </c>
      <c r="G67" s="15">
        <f>B2L426C2</f>
        <v>459725.69235363876</v>
      </c>
      <c r="H67" s="16" t="s">
        <v>10539</v>
      </c>
      <c r="I67" s="15">
        <f>IF(B5L358C1-B5L358C1A&lt;0,0,B5L358C1-B5L358C1A)</f>
        <v>618799.30764636118</v>
      </c>
      <c r="J67" s="16" t="s">
        <v>10540</v>
      </c>
      <c r="K67" s="23">
        <f>IF(B5L372C1B=0,0,B5L358C1B/B5L372C1B)</f>
        <v>1.023251752245552E-2</v>
      </c>
      <c r="L67" s="16" t="s">
        <v>10541</v>
      </c>
      <c r="M67" s="21">
        <f>IF(B5L373C1B=0,0,B5L358C1B/B5L373C1B)</f>
        <v>1.1215458560184343E-2</v>
      </c>
      <c r="N67" s="16" t="s">
        <v>10542</v>
      </c>
      <c r="O67" s="15">
        <f>B5L101C1*B5L358C1C</f>
        <v>11894.841156566032</v>
      </c>
      <c r="P67" s="16" t="s">
        <v>10543</v>
      </c>
      <c r="Q67" s="15">
        <f>B5L102C1*B5L358C1D</f>
        <v>233954.1515326057</v>
      </c>
      <c r="R67" s="16" t="s">
        <v>10544</v>
      </c>
      <c r="S67" s="15">
        <f>B5L358C1-B5L358C1A+B5L358C1E-B5L358C1F</f>
        <v>396739.99727032153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11959</v>
      </c>
      <c r="F68" s="16" t="s">
        <v>10546</v>
      </c>
      <c r="G68" s="15">
        <f>B2L427C2</f>
        <v>8649.3921560015806</v>
      </c>
      <c r="H68" s="16" t="s">
        <v>10547</v>
      </c>
      <c r="I68" s="15">
        <f>IF(B5L359C1-B5L359C1A&lt;0,0,B5L359C1-B5L359C1A)</f>
        <v>3309.6078439984194</v>
      </c>
      <c r="J68" s="16" t="s">
        <v>10548</v>
      </c>
      <c r="K68" s="23">
        <f>IF(B5L372C1B=0,0,B5L359C1B/B5L372C1B)</f>
        <v>5.4727954342709106E-5</v>
      </c>
      <c r="L68" s="16" t="s">
        <v>10549</v>
      </c>
      <c r="M68" s="21">
        <f>IF(B5L373C1B=0,0,B5L359C1B/B5L373C1B)</f>
        <v>5.9985150542602739E-5</v>
      </c>
      <c r="N68" s="16" t="s">
        <v>10550</v>
      </c>
      <c r="O68" s="15">
        <f>B5L101C1*B5L359C1C</f>
        <v>63.618784165453917</v>
      </c>
      <c r="P68" s="16" t="s">
        <v>10551</v>
      </c>
      <c r="Q68" s="15">
        <f>B5L102C1*B5L359C1D</f>
        <v>1251.2885607344779</v>
      </c>
      <c r="R68" s="16" t="s">
        <v>10552</v>
      </c>
      <c r="S68" s="15">
        <f>B5L359C1-B5L359C1A+B5L359C1E-B5L359C1F</f>
        <v>2121.9380674293952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1083</v>
      </c>
      <c r="F69" s="16" t="s">
        <v>10554</v>
      </c>
      <c r="G69" s="15">
        <f>B2L439C2</f>
        <v>1422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-339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183056</v>
      </c>
      <c r="F70" s="16" t="s">
        <v>10562</v>
      </c>
      <c r="G70" s="15">
        <f>B2L440C2</f>
        <v>113829</v>
      </c>
      <c r="H70" s="16" t="s">
        <v>10563</v>
      </c>
      <c r="I70" s="15">
        <f>IF(B5L361C1-B5L361C1A&lt;0,0,B5L361C1-B5L361C1A)</f>
        <v>69227</v>
      </c>
      <c r="J70" s="16" t="s">
        <v>10564</v>
      </c>
      <c r="K70" s="23">
        <f>IF(B5L372C1B=0,0,B5L361C1B/B5L372C1B)</f>
        <v>1.1447435085558532E-3</v>
      </c>
      <c r="L70" s="16" t="s">
        <v>10565</v>
      </c>
      <c r="M70" s="21">
        <f>IF(B5L373C1B=0,0,B5L361C1B/B5L373C1B)</f>
        <v>1.2547081746083579E-3</v>
      </c>
      <c r="N70" s="16" t="s">
        <v>10566</v>
      </c>
      <c r="O70" s="15">
        <f>B5L101C1*B5L361C1C</f>
        <v>1330.7128152382943</v>
      </c>
      <c r="P70" s="16" t="s">
        <v>10567</v>
      </c>
      <c r="Q70" s="15">
        <f>B5L102C1*B5L361C1D</f>
        <v>26173.177390501456</v>
      </c>
      <c r="R70" s="16" t="s">
        <v>10568</v>
      </c>
      <c r="S70" s="15">
        <f>B5L361C1-B5L361C1A+B5L361C1E-B5L361C1F</f>
        <v>44384.535424736838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106300</v>
      </c>
      <c r="F72" s="16" t="s">
        <v>10578</v>
      </c>
      <c r="G72" s="15">
        <f>B2L442C2</f>
        <v>15018</v>
      </c>
      <c r="H72" s="16" t="s">
        <v>10579</v>
      </c>
      <c r="I72" s="15">
        <f>IF(B5L363C1-B5L363C1A&lt;0,0,B5L363C1-B5L363C1A)</f>
        <v>91282</v>
      </c>
      <c r="J72" s="16" t="s">
        <v>10580</v>
      </c>
      <c r="K72" s="23">
        <f>IF(B5L372C1B=0,0,B5L363C1B/B5L372C1B)</f>
        <v>1.509446848021659E-3</v>
      </c>
      <c r="L72" s="16" t="s">
        <v>10581</v>
      </c>
      <c r="M72" s="21">
        <f>IF(B5L373C1B=0,0,B5L363C1B/B5L373C1B)</f>
        <v>1.6544451094890739E-3</v>
      </c>
      <c r="N72" s="16" t="s">
        <v>10582</v>
      </c>
      <c r="O72" s="15">
        <f>B5L101C1*B5L363C1C</f>
        <v>1754.6640357170177</v>
      </c>
      <c r="P72" s="16" t="s">
        <v>10583</v>
      </c>
      <c r="Q72" s="15">
        <f>B5L102C1*B5L363C1D</f>
        <v>34511.678659479017</v>
      </c>
      <c r="R72" s="16" t="s">
        <v>10584</v>
      </c>
      <c r="S72" s="15">
        <f>B5L363C1-B5L363C1A+B5L363C1E-B5L363C1F</f>
        <v>58524.985376237993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172149</v>
      </c>
      <c r="F74" s="16" t="s">
        <v>10594</v>
      </c>
      <c r="G74" s="15">
        <f>B2L444C2</f>
        <v>24340</v>
      </c>
      <c r="H74" s="16" t="s">
        <v>10595</v>
      </c>
      <c r="I74" s="15">
        <f>IF(B5L365C1-B5L365C1A&lt;0,0,B5L365C1-B5L365C1A)</f>
        <v>147809</v>
      </c>
      <c r="J74" s="16" t="s">
        <v>10596</v>
      </c>
      <c r="K74" s="23">
        <f>IF(B5L372C1B=0,0,B5L365C1B/B5L372C1B)</f>
        <v>2.4441820858354703E-3</v>
      </c>
      <c r="L74" s="16" t="s">
        <v>10597</v>
      </c>
      <c r="M74" s="21">
        <f>IF(B5L373C1B=0,0,B5L365C1B/B5L373C1B)</f>
        <v>2.6789715079475751E-3</v>
      </c>
      <c r="N74" s="16" t="s">
        <v>10598</v>
      </c>
      <c r="O74" s="15">
        <f>B5L101C1*B5L365C1C</f>
        <v>2841.2516865898715</v>
      </c>
      <c r="P74" s="16" t="s">
        <v>10599</v>
      </c>
      <c r="Q74" s="15">
        <f>B5L102C1*B5L365C1D</f>
        <v>55883.270644584198</v>
      </c>
      <c r="R74" s="16" t="s">
        <v>10600</v>
      </c>
      <c r="S74" s="15">
        <f>B5L365C1-B5L365C1A+B5L365C1E-B5L365C1F</f>
        <v>94766.981042005675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3308</v>
      </c>
      <c r="F75" s="16" t="s">
        <v>10602</v>
      </c>
      <c r="G75" s="15">
        <f>B2L445C2</f>
        <v>3671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-363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297117</v>
      </c>
      <c r="F76" s="16" t="s">
        <v>10610</v>
      </c>
      <c r="G76" s="15">
        <f>B2L452C2</f>
        <v>121146</v>
      </c>
      <c r="H76" s="16" t="s">
        <v>10611</v>
      </c>
      <c r="I76" s="15">
        <f>IF(B5L367C1-B5L367C1A&lt;0,0,B5L367C1-B5L367C1A)</f>
        <v>175971</v>
      </c>
      <c r="J76" s="16" t="s">
        <v>10612</v>
      </c>
      <c r="K76" s="23">
        <f>IF(B5L372C1B=0,0,B5L367C1B/B5L372C1B)</f>
        <v>2.9098712921848706E-3</v>
      </c>
      <c r="L76" s="16" t="s">
        <v>10613</v>
      </c>
      <c r="M76" s="21">
        <f>IF(B5L373C1B=0,0,B5L367C1B/B5L373C1B)</f>
        <v>3.1893950654225569E-3</v>
      </c>
      <c r="N76" s="16" t="s">
        <v>10614</v>
      </c>
      <c r="O76" s="15">
        <f>B5L101C1*B5L367C1C</f>
        <v>3382.5944329567637</v>
      </c>
      <c r="P76" s="16" t="s">
        <v>10615</v>
      </c>
      <c r="Q76" s="15">
        <f>B5L102C1*B5L367C1D</f>
        <v>66530.691761652706</v>
      </c>
      <c r="R76" s="16" t="s">
        <v>10616</v>
      </c>
      <c r="S76" s="15">
        <f>B5L367C1-B5L367C1A+B5L367C1E-B5L367C1F</f>
        <v>112822.90267130407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710864</v>
      </c>
      <c r="F78" s="16" t="s">
        <v>10626</v>
      </c>
      <c r="G78" s="15">
        <f>B2L468C2</f>
        <v>357847</v>
      </c>
      <c r="H78" s="16" t="s">
        <v>10627</v>
      </c>
      <c r="I78" s="15">
        <f>IF(B5L369C1-B5L369C1A&lt;0,0,B5L369C1-B5L369C1A)</f>
        <v>353017</v>
      </c>
      <c r="J78" s="16" t="s">
        <v>10628</v>
      </c>
      <c r="K78" s="23">
        <f>IF(B5L372C1B=0,0,B5L369C1B/B5L372C1B)</f>
        <v>5.8375188750034177E-3</v>
      </c>
      <c r="L78" s="16" t="s">
        <v>10629</v>
      </c>
      <c r="M78" s="21">
        <f>IF(B5L373C1B=0,0,B5L369C1B/B5L373C1B)</f>
        <v>6.3982740213459873E-3</v>
      </c>
      <c r="N78" s="16" t="s">
        <v>10630</v>
      </c>
      <c r="O78" s="15">
        <f>B5L101C1*B5L369C1C</f>
        <v>6785.8530038420977</v>
      </c>
      <c r="P78" s="16" t="s">
        <v>10631</v>
      </c>
      <c r="Q78" s="15">
        <f>B5L102C1*B5L369C1D</f>
        <v>133467.81693360468</v>
      </c>
      <c r="R78" s="16" t="s">
        <v>10632</v>
      </c>
      <c r="S78" s="15">
        <f>B5L369C1-B5L369C1A+B5L369C1E-B5L369C1F</f>
        <v>226335.03607023743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1616</v>
      </c>
      <c r="F79" s="16" t="s">
        <v>10634</v>
      </c>
      <c r="G79" s="15">
        <f>B2L472C2</f>
        <v>246</v>
      </c>
      <c r="H79" s="16" t="s">
        <v>10635</v>
      </c>
      <c r="I79" s="15">
        <f>IF(B5L370C1-B5L370C1A&lt;0,0,B5L370C1-B5L370C1A)</f>
        <v>1370</v>
      </c>
      <c r="J79" s="16" t="s">
        <v>10636</v>
      </c>
      <c r="K79" s="23">
        <f>IF(B5L372C1B=0,0,B5L370C1B/B5L372C1B)</f>
        <v>2.2654435505243891E-5</v>
      </c>
      <c r="L79" s="16" t="s">
        <v>10637</v>
      </c>
      <c r="M79" s="21">
        <f>IF(B5L373C1B=0,0,B5L370C1B/B5L373C1B)</f>
        <v>2.4830632545299527E-5</v>
      </c>
      <c r="N79" s="16" t="s">
        <v>10638</v>
      </c>
      <c r="O79" s="15">
        <f>B5L101C1*B5L370C1C</f>
        <v>26.334761825248286</v>
      </c>
      <c r="P79" s="16" t="s">
        <v>10639</v>
      </c>
      <c r="Q79" s="15">
        <f>B5L102C1*B5L370C1D</f>
        <v>517.96629963723683</v>
      </c>
      <c r="R79" s="16" t="s">
        <v>10640</v>
      </c>
      <c r="S79" s="15">
        <f>B5L370C1-B5L370C1A+B5L370C1E-B5L370C1F</f>
        <v>878.36846218801145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971568</v>
      </c>
      <c r="F80" s="16" t="s">
        <v>10642</v>
      </c>
      <c r="G80" s="15">
        <f>B2L478C2</f>
        <v>375277</v>
      </c>
      <c r="H80" s="16" t="s">
        <v>10643</v>
      </c>
      <c r="I80" s="15">
        <f>IF(B5L371C1-B5L371C1A&lt;0,0,B5L371C1-B5L371C1A)</f>
        <v>596291</v>
      </c>
      <c r="J80" s="16" t="s">
        <v>10644</v>
      </c>
      <c r="K80" s="23">
        <f>IF(B5L372C1B=0,0,B5L371C1B/B5L372C1B)</f>
        <v>9.8603182495309374E-3</v>
      </c>
      <c r="L80" s="16" t="s">
        <v>10645</v>
      </c>
      <c r="M80" s="21">
        <f>IF(B5L373C1B=0,0,B5L371C1B/B5L373C1B)</f>
        <v>1.0807505628517663E-2</v>
      </c>
      <c r="N80" s="16" t="s">
        <v>10646</v>
      </c>
      <c r="O80" s="15">
        <f>B5L101C1*B5L371C1C</f>
        <v>11462.176250758486</v>
      </c>
      <c r="P80" s="16" t="s">
        <v>10647</v>
      </c>
      <c r="Q80" s="15">
        <f>B5L102C1*B5L371C1D</f>
        <v>225444.26480072085</v>
      </c>
      <c r="R80" s="16" t="s">
        <v>10648</v>
      </c>
      <c r="S80" s="15">
        <f>B5L371C1-B5L371C1A+B5L371C1E-B5L371C1F</f>
        <v>382308.91145003762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81748406</v>
      </c>
      <c r="F81" s="16" t="s">
        <v>10650</v>
      </c>
      <c r="G81" s="15">
        <f>SUM(B5L301C1A:B5L312C1A)+SUM(B5L315C1A:B5L322C1A)+SUM(B5L325C1A:B5L330C1A)+B5L332C1A+SUM(B5L336C1A:B5L371C1A)</f>
        <v>21278909</v>
      </c>
      <c r="H81" s="16" t="s">
        <v>10651</v>
      </c>
      <c r="I81" s="15">
        <f>SUM(B5L301C1B:B5L312C1B)+SUM(B5L315C1B:B5L322C1B)+SUM(B5L325C1B:B5L330C1B)+B5L332C1B+SUM(B5L336C1B:B5L371C1B)</f>
        <v>60473808.746321753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1.0960605281712672</v>
      </c>
      <c r="N81" s="16" t="s">
        <v>10654</v>
      </c>
      <c r="O81" s="15">
        <f>SUM(B5L301C1E:B5L312C1E)+SUM(B5L315C1E:B5L322C1E)+SUM(B5L325C1E:B5L330C1E)+B5L332C1E+SUM(B5L336C1E:B5L371C1E)</f>
        <v>1162455.0000000002</v>
      </c>
      <c r="P81" s="16" t="s">
        <v>10655</v>
      </c>
      <c r="Q81" s="15">
        <f>B5L102C1*B5L372C1D</f>
        <v>22863791.927957844</v>
      </c>
      <c r="R81" s="16" t="s">
        <v>10656</v>
      </c>
      <c r="S81" s="15">
        <f>B5L372C1-B5L372C1A+B5L372C1E-B5L372C1F</f>
        <v>38768160.072042152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76448383</v>
      </c>
      <c r="F82" s="16" t="s">
        <v>10658</v>
      </c>
      <c r="G82" s="15">
        <f>SUM(B5L302C1A:B5L312C1A)+SUM(B5L315C1A:B5L322C1A)+SUM(B5L325C1A:B5L330C1A)+B5L332C1A+B5L336C1A+B5L338C1A+SUM(B5L340C1A:B5L371C1A)</f>
        <v>21278909</v>
      </c>
      <c r="H82" s="16" t="s">
        <v>10659</v>
      </c>
      <c r="I82" s="15">
        <f>SUM(B5L302C1B:B5L312C1B)+SUM(B5L315C1B:B5L322C1B)+SUM(B5L325C1B:B5L330C1B)+B5L332C1B+B5L336C1B+B5L338C1B+SUM(B5L340C1B:B5L371C1B)</f>
        <v>55173785.746321753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20859972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335448.27456473862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46233.597209372034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35941.939869925351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42166.174199064924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17353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2151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3619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3292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2462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0.58333343823860184</v>
      </c>
      <c r="F18" s="16" t="s">
        <v>10707</v>
      </c>
      <c r="G18" s="15">
        <f>B5L401C1*B5L411C1</f>
        <v>195678.19535305552</v>
      </c>
      <c r="H18" s="16" t="s">
        <v>10708</v>
      </c>
      <c r="I18" s="15">
        <f>B5L405C1*B5L411C1</f>
        <v>10122.585153754459</v>
      </c>
      <c r="J18" s="16" t="s">
        <v>10709</v>
      </c>
      <c r="K18" s="23">
        <f>B5L406C1*B5L411C1</f>
        <v>1254.7502256512325</v>
      </c>
      <c r="L18" s="16" t="s">
        <v>10710</v>
      </c>
      <c r="M18" s="21">
        <f>B3L305C3</f>
        <v>0.91613929008988337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42356.41492569571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238034.61027875124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5.3396636051051702E-2</v>
      </c>
      <c r="F19" s="16" t="s">
        <v>10714</v>
      </c>
      <c r="G19" s="15">
        <f>B5L401C1*B5L412C1</f>
        <v>17911.809430886613</v>
      </c>
      <c r="H19" s="16" t="s">
        <v>10715</v>
      </c>
      <c r="I19" s="21">
        <f>B5L405C1*B5L412C1</f>
        <v>926.59182539390019</v>
      </c>
      <c r="J19" s="16" t="s">
        <v>10716</v>
      </c>
      <c r="K19" s="23">
        <f>B5L406C1*B5L412C1</f>
        <v>114.85616414581222</v>
      </c>
      <c r="L19" s="16" t="s">
        <v>10717</v>
      </c>
      <c r="M19" s="21">
        <f>B3L306C3</f>
        <v>8.3860709910116724E-2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3877.1822836763304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21788.991714562944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7.2633183582740651E-4</v>
      </c>
      <c r="F21" s="16" t="s">
        <v>10730</v>
      </c>
      <c r="G21" s="21">
        <f>B5L401C1*B5L414C1</f>
        <v>243.64676108974251</v>
      </c>
      <c r="H21" s="16" t="s">
        <v>10731</v>
      </c>
      <c r="I21" s="21">
        <f>B5L405C1*B5L414C1</f>
        <v>12.604036347112984</v>
      </c>
      <c r="J21" s="16" t="s">
        <v>10732</v>
      </c>
      <c r="K21" s="23">
        <f>B5L406C1*B5L414C1</f>
        <v>1.5623397788647515</v>
      </c>
      <c r="L21" s="16" t="s">
        <v>10733</v>
      </c>
      <c r="M21" s="21">
        <f>B3L406C3</f>
        <v>5.2628773949423078E-4</v>
      </c>
      <c r="N21" s="16" t="s">
        <v>10734</v>
      </c>
      <c r="O21" s="21">
        <f>B5L403C1*B5L414C5</f>
        <v>18.915802287180579</v>
      </c>
      <c r="P21" s="16" t="s">
        <v>10735</v>
      </c>
      <c r="Q21" s="21">
        <f>B5L407C1*B5L414C5</f>
        <v>1.9046353292296212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21">
        <f>B5L414C2+IF(B5L414C6=NULL_VALUE,0,B5L414C6)+IF(B5L414C9=NULL_VALUE,0,B5L414C9)+IF(B5L414C12=NULL_VALUE,0,B5L414C12)</f>
        <v>262.56256337692309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4.3671936445369867E-2</v>
      </c>
      <c r="F22" s="16" t="s">
        <v>10739</v>
      </c>
      <c r="G22" s="15">
        <f>B5L401C1*B5L415C1</f>
        <v>14649.675727500246</v>
      </c>
      <c r="H22" s="16" t="s">
        <v>10740</v>
      </c>
      <c r="I22" s="21">
        <f>B5L405C1*B5L415C1</f>
        <v>757.83911313650333</v>
      </c>
      <c r="J22" s="16" t="s">
        <v>10741</v>
      </c>
      <c r="K22" s="23">
        <f>B5L406C1*B5L415C1</f>
        <v>93.93833529399059</v>
      </c>
      <c r="L22" s="16" t="s">
        <v>10742</v>
      </c>
      <c r="M22" s="21">
        <f>B3L407C3</f>
        <v>0.12724838116556081</v>
      </c>
      <c r="N22" s="16" t="s">
        <v>10743</v>
      </c>
      <c r="O22" s="15">
        <f>B5L403C1*B5L415C5</f>
        <v>4573.5536643979285</v>
      </c>
      <c r="P22" s="16" t="s">
        <v>10744</v>
      </c>
      <c r="Q22" s="21">
        <f>B5L407C1*B5L415C5</f>
        <v>460.51189143816458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19223.229391898174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2.6127725686372609E-2</v>
      </c>
      <c r="F23" s="16" t="s">
        <v>10748</v>
      </c>
      <c r="G23" s="15">
        <f>B5L401C1*B5L416C1</f>
        <v>8764.5004997944925</v>
      </c>
      <c r="H23" s="16" t="s">
        <v>10749</v>
      </c>
      <c r="I23" s="21">
        <f>B5L405C1*B5L416C1</f>
        <v>453.39442383562391</v>
      </c>
      <c r="J23" s="16" t="s">
        <v>10750</v>
      </c>
      <c r="K23" s="23">
        <f>B5L406C1*B5L416C1</f>
        <v>56.200737951387481</v>
      </c>
      <c r="L23" s="16" t="s">
        <v>10751</v>
      </c>
      <c r="M23" s="21">
        <f>B3L408C3</f>
        <v>9.9335145362006022E-2</v>
      </c>
      <c r="N23" s="16" t="s">
        <v>10752</v>
      </c>
      <c r="O23" s="15">
        <f>B5L403C1*B5L416C5</f>
        <v>3570.2978215715143</v>
      </c>
      <c r="P23" s="16" t="s">
        <v>10753</v>
      </c>
      <c r="Q23" s="21">
        <f>B5L407C1*B5L416C5</f>
        <v>359.49389106509977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12334.798321366006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3.7991652585607355E-2</v>
      </c>
      <c r="F24" s="16" t="s">
        <v>10757</v>
      </c>
      <c r="G24" s="15">
        <f>B5L401C1*B5L417C1</f>
        <v>12744.234307704977</v>
      </c>
      <c r="H24" s="16" t="s">
        <v>10758</v>
      </c>
      <c r="I24" s="21">
        <f>B5L405C1*B5L417C1</f>
        <v>659.26914731804447</v>
      </c>
      <c r="J24" s="16" t="s">
        <v>10759</v>
      </c>
      <c r="K24" s="23">
        <f>B5L406C1*B5L417C1</f>
        <v>81.720044711641421</v>
      </c>
      <c r="L24" s="16" t="s">
        <v>10760</v>
      </c>
      <c r="M24" s="21">
        <f>B3L409C3</f>
        <v>0.11125989287712847</v>
      </c>
      <c r="N24" s="16" t="s">
        <v>10761</v>
      </c>
      <c r="O24" s="15">
        <f>B5L403C1*B5L417C5</f>
        <v>3998.8963797240872</v>
      </c>
      <c r="P24" s="16" t="s">
        <v>10762</v>
      </c>
      <c r="Q24" s="21">
        <f>B5L407C1*B5L417C5</f>
        <v>402.64955232232791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16743.130687429064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3.930464037659985E-2</v>
      </c>
      <c r="F25" s="16" t="s">
        <v>10766</v>
      </c>
      <c r="G25" s="15">
        <f>B5L401C1*B5L418C1</f>
        <v>13184.673796717978</v>
      </c>
      <c r="H25" s="16" t="s">
        <v>10767</v>
      </c>
      <c r="I25" s="21">
        <f>B5L405C1*B5L418C1</f>
        <v>682.05342445513725</v>
      </c>
      <c r="J25" s="16" t="s">
        <v>10768</v>
      </c>
      <c r="K25" s="23">
        <f>B5L406C1*B5L418C1</f>
        <v>84.544281450066279</v>
      </c>
      <c r="L25" s="16" t="s">
        <v>10769</v>
      </c>
      <c r="M25" s="21">
        <f>B3L410C3</f>
        <v>0.13677485543741838</v>
      </c>
      <c r="N25" s="16" t="s">
        <v>10770</v>
      </c>
      <c r="O25" s="15">
        <f>B5L403C1*B5L418C5</f>
        <v>4915.953629849424</v>
      </c>
      <c r="P25" s="16" t="s">
        <v>10771</v>
      </c>
      <c r="Q25" s="21">
        <f>B5L407C1*B5L418C5</f>
        <v>494.98820182801711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18100.6274265674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1.1939767316190257E-2</v>
      </c>
      <c r="F26" s="16" t="s">
        <v>10775</v>
      </c>
      <c r="G26" s="15">
        <f>B5L401C1*B5L419C1</f>
        <v>4005.1743449204814</v>
      </c>
      <c r="H26" s="16" t="s">
        <v>10776</v>
      </c>
      <c r="I26" s="21">
        <f>B5L405C1*B5L419C1</f>
        <v>207.19078223784953</v>
      </c>
      <c r="J26" s="16" t="s">
        <v>10777</v>
      </c>
      <c r="K26" s="23">
        <f>B5L406C1*B5L419C1</f>
        <v>25.682439497125241</v>
      </c>
      <c r="L26" s="16" t="s">
        <v>10778</v>
      </c>
      <c r="M26" s="21">
        <f>B3L411C3</f>
        <v>0.16149705545340687</v>
      </c>
      <c r="N26" s="16" t="s">
        <v>10779</v>
      </c>
      <c r="O26" s="15">
        <f>B5L403C1*B5L419C5</f>
        <v>5804.5174562763495</v>
      </c>
      <c r="P26" s="16" t="s">
        <v>10780</v>
      </c>
      <c r="Q26" s="21">
        <f>B5L407C1*B5L419C5</f>
        <v>584.45784368587942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9809.6918011968301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1.1579651511875094E-2</v>
      </c>
      <c r="F27" s="16" t="s">
        <v>10784</v>
      </c>
      <c r="G27" s="15">
        <f>B5L401C1*B5L420C1</f>
        <v>3884.3741197194672</v>
      </c>
      <c r="H27" s="16" t="s">
        <v>10785</v>
      </c>
      <c r="I27" s="21">
        <f>B5L405C1*B5L420C1</f>
        <v>200.94169268556851</v>
      </c>
      <c r="J27" s="16" t="s">
        <v>10786</v>
      </c>
      <c r="K27" s="23">
        <f>B5L406C1*B5L420C1</f>
        <v>24.907830402043327</v>
      </c>
      <c r="L27" s="16" t="s">
        <v>10787</v>
      </c>
      <c r="M27" s="21">
        <f>B3L412C3</f>
        <v>8.0515362272497129E-2</v>
      </c>
      <c r="N27" s="16" t="s">
        <v>10788</v>
      </c>
      <c r="O27" s="15">
        <f>B5L403C1*B5L420C5</f>
        <v>2893.8783094033479</v>
      </c>
      <c r="P27" s="16" t="s">
        <v>10789</v>
      </c>
      <c r="Q27" s="21">
        <f>B5L407C1*B5L420C5</f>
        <v>291.3850960641671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6778.2524291228146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1.9327068026220241E-4</v>
      </c>
      <c r="F28" s="16" t="s">
        <v>10793</v>
      </c>
      <c r="G28" s="21">
        <f>B5L401C1*B5L421C1</f>
        <v>64.832316217909082</v>
      </c>
      <c r="H28" s="16" t="s">
        <v>10794</v>
      </c>
      <c r="I28" s="21">
        <f>B5L405C1*B5L421C1</f>
        <v>3.3538261145899986</v>
      </c>
      <c r="J28" s="16" t="s">
        <v>10795</v>
      </c>
      <c r="K28" s="23">
        <f>B5L406C1*B5L421C1</f>
        <v>0.41572523324399741</v>
      </c>
      <c r="L28" s="16" t="s">
        <v>10796</v>
      </c>
      <c r="M28" s="21">
        <f>B3L413C3</f>
        <v>5.5226903296293336E-3</v>
      </c>
      <c r="N28" s="16" t="s">
        <v>10797</v>
      </c>
      <c r="O28" s="21">
        <f>B5L403C1*B5L421C5</f>
        <v>198.49620374775571</v>
      </c>
      <c r="P28" s="16" t="s">
        <v>10798</v>
      </c>
      <c r="Q28" s="21">
        <f>B5L407C1*B5L421C5</f>
        <v>19.986616302928557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21">
        <f>B5L421C2+IF(B5L421C6=NULL_VALUE,0,B5L421C6)+IF(B5L421C9=NULL_VALUE,0,B5L421C9)+IF(B5L421C12=NULL_VALUE,0,B5L421C12)</f>
        <v>263.32851996566478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2.9099155267422712E-4</v>
      </c>
      <c r="F29" s="16" t="s">
        <v>10802</v>
      </c>
      <c r="G29" s="21">
        <f>B5L401C1*B5L422C1</f>
        <v>97.612614257483742</v>
      </c>
      <c r="H29" s="16" t="s">
        <v>10803</v>
      </c>
      <c r="I29" s="21">
        <f>B5L405C1*B5L422C1</f>
        <v>5.0495764135558634</v>
      </c>
      <c r="J29" s="16" t="s">
        <v>10804</v>
      </c>
      <c r="K29" s="23">
        <f>B5L406C1*B5L422C1</f>
        <v>0.62592282980226255</v>
      </c>
      <c r="L29" s="16" t="s">
        <v>10805</v>
      </c>
      <c r="M29" s="21">
        <f>B3L414C3</f>
        <v>8.5271937538305758E-4</v>
      </c>
      <c r="N29" s="16" t="s">
        <v>10806</v>
      </c>
      <c r="O29" s="21">
        <f>B5L403C1*B5L422C5</f>
        <v>30.648388515938159</v>
      </c>
      <c r="P29" s="16" t="s">
        <v>10807</v>
      </c>
      <c r="Q29" s="21">
        <f>B5L407C1*B5L422C5</f>
        <v>3.0859914195112852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21">
        <f>B5L422C2+IF(B5L422C6=NULL_VALUE,0,B5L422C6)+IF(B5L422C9=NULL_VALUE,0,B5L422C9)+IF(B5L422C12=NULL_VALUE,0,B5L422C12)</f>
        <v>128.26100277342189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1.7616961792168912E-3</v>
      </c>
      <c r="F30" s="16" t="s">
        <v>10811</v>
      </c>
      <c r="G30" s="21">
        <f>B5L401C1*B5L423C1</f>
        <v>590.95794362559866</v>
      </c>
      <c r="H30" s="16" t="s">
        <v>10812</v>
      </c>
      <c r="I30" s="21">
        <f>B5L405C1*B5L423C1</f>
        <v>30.570713797950713</v>
      </c>
      <c r="J30" s="16" t="s">
        <v>10813</v>
      </c>
      <c r="K30" s="23">
        <f>B5L406C1*B5L423C1</f>
        <v>3.7894084814955331</v>
      </c>
      <c r="L30" s="16" t="s">
        <v>10814</v>
      </c>
      <c r="M30" s="21">
        <f>B3L415C3</f>
        <v>3.5574386441761933E-3</v>
      </c>
      <c r="N30" s="16" t="s">
        <v>10815</v>
      </c>
      <c r="O30" s="21">
        <f>B5L403C1*B5L423C5</f>
        <v>127.86124583992951</v>
      </c>
      <c r="P30" s="16" t="s">
        <v>10816</v>
      </c>
      <c r="Q30" s="21">
        <f>B5L407C1*B5L423C5</f>
        <v>12.874370453273643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21">
        <f>B5L423C2+IF(B5L423C6=NULL_VALUE,0,B5L423C6)+IF(B5L423C9=NULL_VALUE,0,B5L423C9)+IF(B5L423C12=NULL_VALUE,0,B5L423C12)</f>
        <v>718.81918946552821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5.8206173164589009E-3</v>
      </c>
      <c r="F31" s="16" t="s">
        <v>10820</v>
      </c>
      <c r="G31" s="15">
        <f>B5L401C1*B5L424C1</f>
        <v>1952.5160357077775</v>
      </c>
      <c r="H31" s="16" t="s">
        <v>10821</v>
      </c>
      <c r="I31" s="21">
        <f>B5L405C1*B5L424C1</f>
        <v>101.0051722925113</v>
      </c>
      <c r="J31" s="16" t="s">
        <v>10822</v>
      </c>
      <c r="K31" s="23">
        <f>B5L406C1*B5L424C1</f>
        <v>12.520147847703095</v>
      </c>
      <c r="L31" s="16" t="s">
        <v>10823</v>
      </c>
      <c r="M31" s="21">
        <f>B3L416C3</f>
        <v>1.5075812081967651E-2</v>
      </c>
      <c r="N31" s="16" t="s">
        <v>10824</v>
      </c>
      <c r="O31" s="21">
        <f>B5L403C1*B5L424C5</f>
        <v>541.85393134037542</v>
      </c>
      <c r="P31" s="16" t="s">
        <v>10825</v>
      </c>
      <c r="Q31" s="21">
        <f>B5L407C1*B5L424C5</f>
        <v>54.559363924640927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2494.3699670481528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1.0968808101539074E-3</v>
      </c>
      <c r="F32" s="16" t="s">
        <v>10829</v>
      </c>
      <c r="G32" s="21">
        <f>B5L401C1*B5L425C1</f>
        <v>367.94677516930091</v>
      </c>
      <c r="H32" s="16" t="s">
        <v>10830</v>
      </c>
      <c r="I32" s="21">
        <f>B5L405C1*B5L425C1</f>
        <v>19.034172698600756</v>
      </c>
      <c r="J32" s="16" t="s">
        <v>10831</v>
      </c>
      <c r="K32" s="23">
        <f>B5L406C1*B5L425C1</f>
        <v>2.359390622641055</v>
      </c>
      <c r="L32" s="16" t="s">
        <v>10832</v>
      </c>
      <c r="M32" s="21">
        <f>B3L417C3</f>
        <v>6.1489061209262664E-3</v>
      </c>
      <c r="N32" s="16" t="s">
        <v>10833</v>
      </c>
      <c r="O32" s="21">
        <f>B5L403C1*B5L425C5</f>
        <v>221.0036140641478</v>
      </c>
      <c r="P32" s="16" t="s">
        <v>10834</v>
      </c>
      <c r="Q32" s="21">
        <f>B5L407C1*B5L425C5</f>
        <v>22.252891251632157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21">
        <f>B5L425C2+IF(B5L425C6=NULL_VALUE,0,B5L425C6)+IF(B5L425C9=NULL_VALUE,0,B5L425C9)+IF(B5L425C12=NULL_VALUE,0,B5L425C12)</f>
        <v>588.95038923344873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1.2475490376362525E-2</v>
      </c>
      <c r="F33" s="16" t="s">
        <v>10838</v>
      </c>
      <c r="G33" s="15">
        <f>B5L401C1*B5L426C1</f>
        <v>4184.8817210998104</v>
      </c>
      <c r="H33" s="16" t="s">
        <v>10839</v>
      </c>
      <c r="I33" s="21">
        <f>B5L405C1*B5L426C1</f>
        <v>216.4871845010189</v>
      </c>
      <c r="J33" s="16" t="s">
        <v>10840</v>
      </c>
      <c r="K33" s="23">
        <f>B5L406C1*B5L426C1</f>
        <v>26.83477979955579</v>
      </c>
      <c r="L33" s="16" t="s">
        <v>10841</v>
      </c>
      <c r="M33" s="21">
        <f>B3L418C3</f>
        <v>8.2274095984224693E-3</v>
      </c>
      <c r="N33" s="16" t="s">
        <v>10842</v>
      </c>
      <c r="O33" s="21">
        <f>B5L403C1*B5L426C5</f>
        <v>295.70906107174704</v>
      </c>
      <c r="P33" s="16" t="s">
        <v>10843</v>
      </c>
      <c r="Q33" s="21">
        <f>B5L407C1*B5L426C5</f>
        <v>29.774995336690917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4480.5907821715573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6.7666987501291392E-3</v>
      </c>
      <c r="F34" s="16" t="s">
        <v>10847</v>
      </c>
      <c r="G34" s="15">
        <f>B5L401C1*B5L427C1</f>
        <v>2269.8774202301929</v>
      </c>
      <c r="H34" s="16" t="s">
        <v>10848</v>
      </c>
      <c r="I34" s="21">
        <f>B5L405C1*B5L427C1</f>
        <v>117.42252341099095</v>
      </c>
      <c r="J34" s="16" t="s">
        <v>10849</v>
      </c>
      <c r="K34" s="23">
        <f>B5L406C1*B5L427C1</f>
        <v>14.555169011527779</v>
      </c>
      <c r="L34" s="16" t="s">
        <v>10850</v>
      </c>
      <c r="M34" s="21">
        <f>B3L419C3</f>
        <v>1.5235696964851973E-2</v>
      </c>
      <c r="N34" s="16" t="s">
        <v>10851</v>
      </c>
      <c r="O34" s="21">
        <f>B5L403C1*B5L427C5</f>
        <v>547.60050418711376</v>
      </c>
      <c r="P34" s="16" t="s">
        <v>10852</v>
      </c>
      <c r="Q34" s="21">
        <f>B5L407C1*B5L427C5</f>
        <v>55.137987315799286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2817.4779244173069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7.5982011893893441E-5</v>
      </c>
      <c r="F35" s="16" t="s">
        <v>10856</v>
      </c>
      <c r="G35" s="21">
        <f>B5L401C1*B5L428C1</f>
        <v>25.488034787764004</v>
      </c>
      <c r="H35" s="16" t="s">
        <v>10857</v>
      </c>
      <c r="I35" s="21">
        <f>B5L405C1*B5L428C1</f>
        <v>1.3185158523947329</v>
      </c>
      <c r="J35" s="16" t="s">
        <v>10858</v>
      </c>
      <c r="K35" s="23">
        <f>B5L406C1*B5L428C1</f>
        <v>0.16343730758376479</v>
      </c>
      <c r="L35" s="16" t="s">
        <v>10859</v>
      </c>
      <c r="M35" s="21">
        <f>B3L420C3</f>
        <v>2.777999840115117E-3</v>
      </c>
      <c r="N35" s="16" t="s">
        <v>10860</v>
      </c>
      <c r="O35" s="21">
        <f>B5L403C1*B5L428C5</f>
        <v>99.846703212079774</v>
      </c>
      <c r="P35" s="16" t="s">
        <v>10861</v>
      </c>
      <c r="Q35" s="21">
        <f>B5L407C1*B5L428C5</f>
        <v>10.053581421376608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125.33473799984378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1.6478199933178415E-2</v>
      </c>
      <c r="F36" s="16" t="s">
        <v>10865</v>
      </c>
      <c r="G36" s="15">
        <f>B5L401C1*B5L429C1</f>
        <v>5527.5837355174908</v>
      </c>
      <c r="H36" s="16" t="s">
        <v>10866</v>
      </c>
      <c r="I36" s="21">
        <f>B5L405C1*B5L429C1</f>
        <v>285.94620344044506</v>
      </c>
      <c r="J36" s="16" t="s">
        <v>10867</v>
      </c>
      <c r="K36" s="23">
        <f>B5L406C1*B5L429C1</f>
        <v>35.444608056266773</v>
      </c>
      <c r="L36" s="16" t="s">
        <v>10868</v>
      </c>
      <c r="M36" s="21">
        <f>B3L421C3</f>
        <v>0.22106749806805767</v>
      </c>
      <c r="N36" s="16" t="s">
        <v>10869</v>
      </c>
      <c r="O36" s="15">
        <f>B5L403C1*B5L429C5</f>
        <v>7945.5947227569677</v>
      </c>
      <c r="P36" s="16" t="s">
        <v>10870</v>
      </c>
      <c r="Q36" s="21">
        <f>B5L407C1*B5L429C5</f>
        <v>800.04327550830067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13473.178458274459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4.3768486689583497E-3</v>
      </c>
      <c r="N37" s="16" t="s">
        <v>10878</v>
      </c>
      <c r="O37" s="21">
        <f>B5L403C1*B5L430C5</f>
        <v>157.3124316794638</v>
      </c>
      <c r="P37" s="16" t="s">
        <v>10879</v>
      </c>
      <c r="Q37" s="21">
        <f>B5L407C1*B5L430C5</f>
        <v>15.839815332960267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21">
        <f>B5L430C2+IF(B5L430C6=NULL_VALUE,0,B5L430C6)+IF(B5L430C9=NULL_VALUE,0,B5L430C9)+IF(B5L430C12=NULL_VALUE,0,B5L430C12)</f>
        <v>157.3124316794638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1.904176302136017E-3</v>
      </c>
      <c r="F39" s="16" t="s">
        <v>10892</v>
      </c>
      <c r="G39" s="21">
        <f>B5L401C1*B5L432C1</f>
        <v>638.75265501859133</v>
      </c>
      <c r="H39" s="16" t="s">
        <v>10893</v>
      </c>
      <c r="I39" s="21">
        <f>B5L405C1*B5L432C1</f>
        <v>33.043171370966306</v>
      </c>
      <c r="J39" s="16" t="s">
        <v>10894</v>
      </c>
      <c r="K39" s="23">
        <f>B5L406C1*B5L432C1</f>
        <v>4.0958832258945721</v>
      </c>
      <c r="L39" s="16" t="s">
        <v>10895</v>
      </c>
      <c r="M39" s="21">
        <f>B3L326C5</f>
        <v>1.2956366139616503E-2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42.65235733161753</v>
      </c>
      <c r="X39" s="16" t="s">
        <v>10897</v>
      </c>
      <c r="Y39" s="21">
        <f>B5L410C1*B5L432C5</f>
        <v>31.89857343573583</v>
      </c>
      <c r="Z39" s="16" t="s">
        <v>10898</v>
      </c>
      <c r="AA39" s="21">
        <f>B5L404C1*B5L432C5</f>
        <v>546.32039162993578</v>
      </c>
      <c r="AB39" s="16" t="s">
        <v>10899</v>
      </c>
      <c r="AC39" s="15">
        <f>B5L432C2+IF(B5L432C6=NULL_VALUE,0,B5L432C6)+IF(B5L432C9=NULL_VALUE,0,B5L432C9)+IF(B5L432C12=NULL_VALUE,0,B5L432C12)</f>
        <v>1185.073046648527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7.7218998687771812E-3</v>
      </c>
      <c r="F41" s="16" t="s">
        <v>10910</v>
      </c>
      <c r="G41" s="15">
        <f>B5L401C1*B5L434C1</f>
        <v>2590.2979873429872</v>
      </c>
      <c r="H41" s="16" t="s">
        <v>10911</v>
      </c>
      <c r="I41" s="21">
        <f>B5L405C1*B5L434C1</f>
        <v>133.99812842289043</v>
      </c>
      <c r="J41" s="16" t="s">
        <v>10912</v>
      </c>
      <c r="K41" s="23">
        <f>B5L406C1*B5L434C1</f>
        <v>16.609806617739718</v>
      </c>
      <c r="L41" s="16" t="s">
        <v>10913</v>
      </c>
      <c r="M41" s="21">
        <f>B3L328C5</f>
        <v>5.2541228394190613E-2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172.9657238736755</v>
      </c>
      <c r="X41" s="16" t="s">
        <v>10915</v>
      </c>
      <c r="Y41" s="21">
        <f>B5L410C1*B5L434C5</f>
        <v>129.3565043064973</v>
      </c>
      <c r="Z41" s="16" t="s">
        <v>10916</v>
      </c>
      <c r="AA41" s="15">
        <f>B5L404C1*B5L434C5</f>
        <v>2215.4625891022974</v>
      </c>
      <c r="AB41" s="16" t="s">
        <v>10917</v>
      </c>
      <c r="AC41" s="15">
        <f>B5L434C2+IF(B5L434C6=NULL_VALUE,0,B5L434C6)+IF(B5L434C9=NULL_VALUE,0,B5L434C9)+IF(B5L434C12=NULL_VALUE,0,B5L434C12)</f>
        <v>4805.7605764452846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2.8670167768565871E-2</v>
      </c>
      <c r="F42" s="16" t="s">
        <v>10919</v>
      </c>
      <c r="G42" s="15">
        <f>B5L401C1*B5L435C1</f>
        <v>9617.3583094470032</v>
      </c>
      <c r="H42" s="16" t="s">
        <v>10920</v>
      </c>
      <c r="I42" s="21">
        <f>B5L405C1*B5L435C1</f>
        <v>497.51342128792356</v>
      </c>
      <c r="J42" s="16" t="s">
        <v>10921</v>
      </c>
      <c r="K42" s="23">
        <f>B5L406C1*B5L435C1</f>
        <v>61.669530870185184</v>
      </c>
      <c r="L42" s="16" t="s">
        <v>10922</v>
      </c>
      <c r="M42" s="21">
        <f>B3L337C5</f>
        <v>0.19507709999178294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642.19381317294938</v>
      </c>
      <c r="X42" s="16" t="s">
        <v>10924</v>
      </c>
      <c r="Y42" s="21">
        <f>B5L410C1*B5L435C5</f>
        <v>480.27982017976962</v>
      </c>
      <c r="Z42" s="16" t="s">
        <v>10925</v>
      </c>
      <c r="AA42" s="15">
        <f>B5L404C1*B5L435C5</f>
        <v>8225.6549805019258</v>
      </c>
      <c r="AB42" s="16" t="s">
        <v>10926</v>
      </c>
      <c r="AC42" s="15">
        <f>B5L435C2+IF(B5L435C6=NULL_VALUE,0,B5L435C6)+IF(B5L435C9=NULL_VALUE,0,B5L435C9)+IF(B5L435C12=NULL_VALUE,0,B5L435C12)</f>
        <v>17843.013289948929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1.0490457994661571E-4</v>
      </c>
      <c r="F43" s="16" t="s">
        <v>10928</v>
      </c>
      <c r="G43" s="21">
        <f>B5L401C1*B5L436C1</f>
        <v>35.190060337030921</v>
      </c>
      <c r="H43" s="16" t="s">
        <v>10929</v>
      </c>
      <c r="I43" s="21">
        <f>B5L405C1*B5L436C1</f>
        <v>1.8204091758136225</v>
      </c>
      <c r="J43" s="16" t="s">
        <v>10930</v>
      </c>
      <c r="K43" s="23">
        <f>B5L406C1*B5L436C1</f>
        <v>0.22564975146517038</v>
      </c>
      <c r="L43" s="16" t="s">
        <v>10931</v>
      </c>
      <c r="M43" s="21">
        <f>B3L331C5</f>
        <v>7.1379007604829262E-4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2.3497969303509794</v>
      </c>
      <c r="X43" s="16" t="s">
        <v>10933</v>
      </c>
      <c r="Y43" s="21">
        <f>B5L410C1*B5L436C5</f>
        <v>1.7573511672308963</v>
      </c>
      <c r="Z43" s="16" t="s">
        <v>10934</v>
      </c>
      <c r="AA43" s="21">
        <f>B5L404C1*B5L436C5</f>
        <v>30.097796688216107</v>
      </c>
      <c r="AB43" s="16" t="s">
        <v>10935</v>
      </c>
      <c r="AC43" s="21">
        <f>B5L436C2+IF(B5L436C6=NULL_VALUE,0,B5L436C6)+IF(B5L436C9=NULL_VALUE,0,B5L436C9)+IF(B5L436C12=NULL_VALUE,0,B5L436C12)</f>
        <v>65.287857025247035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8.1026179710960006E-4</v>
      </c>
      <c r="F44" s="16" t="s">
        <v>10937</v>
      </c>
      <c r="G44" s="21">
        <f>B5L401C1*B5L437C1</f>
        <v>271.80092178613967</v>
      </c>
      <c r="H44" s="16" t="s">
        <v>10938</v>
      </c>
      <c r="I44" s="21">
        <f>B5L405C1*B5L437C1</f>
        <v>14.060472965242889</v>
      </c>
      <c r="J44" s="16" t="s">
        <v>10939</v>
      </c>
      <c r="K44" s="23">
        <f>B5L406C1*B5L437C1</f>
        <v>1.7428731255827496</v>
      </c>
      <c r="L44" s="16" t="s">
        <v>10940</v>
      </c>
      <c r="M44" s="21">
        <f>B3L332C5</f>
        <v>5.5131704456774363E-3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18.149357107170122</v>
      </c>
      <c r="X44" s="16" t="s">
        <v>10942</v>
      </c>
      <c r="Y44" s="21">
        <f>B5L410C1*B5L437C5</f>
        <v>13.573425637257849</v>
      </c>
      <c r="Z44" s="16" t="s">
        <v>10943</v>
      </c>
      <c r="AA44" s="21">
        <f>B5L404C1*B5L437C5</f>
        <v>232.46930540157118</v>
      </c>
      <c r="AB44" s="16" t="s">
        <v>10944</v>
      </c>
      <c r="AC44" s="21">
        <f>B5L437C2+IF(B5L437C6=NULL_VALUE,0,B5L437C6)+IF(B5L437C9=NULL_VALUE,0,B5L437C9)+IF(B5L437C12=NULL_VALUE,0,B5L437C12)</f>
        <v>504.27022718771082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1.270812877836363E-4</v>
      </c>
      <c r="F46" s="16" t="s">
        <v>10955</v>
      </c>
      <c r="G46" s="21">
        <f>B5L401C1*B5L439C1</f>
        <v>42.629198716485796</v>
      </c>
      <c r="H46" s="16" t="s">
        <v>10956</v>
      </c>
      <c r="I46" s="21">
        <f>B5L405C1*B5L439C1</f>
        <v>2.2052415869094406</v>
      </c>
      <c r="J46" s="16" t="s">
        <v>10957</v>
      </c>
      <c r="K46" s="23">
        <f>B5L406C1*B5L439C1</f>
        <v>0.27335185002260171</v>
      </c>
      <c r="L46" s="16" t="s">
        <v>10958</v>
      </c>
      <c r="M46" s="21">
        <f>B3L334C5</f>
        <v>8.6468447914816765E-4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2.846541305355768</v>
      </c>
      <c r="X46" s="16" t="s">
        <v>10960</v>
      </c>
      <c r="Y46" s="21">
        <f>B5L410C1*B5L439C5</f>
        <v>2.1288531876627887</v>
      </c>
      <c r="Z46" s="16" t="s">
        <v>10961</v>
      </c>
      <c r="AA46" s="21">
        <f>B5L404C1*B5L439C5</f>
        <v>36.460436374989357</v>
      </c>
      <c r="AB46" s="16" t="s">
        <v>10962</v>
      </c>
      <c r="AC46" s="21">
        <f>B5L439C2+IF(B5L439C6=NULL_VALUE,0,B5L439C6)+IF(B5L439C9=NULL_VALUE,0,B5L439C9)+IF(B5L439C12=NULL_VALUE,0,B5L439C12)</f>
        <v>79.089635091475145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5.0208518553351164E-2</v>
      </c>
      <c r="F47" s="16" t="s">
        <v>10964</v>
      </c>
      <c r="G47" s="15">
        <f>B5L401C1*B5L440C1</f>
        <v>16842.360917173315</v>
      </c>
      <c r="H47" s="16" t="s">
        <v>10965</v>
      </c>
      <c r="I47" s="21">
        <f>B5L405C1*B5L440C1</f>
        <v>871.2684224563028</v>
      </c>
      <c r="J47" s="16" t="s">
        <v>10966</v>
      </c>
      <c r="K47" s="23">
        <f>B5L406C1*B5L440C1</f>
        <v>107.99852340825835</v>
      </c>
      <c r="L47" s="16" t="s">
        <v>10967</v>
      </c>
      <c r="M47" s="21">
        <f>B3L335C5</f>
        <v>0.34162800417966693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1124.6393897594635</v>
      </c>
      <c r="X47" s="16" t="s">
        <v>10969</v>
      </c>
      <c r="Y47" s="21">
        <f>B5L410C1*B5L440C5</f>
        <v>841.08814629033998</v>
      </c>
      <c r="Z47" s="16" t="s">
        <v>10970</v>
      </c>
      <c r="AA47" s="15">
        <f>B5L404C1*B5L440C5</f>
        <v>14405.145935518716</v>
      </c>
      <c r="AB47" s="16" t="s">
        <v>10971</v>
      </c>
      <c r="AC47" s="15">
        <f>B5L440C2+IF(B5L440C6=NULL_VALUE,0,B5L440C6)+IF(B5L440C9=NULL_VALUE,0,B5L440C9)+IF(B5L440C12=NULL_VALUE,0,B5L440C12)</f>
        <v>31247.506852692029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5.7421382184503954E-2</v>
      </c>
      <c r="F48" s="16" t="s">
        <v>10973</v>
      </c>
      <c r="G48" s="15">
        <f>B5L401C1*B5L441C1</f>
        <v>19261.903576914272</v>
      </c>
      <c r="H48" s="16" t="s">
        <v>10974</v>
      </c>
      <c r="I48" s="21">
        <f>B5L405C1*B5L441C1</f>
        <v>996.43324504769714</v>
      </c>
      <c r="J48" s="16" t="s">
        <v>10975</v>
      </c>
      <c r="K48" s="23">
        <f>B5L406C1*B5L441C1</f>
        <v>123.51339307886801</v>
      </c>
      <c r="L48" s="16" t="s">
        <v>10976</v>
      </c>
      <c r="M48" s="21">
        <f>B3L336C5</f>
        <v>0.39070565629386911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15">
        <f>B5L409C1*B5L441C5</f>
        <v>1286.2030205194171</v>
      </c>
      <c r="X48" s="16" t="s">
        <v>10978</v>
      </c>
      <c r="Y48" s="21">
        <f>B5L410C1*B5L441C5</f>
        <v>961.91732579550569</v>
      </c>
      <c r="Z48" s="16" t="s">
        <v>10979</v>
      </c>
      <c r="AA48" s="15">
        <f>B5L404C1*B5L441C5</f>
        <v>16474.562763847272</v>
      </c>
      <c r="AB48" s="16" t="s">
        <v>10980</v>
      </c>
      <c r="AC48" s="15">
        <f>B5L441C2+IF(B5L441C6=NULL_VALUE,0,B5L441C6)+IF(B5L441C9=NULL_VALUE,0,B5L441C9)+IF(B5L441C12=NULL_VALUE,0,B5L441C12)</f>
        <v>35736.466340761544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5399748.8306727018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1649407.2778172833</v>
      </c>
      <c r="J8" s="16" t="s">
        <v>11040</v>
      </c>
      <c r="K8" s="17">
        <f>B5L501C1-B5L501C3</f>
        <v>3750341.5528554185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3474271.0461093551</v>
      </c>
      <c r="F9" s="16" t="s">
        <v>11042</v>
      </c>
      <c r="G9" s="21">
        <f>B3L209C4</f>
        <v>0.90277086779842652</v>
      </c>
      <c r="H9" s="16" t="s">
        <v>11043</v>
      </c>
      <c r="I9" s="15">
        <f>B5L502C1*B5L502C2</f>
        <v>3136470.6872630897</v>
      </c>
      <c r="J9" s="16" t="s">
        <v>11044</v>
      </c>
      <c r="K9" s="17">
        <f>B5L502C1-B5L502C3</f>
        <v>337800.35884626536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13430.702588258733</v>
      </c>
      <c r="F10" s="16" t="s">
        <v>11042</v>
      </c>
      <c r="G10" s="21">
        <f>B3L209C4</f>
        <v>0.90277086779842652</v>
      </c>
      <c r="H10" s="16" t="s">
        <v>11046</v>
      </c>
      <c r="I10" s="15">
        <f>B5L503C1*B5L503C2</f>
        <v>12124.84703074491</v>
      </c>
      <c r="J10" s="16" t="s">
        <v>11047</v>
      </c>
      <c r="K10" s="17">
        <f>B5L503C1-B5L503C3</f>
        <v>1305.8555575138234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339522.10902367492</v>
      </c>
      <c r="F11" s="16" t="s">
        <v>11049</v>
      </c>
      <c r="G11" s="21">
        <f>B3L202C4</f>
        <v>0.11551819662873269</v>
      </c>
      <c r="H11" s="16" t="s">
        <v>11050</v>
      </c>
      <c r="I11" s="15">
        <f>B5L504C1*B5L504C2</f>
        <v>39220.9817499989</v>
      </c>
      <c r="J11" s="16" t="s">
        <v>11051</v>
      </c>
      <c r="K11" s="17">
        <f>B5L504C1-B5L504C3</f>
        <v>300301.12727367599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3418790.8576870812</v>
      </c>
      <c r="F12" s="16" t="s">
        <v>11053</v>
      </c>
      <c r="G12" s="21">
        <f>B3L203C4</f>
        <v>0.97244113779266228</v>
      </c>
      <c r="H12" s="16" t="s">
        <v>11054</v>
      </c>
      <c r="I12" s="15">
        <f>B5L505C1*B5L505C2</f>
        <v>3324572.8715243768</v>
      </c>
      <c r="J12" s="16" t="s">
        <v>11055</v>
      </c>
      <c r="K12" s="17">
        <f>B5L505C1-B5L505C3</f>
        <v>94217.986162704416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1920.870009281228</v>
      </c>
      <c r="F13" s="16" t="s">
        <v>11053</v>
      </c>
      <c r="G13" s="21">
        <f>B3L203C4</f>
        <v>0.97244113779266228</v>
      </c>
      <c r="H13" s="16" t="s">
        <v>11057</v>
      </c>
      <c r="I13" s="15">
        <f>B5L506C1*B5L506C2</f>
        <v>1867.9330173772391</v>
      </c>
      <c r="J13" s="16" t="s">
        <v>11058</v>
      </c>
      <c r="K13" s="23">
        <f>B5L506C1-B5L506C3</f>
        <v>52.936991903988883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4719107.0124746002</v>
      </c>
      <c r="F14" s="16" t="s">
        <v>11060</v>
      </c>
      <c r="G14" s="21">
        <f>B3L204C4</f>
        <v>0.76038736712995225</v>
      </c>
      <c r="H14" s="16" t="s">
        <v>11061</v>
      </c>
      <c r="I14" s="15">
        <f>B5L507C1*B5L507C2</f>
        <v>3588349.356420056</v>
      </c>
      <c r="J14" s="16" t="s">
        <v>11062</v>
      </c>
      <c r="K14" s="17">
        <f>B5L507C1-B5L507C3</f>
        <v>1130757.6560545443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7332896.8969262969</v>
      </c>
      <c r="F15" s="16" t="s">
        <v>11064</v>
      </c>
      <c r="G15" s="21">
        <f>B3L205C4</f>
        <v>0.94097939243369055</v>
      </c>
      <c r="H15" s="16" t="s">
        <v>11065</v>
      </c>
      <c r="I15" s="15">
        <f>B5L508C1*B5L508C2</f>
        <v>6900104.866848602</v>
      </c>
      <c r="J15" s="16" t="s">
        <v>11066</v>
      </c>
      <c r="K15" s="17">
        <f>B5L508C1-B5L508C3</f>
        <v>432792.03007769492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2688871.1536228848</v>
      </c>
      <c r="F16" s="16" t="s">
        <v>11068</v>
      </c>
      <c r="G16" s="21">
        <f>B3L206C4</f>
        <v>0.96641890923178242</v>
      </c>
      <c r="H16" s="16" t="s">
        <v>11069</v>
      </c>
      <c r="I16" s="15">
        <f>B5L509C1*B5L509C2</f>
        <v>2598575.9273490328</v>
      </c>
      <c r="J16" s="16" t="s">
        <v>11070</v>
      </c>
      <c r="K16" s="17">
        <f>B5L509C1-B5L509C3</f>
        <v>90295.226273851935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14591.815934990474</v>
      </c>
      <c r="F17" s="16" t="s">
        <v>11042</v>
      </c>
      <c r="G17" s="21">
        <f>B3L209C4</f>
        <v>0.90277086779842652</v>
      </c>
      <c r="H17" s="16" t="s">
        <v>11072</v>
      </c>
      <c r="I17" s="15">
        <f>B5L510C1*B5L510C2</f>
        <v>13173.06633438626</v>
      </c>
      <c r="J17" s="16" t="s">
        <v>11073</v>
      </c>
      <c r="K17" s="17">
        <f>B5L510C1-B5L510C3</f>
        <v>1418.7496006042147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40542.154261311473</v>
      </c>
      <c r="F18" s="16" t="s">
        <v>11042</v>
      </c>
      <c r="G18" s="21">
        <f>B3L209C4</f>
        <v>0.90277086779842652</v>
      </c>
      <c r="H18" s="16" t="s">
        <v>11075</v>
      </c>
      <c r="I18" s="15">
        <f>B5L511C1*B5L511C2</f>
        <v>36600.275784901831</v>
      </c>
      <c r="J18" s="16" t="s">
        <v>11076</v>
      </c>
      <c r="K18" s="17">
        <f>B5L511C1-B5L511C3</f>
        <v>3941.8784764096417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110371.80586039549</v>
      </c>
      <c r="F19" s="16" t="s">
        <v>11078</v>
      </c>
      <c r="G19" s="21">
        <f>B3L220C4</f>
        <v>0.92375885424286897</v>
      </c>
      <c r="H19" s="16" t="s">
        <v>11079</v>
      </c>
      <c r="I19" s="15">
        <f>B5L512C1*B5L512C2</f>
        <v>101956.9329223153</v>
      </c>
      <c r="J19" s="16" t="s">
        <v>11080</v>
      </c>
      <c r="K19" s="17">
        <f>B5L512C1-B5L512C3</f>
        <v>8414.8729380801815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35736.466340761544</v>
      </c>
      <c r="F20" s="16" t="s">
        <v>11042</v>
      </c>
      <c r="G20" s="21">
        <f>B3L209C4</f>
        <v>0.90277086779842652</v>
      </c>
      <c r="H20" s="16" t="s">
        <v>11082</v>
      </c>
      <c r="I20" s="15">
        <f>B5L513C1*B5L513C2</f>
        <v>32261.840730498559</v>
      </c>
      <c r="J20" s="16" t="s">
        <v>11083</v>
      </c>
      <c r="K20" s="17">
        <f>B5L513C1-B5L513C3</f>
        <v>3474.625610262985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17843.013289948929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17843.013289948929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240649.87742445036</v>
      </c>
      <c r="F22" s="16" t="s">
        <v>11089</v>
      </c>
      <c r="G22" s="21">
        <f>B3L218C4</f>
        <v>0.41956429062202677</v>
      </c>
      <c r="H22" s="16" t="s">
        <v>11090</v>
      </c>
      <c r="I22" s="15">
        <f>B5L515C1*B5L515C2</f>
        <v>100968.09510986721</v>
      </c>
      <c r="J22" s="16" t="s">
        <v>11091</v>
      </c>
      <c r="K22" s="17">
        <f>B5L515C1-B5L515C3</f>
        <v>139681.78231458314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2123607.708672028</v>
      </c>
      <c r="F23" s="16" t="s">
        <v>11093</v>
      </c>
      <c r="G23" s="21">
        <f>B3L207C4</f>
        <v>0.85570400362694832</v>
      </c>
      <c r="H23" s="16" t="s">
        <v>11094</v>
      </c>
      <c r="I23" s="15">
        <f>B5L516C1*B5L516C2</f>
        <v>1817179.6184437044</v>
      </c>
      <c r="J23" s="16" t="s">
        <v>11095</v>
      </c>
      <c r="K23" s="17">
        <f>B5L516C1-B5L516C3</f>
        <v>306428.09022832359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38711.685677700691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38711.685677700691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359460.4319704799</v>
      </c>
      <c r="F25" s="16" t="s">
        <v>11042</v>
      </c>
      <c r="G25" s="21">
        <f>B3L209C4</f>
        <v>0.90277086779842652</v>
      </c>
      <c r="H25" s="16" t="s">
        <v>11101</v>
      </c>
      <c r="I25" s="15">
        <f>B5L518C1*B5L518C2</f>
        <v>324510.4061091874</v>
      </c>
      <c r="J25" s="16" t="s">
        <v>11102</v>
      </c>
      <c r="K25" s="17">
        <f>B5L518C1-B5L518C3</f>
        <v>34950.025861292495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812989.63822725532</v>
      </c>
      <c r="F26" s="16" t="s">
        <v>11104</v>
      </c>
      <c r="G26" s="21">
        <f>B3L208C4</f>
        <v>0.96982267968291147</v>
      </c>
      <c r="H26" s="16" t="s">
        <v>11105</v>
      </c>
      <c r="I26" s="15">
        <f>B5L519C1*B5L519C2</f>
        <v>788455.78949999751</v>
      </c>
      <c r="J26" s="16" t="s">
        <v>11106</v>
      </c>
      <c r="K26" s="17">
        <f>B5L519C1-B5L519C3</f>
        <v>24533.848727257806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3800892.0799866309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3800892.0799866309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63747.068499553032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63747.068499553032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112822.90267130407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112822.90267130407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382308.91145003762</v>
      </c>
      <c r="F31" s="16" t="s">
        <v>11042</v>
      </c>
      <c r="G31" s="21">
        <f>B3L209C4</f>
        <v>0.90277086779842652</v>
      </c>
      <c r="H31" s="16" t="s">
        <v>11122</v>
      </c>
      <c r="I31" s="15">
        <f>B5L524C1*B5L524C2</f>
        <v>345137.34775682224</v>
      </c>
      <c r="J31" s="16" t="s">
        <v>11123</v>
      </c>
      <c r="K31" s="17">
        <f>B5L524C1-B5L524C3</f>
        <v>37171.563693215372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118083</v>
      </c>
      <c r="F33" s="16" t="s">
        <v>11042</v>
      </c>
      <c r="G33" s="21">
        <f>B3L209C4</f>
        <v>0.90277086779842652</v>
      </c>
      <c r="H33" s="16" t="s">
        <v>11128</v>
      </c>
      <c r="I33" s="15">
        <f>B5L526C1*B5L526C2</f>
        <v>106601.8923822416</v>
      </c>
      <c r="J33" s="16" t="s">
        <v>11129</v>
      </c>
      <c r="K33" s="17">
        <f>B5L526C1-B5L526C3</f>
        <v>11481.107617758404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18327</v>
      </c>
      <c r="F34" s="16" t="s">
        <v>11042</v>
      </c>
      <c r="G34" s="21">
        <f>B3L209C4</f>
        <v>0.90277086779842652</v>
      </c>
      <c r="H34" s="16" t="s">
        <v>11131</v>
      </c>
      <c r="I34" s="15">
        <f>B5L527C1*B5L527C2</f>
        <v>16545.081694141762</v>
      </c>
      <c r="J34" s="16" t="s">
        <v>11132</v>
      </c>
      <c r="K34" s="17">
        <f>B5L527C1-B5L527C3</f>
        <v>1781.9183058582385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268</v>
      </c>
      <c r="F35" s="16" t="s">
        <v>11042</v>
      </c>
      <c r="G35" s="21">
        <f>B3L209C4</f>
        <v>0.90277086779842652</v>
      </c>
      <c r="H35" s="16" t="s">
        <v>11134</v>
      </c>
      <c r="I35" s="21">
        <f>B5L528C1*B5L528C2</f>
        <v>241.9425925699783</v>
      </c>
      <c r="J35" s="16" t="s">
        <v>11135</v>
      </c>
      <c r="K35" s="23">
        <f>B5L528C1-B5L528C3</f>
        <v>26.057407430021698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37</v>
      </c>
      <c r="F36" s="16" t="s">
        <v>11042</v>
      </c>
      <c r="G36" s="21">
        <f>B3L209C4</f>
        <v>0.90277086779842652</v>
      </c>
      <c r="H36" s="16" t="s">
        <v>11137</v>
      </c>
      <c r="I36" s="21">
        <f>B5L529C1*B5L529C2</f>
        <v>33.402522108541781</v>
      </c>
      <c r="J36" s="16" t="s">
        <v>11138</v>
      </c>
      <c r="K36" s="23">
        <f>B5L529C1-B5L529C3</f>
        <v>3.5974778914582188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8761</v>
      </c>
      <c r="F37" s="16" t="s">
        <v>11049</v>
      </c>
      <c r="G37" s="21">
        <f>B3L202C4</f>
        <v>0.11551819662873269</v>
      </c>
      <c r="H37" s="16" t="s">
        <v>11140</v>
      </c>
      <c r="I37" s="15">
        <f>B5L530C1*B5L530C2</f>
        <v>1012.0549206643271</v>
      </c>
      <c r="J37" s="16" t="s">
        <v>11141</v>
      </c>
      <c r="K37" s="17">
        <f>B5L530C1-B5L530C3</f>
        <v>7748.9450793356727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1145</v>
      </c>
      <c r="F38" s="16" t="s">
        <v>11049</v>
      </c>
      <c r="G38" s="21">
        <f>B3L202C4</f>
        <v>0.11551819662873269</v>
      </c>
      <c r="H38" s="16" t="s">
        <v>11143</v>
      </c>
      <c r="I38" s="21">
        <f>B5L531C1*B5L531C2</f>
        <v>132.26833513989894</v>
      </c>
      <c r="J38" s="16" t="s">
        <v>11144</v>
      </c>
      <c r="K38" s="17">
        <f>B5L531C1-B5L531C3</f>
        <v>1012.7316648601011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95978</v>
      </c>
      <c r="F39" s="16" t="s">
        <v>11053</v>
      </c>
      <c r="G39" s="21">
        <f>B3L203C4</f>
        <v>0.97244113779266228</v>
      </c>
      <c r="H39" s="16" t="s">
        <v>11146</v>
      </c>
      <c r="I39" s="15">
        <f>B5L532C1*B5L532C2</f>
        <v>93332.955523064142</v>
      </c>
      <c r="J39" s="16" t="s">
        <v>11147</v>
      </c>
      <c r="K39" s="17">
        <f>B5L532C1-B5L532C3</f>
        <v>2645.0444769358583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449479</v>
      </c>
      <c r="F40" s="16" t="s">
        <v>11060</v>
      </c>
      <c r="G40" s="21">
        <f>B3L204C4</f>
        <v>0.76038736712995225</v>
      </c>
      <c r="H40" s="16" t="s">
        <v>11149</v>
      </c>
      <c r="I40" s="15">
        <f>B5L533C1*B5L533C2</f>
        <v>341778.15339020384</v>
      </c>
      <c r="J40" s="16" t="s">
        <v>11150</v>
      </c>
      <c r="K40" s="17">
        <f>B5L533C1-B5L533C3</f>
        <v>107700.84660979616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412439</v>
      </c>
      <c r="F41" s="16" t="s">
        <v>11064</v>
      </c>
      <c r="G41" s="21">
        <f>B3L205C4</f>
        <v>0.94097939243369055</v>
      </c>
      <c r="H41" s="16" t="s">
        <v>11152</v>
      </c>
      <c r="I41" s="15">
        <f>B5L534C1*B5L534C2</f>
        <v>388096.5996359589</v>
      </c>
      <c r="J41" s="16" t="s">
        <v>11153</v>
      </c>
      <c r="K41" s="17">
        <f>B5L534C1-B5L534C3</f>
        <v>24342.400364041096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146966</v>
      </c>
      <c r="F42" s="16" t="s">
        <v>11068</v>
      </c>
      <c r="G42" s="21">
        <f>B3L206C4</f>
        <v>0.96641890923178242</v>
      </c>
      <c r="H42" s="16" t="s">
        <v>11155</v>
      </c>
      <c r="I42" s="15">
        <f>B5L535C1*B5L535C2</f>
        <v>142030.72141415812</v>
      </c>
      <c r="J42" s="16" t="s">
        <v>11156</v>
      </c>
      <c r="K42" s="17">
        <f>B5L535C1-B5L535C3</f>
        <v>4935.2785858418792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10497</v>
      </c>
      <c r="F43" s="16" t="s">
        <v>11053</v>
      </c>
      <c r="G43" s="21">
        <f>B3L203C4</f>
        <v>0.97244113779266228</v>
      </c>
      <c r="H43" s="16" t="s">
        <v>11158</v>
      </c>
      <c r="I43" s="15">
        <f>B5L536C1*B5L536C2</f>
        <v>10207.714623409576</v>
      </c>
      <c r="J43" s="16" t="s">
        <v>11159</v>
      </c>
      <c r="K43" s="23">
        <f>B5L536C1-B5L536C3</f>
        <v>289.28537659042377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452</v>
      </c>
      <c r="F44" s="16" t="s">
        <v>11053</v>
      </c>
      <c r="G44" s="21">
        <f>B3L203C4</f>
        <v>0.97244113779266228</v>
      </c>
      <c r="H44" s="16" t="s">
        <v>11161</v>
      </c>
      <c r="I44" s="21">
        <f>B5L537C1*B5L537C2</f>
        <v>439.54339428228337</v>
      </c>
      <c r="J44" s="16" t="s">
        <v>11162</v>
      </c>
      <c r="K44" s="23">
        <f>B5L537C1-B5L537C3</f>
        <v>12.456605717716627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125</v>
      </c>
      <c r="F45" s="16" t="s">
        <v>11053</v>
      </c>
      <c r="G45" s="21">
        <f>B3L203C4</f>
        <v>0.97244113779266228</v>
      </c>
      <c r="H45" s="16" t="s">
        <v>11164</v>
      </c>
      <c r="I45" s="21">
        <f>B5L538C1*B5L538C2</f>
        <v>121.55514222408279</v>
      </c>
      <c r="J45" s="16" t="s">
        <v>11165</v>
      </c>
      <c r="K45" s="23">
        <f>B5L538C1-B5L538C3</f>
        <v>3.4448577759172139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51318</v>
      </c>
      <c r="F46" s="16" t="s">
        <v>11060</v>
      </c>
      <c r="G46" s="21">
        <f>B3L204C4</f>
        <v>0.76038736712995225</v>
      </c>
      <c r="H46" s="16" t="s">
        <v>11167</v>
      </c>
      <c r="I46" s="15">
        <f>B5L539C1*B5L539C2</f>
        <v>39021.558906374892</v>
      </c>
      <c r="J46" s="16" t="s">
        <v>11168</v>
      </c>
      <c r="K46" s="17">
        <f>B5L539C1-B5L539C3</f>
        <v>12296.441093625108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39080</v>
      </c>
      <c r="F47" s="16" t="s">
        <v>11064</v>
      </c>
      <c r="G47" s="21">
        <f>B3L205C4</f>
        <v>0.94097939243369055</v>
      </c>
      <c r="H47" s="16" t="s">
        <v>11170</v>
      </c>
      <c r="I47" s="15">
        <f>B5L540C1*B5L540C2</f>
        <v>36773.47465630863</v>
      </c>
      <c r="J47" s="16" t="s">
        <v>11171</v>
      </c>
      <c r="K47" s="17">
        <f>B5L540C1-B5L540C3</f>
        <v>2306.5253436913699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16157</v>
      </c>
      <c r="F48" s="16" t="s">
        <v>11068</v>
      </c>
      <c r="G48" s="21">
        <f>B3L206C4</f>
        <v>0.96641890923178242</v>
      </c>
      <c r="H48" s="16" t="s">
        <v>11173</v>
      </c>
      <c r="I48" s="15">
        <f>B5L541C1*B5L541C2</f>
        <v>15614.430316457909</v>
      </c>
      <c r="J48" s="16" t="s">
        <v>11174</v>
      </c>
      <c r="K48" s="23">
        <f>B5L541C1-B5L541C3</f>
        <v>542.5696835420913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503</v>
      </c>
      <c r="F49" s="16" t="s">
        <v>11042</v>
      </c>
      <c r="G49" s="21">
        <f>B3L209C4</f>
        <v>0.90277086779842652</v>
      </c>
      <c r="H49" s="16" t="s">
        <v>11176</v>
      </c>
      <c r="I49" s="21">
        <f>B5L542C1*B5L542C2</f>
        <v>454.09374650260855</v>
      </c>
      <c r="J49" s="16" t="s">
        <v>11177</v>
      </c>
      <c r="K49" s="23">
        <f>B5L542C1-B5L542C3</f>
        <v>48.906253497391447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34</v>
      </c>
      <c r="F50" s="16" t="s">
        <v>11042</v>
      </c>
      <c r="G50" s="21">
        <f>B3L209C4</f>
        <v>0.90277086779842652</v>
      </c>
      <c r="H50" s="16" t="s">
        <v>11179</v>
      </c>
      <c r="I50" s="21">
        <f>B5L543C1*B5L543C2</f>
        <v>30.694209505146503</v>
      </c>
      <c r="J50" s="16" t="s">
        <v>11180</v>
      </c>
      <c r="K50" s="23">
        <f>B5L543C1-B5L543C3</f>
        <v>3.3057904948534969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2322</v>
      </c>
      <c r="F51" s="16" t="s">
        <v>11042</v>
      </c>
      <c r="G51" s="21">
        <f>B3L209C4</f>
        <v>0.90277086779842652</v>
      </c>
      <c r="H51" s="16" t="s">
        <v>11182</v>
      </c>
      <c r="I51" s="15">
        <f>B5L544C1*B5L544C2</f>
        <v>2096.2339550279462</v>
      </c>
      <c r="J51" s="16" t="s">
        <v>11183</v>
      </c>
      <c r="K51" s="23">
        <f>B5L544C1-B5L544C3</f>
        <v>225.76604497205381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281</v>
      </c>
      <c r="F52" s="16" t="s">
        <v>11042</v>
      </c>
      <c r="G52" s="21">
        <f>B3L209C4</f>
        <v>0.90277086779842652</v>
      </c>
      <c r="H52" s="16" t="s">
        <v>11185</v>
      </c>
      <c r="I52" s="21">
        <f>B5L545C1*B5L545C2</f>
        <v>253.67861385135785</v>
      </c>
      <c r="J52" s="16" t="s">
        <v>11186</v>
      </c>
      <c r="K52" s="23">
        <f>B5L545C1-B5L545C3</f>
        <v>27.321386148642148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7722</v>
      </c>
      <c r="F53" s="16" t="s">
        <v>11078</v>
      </c>
      <c r="G53" s="21">
        <f>B3L220C4</f>
        <v>0.92375885424286897</v>
      </c>
      <c r="H53" s="16" t="s">
        <v>11188</v>
      </c>
      <c r="I53" s="15">
        <f>B5L546C1*B5L546C2</f>
        <v>7133.2658724634339</v>
      </c>
      <c r="J53" s="16" t="s">
        <v>11189</v>
      </c>
      <c r="K53" s="23">
        <f>B5L546C1-B5L546C3</f>
        <v>588.73412753656612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726</v>
      </c>
      <c r="F54" s="16" t="s">
        <v>11078</v>
      </c>
      <c r="G54" s="21">
        <f>B3L220C4</f>
        <v>0.92375885424286897</v>
      </c>
      <c r="H54" s="16" t="s">
        <v>11191</v>
      </c>
      <c r="I54" s="21">
        <f>B5L547C1*B5L547C2</f>
        <v>670.64892818032286</v>
      </c>
      <c r="J54" s="16" t="s">
        <v>11192</v>
      </c>
      <c r="K54" s="23">
        <f>B5L547C1-B5L547C3</f>
        <v>55.351071819677145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996.43324504769714</v>
      </c>
      <c r="F55" s="16" t="s">
        <v>11042</v>
      </c>
      <c r="G55" s="21">
        <f>B3L209C4</f>
        <v>0.90277086779842652</v>
      </c>
      <c r="H55" s="16" t="s">
        <v>11194</v>
      </c>
      <c r="I55" s="21">
        <f>B5L548C1*B5L548C2</f>
        <v>899.5509053349117</v>
      </c>
      <c r="J55" s="16" t="s">
        <v>11195</v>
      </c>
      <c r="K55" s="23">
        <f>B5L548C1-B5L548C3</f>
        <v>96.882339712785438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123.51339307886801</v>
      </c>
      <c r="F56" s="16" t="s">
        <v>11042</v>
      </c>
      <c r="G56" s="21">
        <f>B3L209C4</f>
        <v>0.90277086779842652</v>
      </c>
      <c r="H56" s="16" t="s">
        <v>11197</v>
      </c>
      <c r="I56" s="21">
        <f>B5L549C1*B5L549C2</f>
        <v>111.50429305453784</v>
      </c>
      <c r="J56" s="16" t="s">
        <v>11198</v>
      </c>
      <c r="K56" s="23">
        <f>B5L549C1-B5L549C3</f>
        <v>12.009100024330166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12690</v>
      </c>
      <c r="F57" s="16" t="s">
        <v>11089</v>
      </c>
      <c r="G57" s="21">
        <f>B3L218C4</f>
        <v>0.41956429062202677</v>
      </c>
      <c r="H57" s="16" t="s">
        <v>11200</v>
      </c>
      <c r="I57" s="15">
        <f>B5L550C1*B5L550C2</f>
        <v>5324.27084799352</v>
      </c>
      <c r="J57" s="16" t="s">
        <v>11201</v>
      </c>
      <c r="K57" s="17">
        <f>B5L550C1-B5L550C3</f>
        <v>7365.72915200648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2087</v>
      </c>
      <c r="F58" s="16" t="s">
        <v>11089</v>
      </c>
      <c r="G58" s="21">
        <f>B3L218C4</f>
        <v>0.41956429062202677</v>
      </c>
      <c r="H58" s="16" t="s">
        <v>11203</v>
      </c>
      <c r="I58" s="21">
        <f>B5L551C1*B5L551C2</f>
        <v>875.63067452816983</v>
      </c>
      <c r="J58" s="16" t="s">
        <v>11204</v>
      </c>
      <c r="K58" s="17">
        <f>B5L551C1-B5L551C3</f>
        <v>1211.3693254718301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106293</v>
      </c>
      <c r="F59" s="16" t="s">
        <v>11093</v>
      </c>
      <c r="G59" s="21">
        <f>B3L207C4</f>
        <v>0.85570400362694832</v>
      </c>
      <c r="H59" s="16" t="s">
        <v>11206</v>
      </c>
      <c r="I59" s="15">
        <f>B5L552C1*B5L552C2</f>
        <v>90955.34565751921</v>
      </c>
      <c r="J59" s="16" t="s">
        <v>11207</v>
      </c>
      <c r="K59" s="17">
        <f>B5L552C1-B5L552C3</f>
        <v>15337.65434248079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7547</v>
      </c>
      <c r="F60" s="16" t="s">
        <v>11093</v>
      </c>
      <c r="G60" s="21">
        <f>B3L207C4</f>
        <v>0.85570400362694832</v>
      </c>
      <c r="H60" s="16" t="s">
        <v>11209</v>
      </c>
      <c r="I60" s="15">
        <f>B5L553C1*B5L553C2</f>
        <v>6457.9981153725794</v>
      </c>
      <c r="J60" s="16" t="s">
        <v>11210</v>
      </c>
      <c r="K60" s="17">
        <f>B5L553C1-B5L553C3</f>
        <v>1089.0018846274206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31460</v>
      </c>
      <c r="F61" s="16" t="s">
        <v>11042</v>
      </c>
      <c r="G61" s="21">
        <f>B3L209C4</f>
        <v>0.90277086779842652</v>
      </c>
      <c r="H61" s="16" t="s">
        <v>11212</v>
      </c>
      <c r="I61" s="15">
        <f>B5L554C1*B5L554C2</f>
        <v>28401.171500938497</v>
      </c>
      <c r="J61" s="16" t="s">
        <v>11213</v>
      </c>
      <c r="K61" s="17">
        <f>B5L554C1-B5L554C3</f>
        <v>3058.828499061503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4853</v>
      </c>
      <c r="F62" s="16" t="s">
        <v>11042</v>
      </c>
      <c r="G62" s="21">
        <f>B3L209C4</f>
        <v>0.90277086779842652</v>
      </c>
      <c r="H62" s="16" t="s">
        <v>11215</v>
      </c>
      <c r="I62" s="15">
        <f>B5L555C1*B5L555C2</f>
        <v>4381.1470214257643</v>
      </c>
      <c r="J62" s="16" t="s">
        <v>11216</v>
      </c>
      <c r="K62" s="23">
        <f>B5L555C1-B5L555C3</f>
        <v>471.85297857423575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76827</v>
      </c>
      <c r="F63" s="16" t="s">
        <v>11104</v>
      </c>
      <c r="G63" s="21">
        <f>B3L208C4</f>
        <v>0.96982267968291147</v>
      </c>
      <c r="H63" s="16" t="s">
        <v>11218</v>
      </c>
      <c r="I63" s="15">
        <f>B5L556C1*B5L556C2</f>
        <v>74508.567011999039</v>
      </c>
      <c r="J63" s="16" t="s">
        <v>11219</v>
      </c>
      <c r="K63" s="17">
        <f>B5L556C1-B5L556C3</f>
        <v>2318.4329880009609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15950</v>
      </c>
      <c r="F64" s="16" t="s">
        <v>11104</v>
      </c>
      <c r="G64" s="21">
        <f>B3L208C4</f>
        <v>0.96982267968291147</v>
      </c>
      <c r="H64" s="16" t="s">
        <v>11221</v>
      </c>
      <c r="I64" s="15">
        <f>B5L557C1*B5L557C2</f>
        <v>15468.671740942438</v>
      </c>
      <c r="J64" s="16" t="s">
        <v>11222</v>
      </c>
      <c r="K64" s="23">
        <f>B5L557C1-B5L557C3</f>
        <v>481.32825905756181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2065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2065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289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289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44059</v>
      </c>
      <c r="F67" s="16" t="s">
        <v>11042</v>
      </c>
      <c r="G67" s="21">
        <f>B3L209C4</f>
        <v>0.90277086779842652</v>
      </c>
      <c r="H67" s="16" t="s">
        <v>11230</v>
      </c>
      <c r="I67" s="15">
        <f>B5L560C1*B5L560C2</f>
        <v>39775.181664330878</v>
      </c>
      <c r="J67" s="16" t="s">
        <v>11231</v>
      </c>
      <c r="K67" s="17">
        <f>B5L560C1-B5L560C3</f>
        <v>4283.8183356691225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4798</v>
      </c>
      <c r="F68" s="16" t="s">
        <v>11042</v>
      </c>
      <c r="G68" s="21">
        <f>B3L209C4</f>
        <v>0.90277086779842652</v>
      </c>
      <c r="H68" s="16" t="s">
        <v>11233</v>
      </c>
      <c r="I68" s="15">
        <f>B5L561C1*B5L561C2</f>
        <v>4331.4946236968508</v>
      </c>
      <c r="J68" s="16" t="s">
        <v>11234</v>
      </c>
      <c r="K68" s="23">
        <f>B5L561C1-B5L561C3</f>
        <v>466.50537630314921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4663</v>
      </c>
      <c r="F69" s="16" t="s">
        <v>11236</v>
      </c>
      <c r="G69" s="21">
        <f>B3L402C2</f>
        <v>0.9757085274827545</v>
      </c>
      <c r="H69" s="16" t="s">
        <v>11237</v>
      </c>
      <c r="I69" s="15">
        <f>B5L562C1*B5L562C2</f>
        <v>4549.7288636520843</v>
      </c>
      <c r="J69" s="16" t="s">
        <v>11238</v>
      </c>
      <c r="K69" s="23">
        <f>B5L562C1-B5L562C3</f>
        <v>113.27113634791567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280</v>
      </c>
      <c r="F70" s="16" t="s">
        <v>11236</v>
      </c>
      <c r="G70" s="21">
        <f>B3L402C2</f>
        <v>0.9757085274827545</v>
      </c>
      <c r="H70" s="16" t="s">
        <v>11240</v>
      </c>
      <c r="I70" s="21">
        <f>B5L563C1*B5L563C2</f>
        <v>273.19838769517128</v>
      </c>
      <c r="J70" s="16" t="s">
        <v>11241</v>
      </c>
      <c r="K70" s="23">
        <f>B5L563C1-B5L563C3</f>
        <v>6.8016123048287227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1286.2030205194171</v>
      </c>
      <c r="F71" s="16" t="s">
        <v>11042</v>
      </c>
      <c r="G71" s="21">
        <f>B3L209C4</f>
        <v>0.90277086779842652</v>
      </c>
      <c r="H71" s="16" t="s">
        <v>11243</v>
      </c>
      <c r="I71" s="15">
        <f>B5L564C1*B5L564C2</f>
        <v>1161.1466169992716</v>
      </c>
      <c r="J71" s="16" t="s">
        <v>11244</v>
      </c>
      <c r="K71" s="23">
        <f>B5L564C1-B5L564C3</f>
        <v>125.05640352014552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961.91732579550569</v>
      </c>
      <c r="F72" s="16" t="s">
        <v>11042</v>
      </c>
      <c r="G72" s="21">
        <f>B3L209C4</f>
        <v>0.90277086779842652</v>
      </c>
      <c r="H72" s="16" t="s">
        <v>11246</v>
      </c>
      <c r="I72" s="21">
        <f>B5L565C1*B5L565C2</f>
        <v>868.39093895875044</v>
      </c>
      <c r="J72" s="16" t="s">
        <v>11247</v>
      </c>
      <c r="K72" s="23">
        <f>B5L565C1-B5L565C3</f>
        <v>93.52638683675525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497.51342128792356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497.51342128792356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61.669530870185184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61.669530870185184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11503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11503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642.19381317294938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642.19381317294938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480.27982017976962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23">
        <f>B5L571C1-B5L571C3</f>
        <v>480.27982017976962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1649407.2778172833</v>
      </c>
      <c r="F8" s="16" t="s">
        <v>11361</v>
      </c>
      <c r="G8" s="15">
        <f>B5L601C1*A4L203C2</f>
        <v>281388.88159562851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281388.88159562851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3750341.5528554185</v>
      </c>
      <c r="F9" s="16" t="s">
        <v>11366</v>
      </c>
      <c r="G9" s="15">
        <f>B5L602C1*A4L203C2</f>
        <v>639808.26891713438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639808.26891713438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3136470.6872630897</v>
      </c>
      <c r="F10" s="16" t="s">
        <v>11370</v>
      </c>
      <c r="G10" s="15">
        <f>B5L603C1*A4L203C2</f>
        <v>535081.89924708311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535081.89924708311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337800.35884626536</v>
      </c>
      <c r="F11" s="16" t="s">
        <v>11375</v>
      </c>
      <c r="G11" s="15">
        <f>B5L604C1*A4L203C2</f>
        <v>57628.741219172873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57628.741219172873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12124.84703074491</v>
      </c>
      <c r="F12" s="16" t="s">
        <v>11380</v>
      </c>
      <c r="G12" s="15">
        <f>B5L605C1*A4L203C2</f>
        <v>2068.4989034450814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2068.4989034450814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1305.8555575138234</v>
      </c>
      <c r="F13" s="16" t="s">
        <v>11384</v>
      </c>
      <c r="G13" s="21">
        <f>B5L606C1*A4L203C2</f>
        <v>222.77895811185829</v>
      </c>
      <c r="H13" s="16" t="s">
        <v>11376</v>
      </c>
      <c r="I13" s="15">
        <f>B3L620C3</f>
        <v>1</v>
      </c>
      <c r="J13" s="16" t="s">
        <v>11385</v>
      </c>
      <c r="K13" s="23">
        <f>B5L606C2*B5L606C3</f>
        <v>222.77895811185829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39220.9817499989</v>
      </c>
      <c r="F14" s="16" t="s">
        <v>11388</v>
      </c>
      <c r="G14" s="15">
        <f>B5L607C1*A4L203C2</f>
        <v>6691.0994865498124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6691.0994865498124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300301.12727367599</v>
      </c>
      <c r="F15" s="16" t="s">
        <v>11393</v>
      </c>
      <c r="G15" s="15">
        <f>B5L608C1*A4L203C2</f>
        <v>51231.372312889122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51231.372312889122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3324572.8715243768</v>
      </c>
      <c r="F16" s="16" t="s">
        <v>11398</v>
      </c>
      <c r="G16" s="15">
        <f>B5L609C1*A4L203C2</f>
        <v>567172.13188205869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567172.13188205869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94217.986162704416</v>
      </c>
      <c r="F17" s="16" t="s">
        <v>11403</v>
      </c>
      <c r="G17" s="15">
        <f>B5L610C1*A4L203C2</f>
        <v>16073.588439357374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16073.588439357374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1867.9330173772391</v>
      </c>
      <c r="F18" s="16" t="s">
        <v>11408</v>
      </c>
      <c r="G18" s="21">
        <f>B5L611C1*A4L203C2</f>
        <v>318.66937276455701</v>
      </c>
      <c r="H18" s="16" t="s">
        <v>11399</v>
      </c>
      <c r="I18" s="15">
        <f>B3L605C3</f>
        <v>1</v>
      </c>
      <c r="J18" s="16" t="s">
        <v>11409</v>
      </c>
      <c r="K18" s="23">
        <f>B5L611C2*B5L611C3</f>
        <v>318.66937276455701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52.936991903988883</v>
      </c>
      <c r="F19" s="16" t="s">
        <v>11412</v>
      </c>
      <c r="G19" s="21">
        <f>B5L612C1*A4L203C2</f>
        <v>9.0310508188205034</v>
      </c>
      <c r="H19" s="16" t="s">
        <v>11404</v>
      </c>
      <c r="I19" s="15">
        <f>B3L606C3</f>
        <v>1</v>
      </c>
      <c r="J19" s="16" t="s">
        <v>11413</v>
      </c>
      <c r="K19" s="23">
        <f>B5L612C2*B5L612C3</f>
        <v>9.0310508188205034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3588349.356420056</v>
      </c>
      <c r="F20" s="16" t="s">
        <v>11416</v>
      </c>
      <c r="G20" s="15">
        <f>B5L613C1*A4L203C2</f>
        <v>612172.40020526154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612172.40020526154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1130757.6560545443</v>
      </c>
      <c r="F21" s="16" t="s">
        <v>11421</v>
      </c>
      <c r="G21" s="15">
        <f>B5L614C1*A4L203C2</f>
        <v>192907.25612290527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192907.25612290527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6900104.866848602</v>
      </c>
      <c r="F22" s="16" t="s">
        <v>11426</v>
      </c>
      <c r="G22" s="15">
        <f>B5L615C1*A4L203C2</f>
        <v>1177157.8902843716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1177157.8902843716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432792.03007769492</v>
      </c>
      <c r="F23" s="16" t="s">
        <v>11431</v>
      </c>
      <c r="G23" s="15">
        <f>B5L616C1*A4L203C2</f>
        <v>73834.320331254756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73834.320331254756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2598575.9273490328</v>
      </c>
      <c r="F24" s="16" t="s">
        <v>11436</v>
      </c>
      <c r="G24" s="15">
        <f>B5L617C1*A4L203C2</f>
        <v>443317.053205745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443317.053205745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90295.226273851935</v>
      </c>
      <c r="F25" s="16" t="s">
        <v>11441</v>
      </c>
      <c r="G25" s="15">
        <f>B5L618C1*A4L203C2</f>
        <v>15404.36560231914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15404.36560231914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13173.06633438626</v>
      </c>
      <c r="F26" s="16" t="s">
        <v>11446</v>
      </c>
      <c r="G26" s="15">
        <f>B5L619C1*A4L203C2</f>
        <v>2247.325116646296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2247.325116646296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1418.7496006042147</v>
      </c>
      <c r="F27" s="16" t="s">
        <v>11450</v>
      </c>
      <c r="G27" s="21">
        <f>B5L620C1*A4L203C2</f>
        <v>242.03868186307903</v>
      </c>
      <c r="H27" s="16" t="s">
        <v>11376</v>
      </c>
      <c r="I27" s="15">
        <f>B3L620C3</f>
        <v>1</v>
      </c>
      <c r="J27" s="16" t="s">
        <v>11451</v>
      </c>
      <c r="K27" s="23">
        <f>B5L620C2*B5L620C3</f>
        <v>242.03868186307903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740210.72025878099</v>
      </c>
      <c r="F28" s="16" t="s">
        <v>11454</v>
      </c>
      <c r="G28" s="15">
        <f>B5L621C1*A4L203C2</f>
        <v>126279.94887614803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126279.94887614803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36600.275784901831</v>
      </c>
      <c r="F29" s="16" t="s">
        <v>11459</v>
      </c>
      <c r="G29" s="15">
        <f>B5L622C1*A4L203C2</f>
        <v>6244.0070489042528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6244.0070489042528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3941.8784764096417</v>
      </c>
      <c r="F30" s="16" t="s">
        <v>11463</v>
      </c>
      <c r="G30" s="21">
        <f>B5L623C1*A4L203C2</f>
        <v>672.48446807548487</v>
      </c>
      <c r="H30" s="16" t="s">
        <v>11376</v>
      </c>
      <c r="I30" s="15">
        <f>B3L620C3</f>
        <v>1</v>
      </c>
      <c r="J30" s="16" t="s">
        <v>11464</v>
      </c>
      <c r="K30" s="23">
        <f>B5L623C2*B5L623C3</f>
        <v>672.48446807548487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101956.9329223153</v>
      </c>
      <c r="F31" s="16" t="s">
        <v>11467</v>
      </c>
      <c r="G31" s="15">
        <f>B5L624C1*A4L203C2</f>
        <v>17393.852756546992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17393.852756546992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8414.8729380801815</v>
      </c>
      <c r="F32" s="16" t="s">
        <v>11472</v>
      </c>
      <c r="G32" s="15">
        <f>B5L625C1*A4L203C2</f>
        <v>1435.5773232364791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1435.5773232364791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238034.61027875124</v>
      </c>
      <c r="F33" s="16" t="s">
        <v>11476</v>
      </c>
      <c r="G33" s="15">
        <f>B5L626C1*A4L203C2</f>
        <v>40608.704513554963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40608.704513554963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21788.991714562944</v>
      </c>
      <c r="F34" s="16" t="s">
        <v>11480</v>
      </c>
      <c r="G34" s="15">
        <f>B5L627C1*A4L203C2</f>
        <v>3717.2019865044385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3717.2019865044385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262.56256337692309</v>
      </c>
      <c r="F36" s="16" t="s">
        <v>11488</v>
      </c>
      <c r="G36" s="21">
        <f>B5L629C1*A4L203C2</f>
        <v>44.793173312103079</v>
      </c>
      <c r="H36" s="16" t="s">
        <v>11108</v>
      </c>
      <c r="I36" s="15">
        <f>1</f>
        <v>1</v>
      </c>
      <c r="J36" s="16" t="s">
        <v>11489</v>
      </c>
      <c r="K36" s="23">
        <f>B5L629C2*B5L629C3</f>
        <v>44.793173312103079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19223.229391898174</v>
      </c>
      <c r="F37" s="16" t="s">
        <v>11492</v>
      </c>
      <c r="G37" s="15">
        <f>B5L630C1*A4L203C2</f>
        <v>3279.4829342578287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3279.4829342578287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12334.798321366006</v>
      </c>
      <c r="F38" s="16" t="s">
        <v>11496</v>
      </c>
      <c r="G38" s="15">
        <f>B5L631C1*A4L203C2</f>
        <v>2104.3165936250407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2104.3165936250407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16743.130687429064</v>
      </c>
      <c r="F39" s="16" t="s">
        <v>11500</v>
      </c>
      <c r="G39" s="15">
        <f>B5L632C1*A4L203C2</f>
        <v>2856.3780952753982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2856.3780952753982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18100.6274265674</v>
      </c>
      <c r="F40" s="16" t="s">
        <v>11504</v>
      </c>
      <c r="G40" s="15">
        <f>B5L633C1*A4L203C2</f>
        <v>3087.9670389723983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3087.9670389723983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9809.6918011968301</v>
      </c>
      <c r="F41" s="16" t="s">
        <v>11508</v>
      </c>
      <c r="G41" s="15">
        <f>B5L634C1*A4L203C2</f>
        <v>1673.5334212841792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1673.5334212841792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6778.2524291228146</v>
      </c>
      <c r="F42" s="16" t="s">
        <v>11512</v>
      </c>
      <c r="G42" s="15">
        <f>B5L635C1*A4L203C2</f>
        <v>1156.3698644083522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1156.3698644083522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263.32851996566478</v>
      </c>
      <c r="F43" s="16" t="s">
        <v>11516</v>
      </c>
      <c r="G43" s="21">
        <f>B5L636C1*A4L203C2</f>
        <v>44.923845506142413</v>
      </c>
      <c r="H43" s="16" t="s">
        <v>11108</v>
      </c>
      <c r="I43" s="15">
        <f>1</f>
        <v>1</v>
      </c>
      <c r="J43" s="16" t="s">
        <v>11517</v>
      </c>
      <c r="K43" s="23">
        <f>B5L636C2*B5L636C3</f>
        <v>44.923845506142413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128.26100277342189</v>
      </c>
      <c r="F44" s="16" t="s">
        <v>11520</v>
      </c>
      <c r="G44" s="21">
        <f>B5L637C1*A4L203C2</f>
        <v>21.881327073145776</v>
      </c>
      <c r="H44" s="16" t="s">
        <v>11108</v>
      </c>
      <c r="I44" s="15">
        <f>1</f>
        <v>1</v>
      </c>
      <c r="J44" s="16" t="s">
        <v>11521</v>
      </c>
      <c r="K44" s="23">
        <f>B5L637C2*B5L637C3</f>
        <v>21.881327073145776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718.81918946552821</v>
      </c>
      <c r="F45" s="16" t="s">
        <v>11524</v>
      </c>
      <c r="G45" s="21">
        <f>B5L638C1*A4L203C2</f>
        <v>122.63055372281912</v>
      </c>
      <c r="H45" s="16" t="s">
        <v>11108</v>
      </c>
      <c r="I45" s="15">
        <f>1</f>
        <v>1</v>
      </c>
      <c r="J45" s="16" t="s">
        <v>11525</v>
      </c>
      <c r="K45" s="23">
        <f>B5L638C2*B5L638C3</f>
        <v>122.63055372281912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2494.3699670481528</v>
      </c>
      <c r="F46" s="16" t="s">
        <v>11528</v>
      </c>
      <c r="G46" s="21">
        <f>B5L639C1*A4L203C2</f>
        <v>425.53951637841487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425.53951637841487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588.95038923344873</v>
      </c>
      <c r="F47" s="16" t="s">
        <v>11532</v>
      </c>
      <c r="G47" s="21">
        <f>B5L640C1*A4L203C2</f>
        <v>100.47493640322635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100.47493640322635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4480.5907821715573</v>
      </c>
      <c r="F48" s="16" t="s">
        <v>11536</v>
      </c>
      <c r="G48" s="21">
        <f>B5L641C1*A4L203C2</f>
        <v>764.38878743846772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764.38878743846772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2817.4779244173069</v>
      </c>
      <c r="F49" s="16" t="s">
        <v>11540</v>
      </c>
      <c r="G49" s="21">
        <f>B5L642C1*A4L203C2</f>
        <v>480.66173390559254</v>
      </c>
      <c r="H49" s="16" t="s">
        <v>11108</v>
      </c>
      <c r="I49" s="15">
        <f>1</f>
        <v>1</v>
      </c>
      <c r="J49" s="16" t="s">
        <v>11541</v>
      </c>
      <c r="K49" s="23">
        <f>B5L642C2*B5L642C3</f>
        <v>480.66173390559254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125.33473799984378</v>
      </c>
      <c r="F50" s="16" t="s">
        <v>11544</v>
      </c>
      <c r="G50" s="21">
        <f>B5L643C1*A4L203C2</f>
        <v>21.382106302773348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21.382106302773348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13473.178458274459</v>
      </c>
      <c r="F51" s="16" t="s">
        <v>11548</v>
      </c>
      <c r="G51" s="15">
        <f>B5L644C1*A4L203C2</f>
        <v>2298.5242449816228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2298.5242449816228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157.3124316794638</v>
      </c>
      <c r="F52" s="16" t="s">
        <v>11552</v>
      </c>
      <c r="G52" s="21">
        <f>B5L645C1*A4L203C2</f>
        <v>26.837500844516523</v>
      </c>
      <c r="H52" s="16" t="s">
        <v>11108</v>
      </c>
      <c r="I52" s="15">
        <f>1</f>
        <v>1</v>
      </c>
      <c r="J52" s="16" t="s">
        <v>11553</v>
      </c>
      <c r="K52" s="23">
        <f>B5L645C2*B5L645C3</f>
        <v>26.837500844516523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1185.073046648527</v>
      </c>
      <c r="F54" s="16" t="s">
        <v>11560</v>
      </c>
      <c r="G54" s="21">
        <f>B5L647C1*A4L203C2</f>
        <v>202.17346175823872</v>
      </c>
      <c r="H54" s="16" t="s">
        <v>11108</v>
      </c>
      <c r="I54" s="15">
        <f>1</f>
        <v>1</v>
      </c>
      <c r="J54" s="16" t="s">
        <v>11561</v>
      </c>
      <c r="K54" s="23">
        <f>B5L647C2*B5L647C3</f>
        <v>202.17346175823872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4805.7605764452846</v>
      </c>
      <c r="F56" s="16" t="s">
        <v>11568</v>
      </c>
      <c r="G56" s="21">
        <f>B5L649C1*A4L203C2</f>
        <v>819.86275434156562</v>
      </c>
      <c r="H56" s="16" t="s">
        <v>11108</v>
      </c>
      <c r="I56" s="15">
        <f>1</f>
        <v>1</v>
      </c>
      <c r="J56" s="16" t="s">
        <v>11569</v>
      </c>
      <c r="K56" s="23">
        <f>B5L649C2*B5L649C3</f>
        <v>819.86275434156562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17843.013289948929</v>
      </c>
      <c r="F58" s="16" t="s">
        <v>11576</v>
      </c>
      <c r="G58" s="15">
        <f>B5L651C1*A4L203C2</f>
        <v>3044.0180672652873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3044.0180672652873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65.287857025247035</v>
      </c>
      <c r="F59" s="16" t="s">
        <v>11580</v>
      </c>
      <c r="G59" s="21">
        <f>B5L652C1*A4L203C2</f>
        <v>11.138108408507144</v>
      </c>
      <c r="H59" s="16" t="s">
        <v>11108</v>
      </c>
      <c r="I59" s="15">
        <f>1</f>
        <v>1</v>
      </c>
      <c r="J59" s="16" t="s">
        <v>11581</v>
      </c>
      <c r="K59" s="23">
        <f>B5L652C2*B5L652C3</f>
        <v>11.138108408507144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504.27022718771082</v>
      </c>
      <c r="F60" s="16" t="s">
        <v>11584</v>
      </c>
      <c r="G60" s="21">
        <f>B5L653C1*A4L203C2</f>
        <v>86.028500758223473</v>
      </c>
      <c r="H60" s="16" t="s">
        <v>11108</v>
      </c>
      <c r="I60" s="15">
        <f>1</f>
        <v>1</v>
      </c>
      <c r="J60" s="16" t="s">
        <v>11585</v>
      </c>
      <c r="K60" s="23">
        <f>B5L653C2*B5L653C3</f>
        <v>86.028500758223473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79.089635091475145</v>
      </c>
      <c r="F62" s="16" t="s">
        <v>11592</v>
      </c>
      <c r="G62" s="21">
        <f>B5L655C1*A4L203C2</f>
        <v>13.49269174660566</v>
      </c>
      <c r="H62" s="16" t="s">
        <v>11593</v>
      </c>
      <c r="I62" s="15">
        <f>B3L631C3</f>
        <v>1</v>
      </c>
      <c r="J62" s="16" t="s">
        <v>11594</v>
      </c>
      <c r="K62" s="23">
        <f>B5L655C2*B5L655C3</f>
        <v>13.49269174660566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31247.506852692029</v>
      </c>
      <c r="F63" s="16" t="s">
        <v>11597</v>
      </c>
      <c r="G63" s="15">
        <f>B5L656C1*A4L203C2</f>
        <v>5330.8246690692604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5330.8246690692604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32261.840730498559</v>
      </c>
      <c r="F64" s="16" t="s">
        <v>11602</v>
      </c>
      <c r="G64" s="15">
        <f>B5L657C1*A4L203C2</f>
        <v>5503.8700286230542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5503.8700286230542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3474.625610262985</v>
      </c>
      <c r="F65" s="16" t="s">
        <v>11607</v>
      </c>
      <c r="G65" s="21">
        <f>B5L658C1*A4L203C2</f>
        <v>592.77112911086522</v>
      </c>
      <c r="H65" s="16" t="s">
        <v>11603</v>
      </c>
      <c r="I65" s="15">
        <f>B3L633C3</f>
        <v>1</v>
      </c>
      <c r="J65" s="16" t="s">
        <v>11608</v>
      </c>
      <c r="K65" s="23">
        <f>B5L658C2*B5L658C3</f>
        <v>592.77112911086522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5990.8336230938112</v>
      </c>
      <c r="F67" s="16" t="s">
        <v>11615</v>
      </c>
      <c r="G67" s="15">
        <f>B5L660C1*A4L203C2</f>
        <v>1022.0362160998042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1022.0362160998042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4146.2838284451609</v>
      </c>
      <c r="F68" s="16" t="s">
        <v>11619</v>
      </c>
      <c r="G68" s="21">
        <f>B5L661C1*A4L203C2</f>
        <v>707.35602113274444</v>
      </c>
      <c r="H68" s="16" t="s">
        <v>11108</v>
      </c>
      <c r="I68" s="15">
        <f>1</f>
        <v>1</v>
      </c>
      <c r="J68" s="16" t="s">
        <v>11620</v>
      </c>
      <c r="K68" s="23">
        <f>B5L661C2*B5L661C3</f>
        <v>707.35602113274444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10221.131404526481</v>
      </c>
      <c r="F69" s="16" t="s">
        <v>11623</v>
      </c>
      <c r="G69" s="15">
        <f>B5L662C1*A4L203C2</f>
        <v>1743.7250176122177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1743.7250176122177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100968.09510986721</v>
      </c>
      <c r="F70" s="16" t="s">
        <v>11627</v>
      </c>
      <c r="G70" s="15">
        <f>B5L663C1*A4L203C2</f>
        <v>17225.157025743345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17225.157025743345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139681.78231458314</v>
      </c>
      <c r="F71" s="16" t="s">
        <v>11631</v>
      </c>
      <c r="G71" s="15">
        <f>B5L664C1*A4L203C2</f>
        <v>23829.712062867882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23829.712062867882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396707.74278129195</v>
      </c>
      <c r="F72" s="16" t="s">
        <v>11635</v>
      </c>
      <c r="G72" s="15">
        <f>B5L665C1*A4L203C2</f>
        <v>67678.340918488408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67678.340918488408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420953.91806199565</v>
      </c>
      <c r="F73" s="16" t="s">
        <v>11639</v>
      </c>
      <c r="G73" s="15">
        <f>B5L666C1*A4L203C2</f>
        <v>71814.73842137646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71814.73842137646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1817179.6184437044</v>
      </c>
      <c r="F74" s="16" t="s">
        <v>11644</v>
      </c>
      <c r="G74" s="15">
        <f>B5L667C1*A4L203C2</f>
        <v>310010.84290649596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310010.84290649596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306428.09022832359</v>
      </c>
      <c r="F75" s="16" t="s">
        <v>11649</v>
      </c>
      <c r="G75" s="15">
        <f>B5L668C1*A4L203C2</f>
        <v>52276.632192952005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52276.632192952005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38711.685677700691</v>
      </c>
      <c r="F77" s="16" t="s">
        <v>11659</v>
      </c>
      <c r="G77" s="15">
        <f>B5L670C1*A4L203C2</f>
        <v>6604.213576615738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6604.213576615738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9133.7497170294973</v>
      </c>
      <c r="F78" s="16" t="s">
        <v>11663</v>
      </c>
      <c r="G78" s="15">
        <f>B5L671C1*A4L203C2</f>
        <v>1558.2177017252322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1558.2177017252322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324510.4061091874</v>
      </c>
      <c r="F79" s="16" t="s">
        <v>11668</v>
      </c>
      <c r="G79" s="15">
        <f>B5L672C1*A4L203C2</f>
        <v>55361.475282227373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55361.475282227373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34950.025861292495</v>
      </c>
      <c r="F80" s="16" t="s">
        <v>11673</v>
      </c>
      <c r="G80" s="15">
        <f>B5L673C1*A4L203C2</f>
        <v>5962.4744119364996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5962.4744119364996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788455.78949999751</v>
      </c>
      <c r="F81" s="16" t="s">
        <v>11677</v>
      </c>
      <c r="G81" s="15">
        <f>B5L674C1*A4L203C2</f>
        <v>134510.55768869957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134510.55768869957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24533.848727257806</v>
      </c>
      <c r="F82" s="16" t="s">
        <v>11681</v>
      </c>
      <c r="G82" s="15">
        <f>B5L675C1*A4L203C2</f>
        <v>4185.4745928701814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4185.4745928701814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2153.6170450633208</v>
      </c>
      <c r="F84" s="16" t="s">
        <v>11690</v>
      </c>
      <c r="G84" s="21">
        <f>B5L677C1*A4L203C2</f>
        <v>367.40706788780255</v>
      </c>
      <c r="H84" s="16" t="s">
        <v>11362</v>
      </c>
      <c r="I84" s="15">
        <f>B3L634C3</f>
        <v>1</v>
      </c>
      <c r="J84" s="16" t="s">
        <v>11691</v>
      </c>
      <c r="K84" s="23">
        <f>B5L677C2*B5L677C3</f>
        <v>367.40706788780255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33172801.746083003</v>
      </c>
      <c r="F86" s="16" t="s">
        <v>11698</v>
      </c>
      <c r="G86" s="15">
        <f>SUM(B5L601C2:B5L658C2)+SUM(B5L661C2:B5L678C2)</f>
        <v>5659279.9778817575</v>
      </c>
      <c r="H86" s="16" t="s">
        <v>945</v>
      </c>
      <c r="I86" s="21"/>
      <c r="J86" s="16" t="s">
        <v>11699</v>
      </c>
      <c r="K86" s="17">
        <f>SUM(B5L601C4:B5L658C4)+SUM(B5L661C4:B5L678C4)</f>
        <v>5659279.9778817575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3800892.0799866309</v>
      </c>
      <c r="F8" s="16" t="s">
        <v>11757</v>
      </c>
      <c r="G8" s="15">
        <f>B5L701C1*A4L204C2</f>
        <v>648432.18884571921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648432.18884571921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63747.068499553032</v>
      </c>
      <c r="F9" s="16" t="s">
        <v>11762</v>
      </c>
      <c r="G9" s="15">
        <f>B5L702C1*A4L204C2</f>
        <v>10875.249886023747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10875.249886023747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-3609.7463217532613</v>
      </c>
      <c r="F10" s="16" t="s">
        <v>11767</v>
      </c>
      <c r="G10" s="21">
        <f>B5L703C1*A4L204C2</f>
        <v>-615.82272249110633</v>
      </c>
      <c r="H10" s="16" t="s">
        <v>11108</v>
      </c>
      <c r="I10" s="15">
        <f>1</f>
        <v>1</v>
      </c>
      <c r="J10" s="16" t="s">
        <v>11768</v>
      </c>
      <c r="K10" s="23">
        <f>B5L703C2*B5L703C3</f>
        <v>-615.82272249110633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7232.1254072132124</v>
      </c>
      <c r="F11" s="16" t="s">
        <v>11771</v>
      </c>
      <c r="G11" s="15">
        <f>B5L704C1*A4L204C2</f>
        <v>1233.800594470574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1233.800594470574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390484.31644842599</v>
      </c>
      <c r="F12" s="16" t="s">
        <v>11775</v>
      </c>
      <c r="G12" s="15">
        <f>B5L705C1*A4L204C2</f>
        <v>66616.624386101481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66616.624386101481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435099.75638989534</v>
      </c>
      <c r="F13" s="16" t="s">
        <v>11779</v>
      </c>
      <c r="G13" s="15">
        <f>B5L706C1*A4L204C2</f>
        <v>74228.018440116139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74228.018440116139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374088.07023373863</v>
      </c>
      <c r="F14" s="16" t="s">
        <v>11783</v>
      </c>
      <c r="G14" s="15">
        <f>B5L707C1*A4L204C2</f>
        <v>63819.424781875809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63819.424781875809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385591.77505147061</v>
      </c>
      <c r="F15" s="16" t="s">
        <v>11787</v>
      </c>
      <c r="G15" s="15">
        <f>B5L708C1*A4L204C2</f>
        <v>65781.956823780885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65781.956823780885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466820.52198636188</v>
      </c>
      <c r="F16" s="16" t="s">
        <v>11791</v>
      </c>
      <c r="G16" s="15">
        <f>B5L709C1*A4L204C2</f>
        <v>79639.581050873341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79639.581050873341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232524.57139948432</v>
      </c>
      <c r="F17" s="16" t="s">
        <v>11795</v>
      </c>
      <c r="G17" s="15">
        <f>B5L710C1*A4L204C2</f>
        <v>39668.691880752027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39668.691880752027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13794.149789417774</v>
      </c>
      <c r="F18" s="16" t="s">
        <v>11799</v>
      </c>
      <c r="G18" s="15">
        <f>B5L711C1*A4L204C2</f>
        <v>2353.2819540746723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2353.2819540746723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3214.113172320182</v>
      </c>
      <c r="F19" s="16" t="s">
        <v>11803</v>
      </c>
      <c r="G19" s="21">
        <f>B5L712C1*A4L204C2</f>
        <v>548.32770719782309</v>
      </c>
      <c r="H19" s="16" t="s">
        <v>11108</v>
      </c>
      <c r="I19" s="15">
        <f>1</f>
        <v>1</v>
      </c>
      <c r="J19" s="16" t="s">
        <v>11804</v>
      </c>
      <c r="K19" s="23">
        <f>B5L712C2*B5L712C3</f>
        <v>548.32770719782309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7185.6931662949455</v>
      </c>
      <c r="F20" s="16" t="s">
        <v>11807</v>
      </c>
      <c r="G20" s="15">
        <f>B5L713C1*A4L204C2</f>
        <v>1225.8792541699177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1225.8792541699177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22335.75375039061</v>
      </c>
      <c r="F21" s="16" t="s">
        <v>11811</v>
      </c>
      <c r="G21" s="15">
        <f>B5L714C1*A4L204C2</f>
        <v>3810.4795898166381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3810.4795898166381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11532.425291722884</v>
      </c>
      <c r="F22" s="16" t="s">
        <v>11815</v>
      </c>
      <c r="G22" s="15">
        <f>B5L715C1*A4L204C2</f>
        <v>1967.4317547679241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1967.4317547679241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33153.692911833001</v>
      </c>
      <c r="F23" s="16" t="s">
        <v>11819</v>
      </c>
      <c r="G23" s="15">
        <f>B5L716C1*A4L204C2</f>
        <v>5656.0200107587098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5656.0200107587098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31566.577761223292</v>
      </c>
      <c r="F24" s="16" t="s">
        <v>11823</v>
      </c>
      <c r="G24" s="15">
        <f>B5L717C1*A4L204C2</f>
        <v>5385.2581660646938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5385.2581660646938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5343.6531582982379</v>
      </c>
      <c r="F25" s="16" t="s">
        <v>11827</v>
      </c>
      <c r="G25" s="21">
        <f>B5L718C1*A4L204C2</f>
        <v>911.62722880567935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911.62722880567935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396739.99727032153</v>
      </c>
      <c r="F26" s="16" t="s">
        <v>11831</v>
      </c>
      <c r="G26" s="15">
        <f>B5L719C1*A4L204C2</f>
        <v>67683.843534316853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67683.843534316853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2121.9380674293952</v>
      </c>
      <c r="F27" s="16" t="s">
        <v>11835</v>
      </c>
      <c r="G27" s="21">
        <f>B5L720C1*A4L204C2</f>
        <v>362.00263430345484</v>
      </c>
      <c r="H27" s="16" t="s">
        <v>11108</v>
      </c>
      <c r="I27" s="15">
        <f>1</f>
        <v>1</v>
      </c>
      <c r="J27" s="16" t="s">
        <v>11836</v>
      </c>
      <c r="K27" s="23">
        <f>B5L720C2*B5L720C3</f>
        <v>362.00263430345484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-339</v>
      </c>
      <c r="F28" s="16" t="s">
        <v>11839</v>
      </c>
      <c r="G28" s="21">
        <f>B5L721C1*A4L204C2</f>
        <v>-57.833399999999997</v>
      </c>
      <c r="H28" s="16" t="s">
        <v>11108</v>
      </c>
      <c r="I28" s="15">
        <f>1</f>
        <v>1</v>
      </c>
      <c r="J28" s="16" t="s">
        <v>11840</v>
      </c>
      <c r="K28" s="23">
        <f>B5L721C2*B5L721C3</f>
        <v>-57.833399999999997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44384.535424736838</v>
      </c>
      <c r="F29" s="16" t="s">
        <v>11843</v>
      </c>
      <c r="G29" s="15">
        <f>B5L722C1*A4L204C2</f>
        <v>7572.001743460105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7572.001743460105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58524.985376237993</v>
      </c>
      <c r="F31" s="16" t="s">
        <v>11851</v>
      </c>
      <c r="G31" s="15">
        <f>B5L724C1*A4L204C2</f>
        <v>9984.3625051862018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9984.3625051862018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94766.981042005675</v>
      </c>
      <c r="F33" s="16" t="s">
        <v>11859</v>
      </c>
      <c r="G33" s="15">
        <f>B5L726C1*A4L204C2</f>
        <v>16167.246965766168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16167.246965766168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-363</v>
      </c>
      <c r="F34" s="16" t="s">
        <v>11863</v>
      </c>
      <c r="G34" s="21">
        <f>B5L727C1*A4L204C2</f>
        <v>-61.927799999999998</v>
      </c>
      <c r="H34" s="16" t="s">
        <v>11108</v>
      </c>
      <c r="I34" s="15">
        <f>1</f>
        <v>1</v>
      </c>
      <c r="J34" s="16" t="s">
        <v>11864</v>
      </c>
      <c r="K34" s="23">
        <f>B5L727C2*B5L727C3</f>
        <v>-61.927799999999998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112822.90267130407</v>
      </c>
      <c r="F35" s="16" t="s">
        <v>11867</v>
      </c>
      <c r="G35" s="15">
        <f>B5L728C1*A4L204C2</f>
        <v>19247.587195724474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19247.587195724474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878.36846218801145</v>
      </c>
      <c r="F37" s="16" t="s">
        <v>11875</v>
      </c>
      <c r="G37" s="21">
        <f>B5L730C1*A4L204C2</f>
        <v>149.84965964927474</v>
      </c>
      <c r="H37" s="16" t="s">
        <v>11593</v>
      </c>
      <c r="I37" s="15">
        <f>B3L631C3</f>
        <v>1</v>
      </c>
      <c r="J37" s="16" t="s">
        <v>11876</v>
      </c>
      <c r="K37" s="23">
        <f>B5L730C2*B5L730C3</f>
        <v>149.84965964927474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226335.03607023743</v>
      </c>
      <c r="F38" s="16" t="s">
        <v>11879</v>
      </c>
      <c r="G38" s="15">
        <f>B5L731C1*A4L204C2</f>
        <v>38612.757153582505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38612.757153582505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345137.34775682224</v>
      </c>
      <c r="F39" s="16" t="s">
        <v>11883</v>
      </c>
      <c r="G39" s="15">
        <f>B5L732C1*A4L204C2</f>
        <v>58880.431527313878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58880.431527313878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37171.563693215372</v>
      </c>
      <c r="F40" s="16" t="s">
        <v>11887</v>
      </c>
      <c r="G40" s="15">
        <f>B5L733C1*A4L204C2</f>
        <v>6341.4687660625423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6341.4687660625423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7599178.2539170226</v>
      </c>
      <c r="F41" s="16" t="s">
        <v>11891</v>
      </c>
      <c r="G41" s="15">
        <f>SUM(B5L701C2:B5L733C2)</f>
        <v>1296419.8101182438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1296419.8101182438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1964.3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1994.1619999999998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2011.0959999999998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1990.3877499999999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1984.6518000000001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4926.4430000000002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5040.3495000000003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5108.0946666666669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5081.9960000000001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4997.1093999999994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413444.58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422070.69000000006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427151.44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424343.02500000002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418905.67199999996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0.25242862001889832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72.186000000000007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129.93480000000002</v>
      </c>
      <c r="J9" s="16" t="s">
        <v>12037</v>
      </c>
      <c r="K9" s="23">
        <f>IF(B6L216C3=0,0,B6L202C3/B6L216C3)</f>
        <v>3.9549395467528515E-3</v>
      </c>
      <c r="L9" s="16" t="s">
        <v>12038</v>
      </c>
      <c r="M9" s="23">
        <f>A1L542C9</f>
        <v>0.76245064833557108</v>
      </c>
      <c r="N9" s="16" t="s">
        <v>12039</v>
      </c>
      <c r="O9" s="23">
        <f>B6L202C1*B6L202C5</f>
        <v>55.038262500751536</v>
      </c>
      <c r="P9" s="16" t="s">
        <v>12040</v>
      </c>
      <c r="Q9" s="23">
        <f>B3L836C3</f>
        <v>1.8644591611479029</v>
      </c>
      <c r="R9" s="16" t="s">
        <v>12041</v>
      </c>
      <c r="S9" s="23">
        <f>B6L202C6*B6L202C7</f>
        <v>102.61659273318929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56.439126003254117</v>
      </c>
      <c r="X9" s="16" t="s">
        <v>12044</v>
      </c>
      <c r="Y9" s="23">
        <f>IF(B6L216C10=0,0,B6L202C10/B6L216C10)</f>
        <v>1.1801511342317326E-2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4.2436705680000006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6.365505852000001</v>
      </c>
      <c r="AH9" s="16" t="s">
        <v>12049</v>
      </c>
      <c r="AI9" s="23">
        <f>IF(B6L216C15=0,0,B6L202C15/B6L216C15)</f>
        <v>3.9549395467528515E-3</v>
      </c>
      <c r="AJ9" s="16" t="s">
        <v>12050</v>
      </c>
      <c r="AK9" s="23">
        <f>A1L522C14</f>
        <v>4.6699999999999998E-2</v>
      </c>
      <c r="AL9" s="16" t="s">
        <v>12051</v>
      </c>
      <c r="AM9" s="23">
        <f>B6L202C3*B6L202C17</f>
        <v>6.0679551600000012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7.2815461920000013</v>
      </c>
      <c r="AR9" s="16" t="s">
        <v>12054</v>
      </c>
      <c r="AS9" s="23">
        <f>IF(B6L216C20=0,0,B6L202C20/B6L216C20)</f>
        <v>3.9549395467528515E-3</v>
      </c>
      <c r="AT9" s="16" t="s">
        <v>12055</v>
      </c>
      <c r="AU9" s="17">
        <f>A1L237C3</f>
        <v>76014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380.07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95.017499999999998</v>
      </c>
      <c r="BD9" s="16" t="s">
        <v>12060</v>
      </c>
      <c r="BE9" s="23">
        <f>IF(B6L216C26=0,0,B6L202C26/B6L216C26)</f>
        <v>7.0748704536623148E-3</v>
      </c>
      <c r="BF9" s="16" t="s">
        <v>12061</v>
      </c>
      <c r="BG9" s="23">
        <f>B6L202C3+B6L202C10+B6L202C15+B6L202C20+B6L202C26</f>
        <v>295.03847804725416</v>
      </c>
      <c r="BH9" s="16" t="s">
        <v>12062</v>
      </c>
      <c r="BI9" s="17">
        <f>B6L218C3*B6L202C4</f>
        <v>985.39460909718491</v>
      </c>
      <c r="BJ9" s="16" t="s">
        <v>12063</v>
      </c>
      <c r="BK9" s="17">
        <f>B6L218C10*B6L202C11</f>
        <v>428.02090360521851</v>
      </c>
      <c r="BL9" s="16" t="s">
        <v>12064</v>
      </c>
      <c r="BM9" s="17">
        <f>B6L218C15*B6L202C16</f>
        <v>48.274481899671095</v>
      </c>
      <c r="BN9" s="16" t="s">
        <v>12065</v>
      </c>
      <c r="BO9" s="17">
        <f>B6L218C20*B6L202C21</f>
        <v>55.221513893806247</v>
      </c>
      <c r="BP9" s="16" t="s">
        <v>12066</v>
      </c>
      <c r="BQ9" s="17">
        <f>B6L218C26*B6L202C27</f>
        <v>720.59011342528515</v>
      </c>
      <c r="BR9" s="16" t="s">
        <v>12067</v>
      </c>
      <c r="BS9" s="15">
        <f>B6L202C29+B6L202C30+B6L202C31+B6L202C32+B6L202C33</f>
        <v>2237.5016219211661</v>
      </c>
      <c r="BT9" s="16" t="s">
        <v>12068</v>
      </c>
      <c r="BU9" s="23">
        <f>IF(B6L202C3=0,0,B6L202C29/B6L202C3)</f>
        <v>7.5837620798830239</v>
      </c>
      <c r="BV9" s="16" t="s">
        <v>12069</v>
      </c>
      <c r="BW9" s="23">
        <f>IF(B6L202C8=0,0,B6L202C30/B6L202C8)</f>
        <v>4.1710691439356635</v>
      </c>
      <c r="BX9" s="16" t="s">
        <v>12070</v>
      </c>
      <c r="BY9" s="23">
        <f>IF(B6L202C13=0,0,B6L202C31/B6L202C13)</f>
        <v>11.375643119824538</v>
      </c>
      <c r="BZ9" s="16" t="s">
        <v>12071</v>
      </c>
      <c r="CA9" s="23">
        <f>IF(B6L202C18=0,0,B6L202C32/B6L202C18)</f>
        <v>9.1005144958596293</v>
      </c>
      <c r="CB9" s="16" t="s">
        <v>12072</v>
      </c>
      <c r="CC9" s="23">
        <f>IF(B6L202C24=0,0,B6L202C33/B6L202C24)</f>
        <v>1.8959405199707557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811.00900000000001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1622.018</v>
      </c>
      <c r="J10" s="16" t="s">
        <v>12076</v>
      </c>
      <c r="K10" s="23">
        <f>IF(B6L216C3=0,0,B6L203C3/B6L216C3)</f>
        <v>4.9370785453511805E-2</v>
      </c>
      <c r="L10" s="16" t="s">
        <v>12077</v>
      </c>
      <c r="M10" s="23">
        <f>A1L543C9</f>
        <v>0.80447515511820145</v>
      </c>
      <c r="N10" s="16" t="s">
        <v>12078</v>
      </c>
      <c r="O10" s="23">
        <f>B6L203C1*B6L203C5</f>
        <v>652.4365910772575</v>
      </c>
      <c r="P10" s="16" t="s">
        <v>12079</v>
      </c>
      <c r="Q10" s="23">
        <f>B3L837C3</f>
        <v>1.9213364206036661</v>
      </c>
      <c r="R10" s="16" t="s">
        <v>12080</v>
      </c>
      <c r="S10" s="17">
        <f>B6L203C6*B6L203C7</f>
        <v>1253.5501845712356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689.45260151417961</v>
      </c>
      <c r="X10" s="16" t="s">
        <v>12083</v>
      </c>
      <c r="Y10" s="23">
        <f>IF(B6L216C10=0,0,B6L203C10/B6L216C10)</f>
        <v>0.14416563956519535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52.975107880000003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79.462661820000008</v>
      </c>
      <c r="AH10" s="16" t="s">
        <v>12088</v>
      </c>
      <c r="AI10" s="23">
        <f>IF(B6L216C15=0,0,B6L203C15/B6L216C15)</f>
        <v>4.9370785453511805E-2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75.748240600000003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90.897888719999997</v>
      </c>
      <c r="AR10" s="16" t="s">
        <v>12093</v>
      </c>
      <c r="AS10" s="23">
        <f>IF(B6L216C20=0,0,B6L203C20/B6L216C20)</f>
        <v>4.9370785453511798E-2</v>
      </c>
      <c r="AT10" s="16" t="s">
        <v>12094</v>
      </c>
      <c r="AU10" s="17">
        <f>A1L238C3</f>
        <v>745980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3729.9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932.47500000000002</v>
      </c>
      <c r="BD10" s="16" t="s">
        <v>12099</v>
      </c>
      <c r="BE10" s="23">
        <f>IF(B6L216C26=0,0,B6L203C26/B6L216C26)</f>
        <v>6.9430787236864452E-2</v>
      </c>
      <c r="BF10" s="16" t="s">
        <v>12100</v>
      </c>
      <c r="BG10" s="17">
        <f>B6L203C3+B6L203C10+B6L203C15+B6L203C20+B6L203C26</f>
        <v>3414.3061520541796</v>
      </c>
      <c r="BH10" s="16" t="s">
        <v>12101</v>
      </c>
      <c r="BI10" s="17">
        <f>B6L218C3*B6L203C4</f>
        <v>12300.998601287703</v>
      </c>
      <c r="BJ10" s="16" t="s">
        <v>12102</v>
      </c>
      <c r="BK10" s="17">
        <f>B6L218C10*B6L203C11</f>
        <v>5228.6444952399361</v>
      </c>
      <c r="BL10" s="16" t="s">
        <v>12103</v>
      </c>
      <c r="BM10" s="17">
        <f>B6L218C15*B6L203C16</f>
        <v>602.6259214770846</v>
      </c>
      <c r="BN10" s="16" t="s">
        <v>12104</v>
      </c>
      <c r="BO10" s="17">
        <f>B6L218C20*B6L203C21</f>
        <v>689.34796161616282</v>
      </c>
      <c r="BP10" s="16" t="s">
        <v>12105</v>
      </c>
      <c r="BQ10" s="17">
        <f>B6L218C26*B6L203C27</f>
        <v>7071.6685454389235</v>
      </c>
      <c r="BR10" s="16" t="s">
        <v>12106</v>
      </c>
      <c r="BS10" s="15">
        <f>B6L203C29+B6L203C30+B6L203C31+B6L203C32+B6L203C33</f>
        <v>25893.285525059808</v>
      </c>
      <c r="BT10" s="16" t="s">
        <v>12107</v>
      </c>
      <c r="BU10" s="23">
        <f>IF(B6L203C3=0,0,B6L203C29/B6L203C3)</f>
        <v>7.5837620798830239</v>
      </c>
      <c r="BV10" s="16" t="s">
        <v>12108</v>
      </c>
      <c r="BW10" s="23">
        <f>IF(B6L203C8=0,0,B6L203C30/B6L203C8)</f>
        <v>4.1710691439356626</v>
      </c>
      <c r="BX10" s="16" t="s">
        <v>12109</v>
      </c>
      <c r="BY10" s="23">
        <f>IF(B6L203C13=0,0,B6L203C31/B6L203C13)</f>
        <v>11.375643119824536</v>
      </c>
      <c r="BZ10" s="16" t="s">
        <v>12110</v>
      </c>
      <c r="CA10" s="23">
        <f>IF(B6L203C18=0,0,B6L203C32/B6L203C18)</f>
        <v>9.1005144958596276</v>
      </c>
      <c r="CB10" s="16" t="s">
        <v>12111</v>
      </c>
      <c r="CC10" s="23">
        <f>IF(B6L203C24=0,0,B6L203C33/B6L203C24)</f>
        <v>1.8959405199707562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2891.8890000000001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5783.7780000000002</v>
      </c>
      <c r="J11" s="16" t="s">
        <v>12115</v>
      </c>
      <c r="K11" s="23">
        <f>IF(B6L216C3=0,0,B6L204C3/B6L216C3)</f>
        <v>0.17604592720225151</v>
      </c>
      <c r="L11" s="16" t="s">
        <v>12116</v>
      </c>
      <c r="M11" s="23">
        <f>A1L544C9</f>
        <v>0.12904436990548934</v>
      </c>
      <c r="N11" s="16" t="s">
        <v>12117</v>
      </c>
      <c r="O11" s="23">
        <f>B6L204C1*B6L204C5</f>
        <v>373.18199384161568</v>
      </c>
      <c r="P11" s="16" t="s">
        <v>12118</v>
      </c>
      <c r="Q11" s="23">
        <f>B3L838C3</f>
        <v>1.9496254721611643</v>
      </c>
      <c r="R11" s="16" t="s">
        <v>12119</v>
      </c>
      <c r="S11" s="23">
        <f>B6L204C6*B6L204C7</f>
        <v>727.56512094550465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400.16081652002759</v>
      </c>
      <c r="X11" s="16" t="s">
        <v>12122</v>
      </c>
      <c r="Y11" s="23">
        <f>IF(B6L216C10=0,0,B6L204C10/B6L216C10)</f>
        <v>8.367426551998311E-2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188.89818948000001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283.34728422000001</v>
      </c>
      <c r="AH11" s="16" t="s">
        <v>12127</v>
      </c>
      <c r="AI11" s="23">
        <f>IF(B6L216C15=0,0,B6L204C15/B6L216C15)</f>
        <v>0.17604592720225151</v>
      </c>
      <c r="AJ11" s="16" t="s">
        <v>12128</v>
      </c>
      <c r="AK11" s="23">
        <f>A1L524C14</f>
        <v>4.6699999999999998E-2</v>
      </c>
      <c r="AL11" s="16" t="s">
        <v>12129</v>
      </c>
      <c r="AM11" s="23">
        <f>B6L204C3*B6L204C17</f>
        <v>270.10243259999999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324.12291911999995</v>
      </c>
      <c r="AR11" s="16" t="s">
        <v>12132</v>
      </c>
      <c r="AS11" s="23">
        <f>IF(B6L216C20=0,0,B6L204C20/B6L216C20)</f>
        <v>0.17604592720225148</v>
      </c>
      <c r="AT11" s="16" t="s">
        <v>12133</v>
      </c>
      <c r="AU11" s="17">
        <f>A1L239C3</f>
        <v>1279005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6395.0249999999996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1598.7562499999999</v>
      </c>
      <c r="BD11" s="16" t="s">
        <v>12138</v>
      </c>
      <c r="BE11" s="23">
        <f>IF(B6L216C26=0,0,B6L204C26/B6L216C26)</f>
        <v>0.11904115932047214</v>
      </c>
      <c r="BF11" s="16" t="s">
        <v>12139</v>
      </c>
      <c r="BG11" s="17">
        <f>B6L204C3+B6L204C10+B6L204C15+B6L204C20+B6L204C26</f>
        <v>8390.1652698600283</v>
      </c>
      <c r="BH11" s="16" t="s">
        <v>12140</v>
      </c>
      <c r="BI11" s="17">
        <f>B6L218C3*B6L204C4</f>
        <v>43862.796274861677</v>
      </c>
      <c r="BJ11" s="16" t="s">
        <v>12141</v>
      </c>
      <c r="BK11" s="17">
        <f>B6L218C10*B6L204C11</f>
        <v>3034.7244261796136</v>
      </c>
      <c r="BL11" s="16" t="s">
        <v>12142</v>
      </c>
      <c r="BM11" s="17">
        <f>B6L218C15*B6L204C16</f>
        <v>2148.838389505474</v>
      </c>
      <c r="BN11" s="16" t="s">
        <v>12143</v>
      </c>
      <c r="BO11" s="17">
        <f>B6L218C20*B6L204C21</f>
        <v>2458.0711032432482</v>
      </c>
      <c r="BP11" s="16" t="s">
        <v>12144</v>
      </c>
      <c r="BQ11" s="17">
        <f>B6L218C26*B6L204C27</f>
        <v>12124.587023725984</v>
      </c>
      <c r="BR11" s="16" t="s">
        <v>12145</v>
      </c>
      <c r="BS11" s="15">
        <f>B6L204C29+B6L204C30+B6L204C31+B6L204C32+B6L204C33</f>
        <v>63629.017217515997</v>
      </c>
      <c r="BT11" s="16" t="s">
        <v>12146</v>
      </c>
      <c r="BU11" s="23">
        <f>IF(B6L204C3=0,0,B6L204C29/B6L204C3)</f>
        <v>7.5837620798830239</v>
      </c>
      <c r="BV11" s="16" t="s">
        <v>12147</v>
      </c>
      <c r="BW11" s="23">
        <f>IF(B6L204C8=0,0,B6L204C30/B6L204C8)</f>
        <v>4.1710691439356635</v>
      </c>
      <c r="BX11" s="16" t="s">
        <v>12148</v>
      </c>
      <c r="BY11" s="23">
        <f>IF(B6L204C13=0,0,B6L204C31/B6L204C13)</f>
        <v>11.375643119824538</v>
      </c>
      <c r="BZ11" s="16" t="s">
        <v>12149</v>
      </c>
      <c r="CA11" s="23">
        <f>IF(B6L204C18=0,0,B6L204C32/B6L204C18)</f>
        <v>9.1005144958596293</v>
      </c>
      <c r="CB11" s="16" t="s">
        <v>12150</v>
      </c>
      <c r="CC11" s="23">
        <f>IF(B6L204C24=0,0,B6L204C33/B6L204C24)</f>
        <v>1.8959405199707562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824.43799999999999</v>
      </c>
      <c r="F12" s="16" t="s">
        <v>12152</v>
      </c>
      <c r="G12" s="24">
        <f>A1L505C5</f>
        <v>2</v>
      </c>
      <c r="H12" s="16" t="s">
        <v>12153</v>
      </c>
      <c r="I12" s="15">
        <f>B6L205C1*B6L205C2</f>
        <v>1648.876</v>
      </c>
      <c r="J12" s="16" t="s">
        <v>12154</v>
      </c>
      <c r="K12" s="23">
        <f>IF(B6L216C3=0,0,B6L205C3/B6L216C3)</f>
        <v>5.0188285971823204E-2</v>
      </c>
      <c r="L12" s="16" t="s">
        <v>12155</v>
      </c>
      <c r="M12" s="23">
        <f>A1L545C9</f>
        <v>0.30905628218716324</v>
      </c>
      <c r="N12" s="16" t="s">
        <v>12156</v>
      </c>
      <c r="O12" s="23">
        <f>B6L205C1*B6L205C5</f>
        <v>254.79774317382049</v>
      </c>
      <c r="P12" s="16" t="s">
        <v>12157</v>
      </c>
      <c r="Q12" s="23">
        <f>B3L839C3</f>
        <v>1.9152490130259463</v>
      </c>
      <c r="R12" s="16" t="s">
        <v>12158</v>
      </c>
      <c r="S12" s="23">
        <f>B6L205C6*B6L205C7</f>
        <v>488.00112613489824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268.40061937419404</v>
      </c>
      <c r="X12" s="16" t="s">
        <v>12161</v>
      </c>
      <c r="Y12" s="23">
        <f>IF(B6L216C10=0,0,B6L205C10/B6L216C10)</f>
        <v>5.6122997965044948E-2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53.852290160000003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80.778435240000007</v>
      </c>
      <c r="AH12" s="16" t="s">
        <v>12166</v>
      </c>
      <c r="AI12" s="23">
        <f>IF(B6L216C15=0,0,B6L205C15/B6L216C15)</f>
        <v>5.0188285971823204E-2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77.002509199999992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92.403011039999981</v>
      </c>
      <c r="AR12" s="16" t="s">
        <v>12171</v>
      </c>
      <c r="AS12" s="23">
        <f>IF(B6L216C20=0,0,B6L205C20/B6L216C20)</f>
        <v>5.0188285971823191E-2</v>
      </c>
      <c r="AT12" s="16" t="s">
        <v>12172</v>
      </c>
      <c r="AU12" s="17">
        <f>A1L240C3</f>
        <v>453598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2267.9899999999998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566.99749999999995</v>
      </c>
      <c r="BD12" s="16" t="s">
        <v>12177</v>
      </c>
      <c r="BE12" s="23">
        <f>IF(B6L216C26=0,0,B6L205C26/B6L216C26)</f>
        <v>4.221784260847105E-2</v>
      </c>
      <c r="BF12" s="16" t="s">
        <v>12178</v>
      </c>
      <c r="BG12" s="17">
        <f>B6L205C3+B6L205C10+B6L205C15+B6L205C20+B6L205C26</f>
        <v>2657.4555656541938</v>
      </c>
      <c r="BH12" s="16" t="s">
        <v>12179</v>
      </c>
      <c r="BI12" s="17">
        <f>B6L218C3*B6L205C4</f>
        <v>12504.6832832292</v>
      </c>
      <c r="BJ12" s="16" t="s">
        <v>12180</v>
      </c>
      <c r="BK12" s="17">
        <f>B6L218C10*B6L205C11</f>
        <v>2035.4864394271297</v>
      </c>
      <c r="BL12" s="16" t="s">
        <v>12181</v>
      </c>
      <c r="BM12" s="17">
        <f>B6L218C15*B6L205C16</f>
        <v>612.60443404539865</v>
      </c>
      <c r="BN12" s="16" t="s">
        <v>12182</v>
      </c>
      <c r="BO12" s="17">
        <f>B6L218C20*B6L205C21</f>
        <v>700.76245119216435</v>
      </c>
      <c r="BP12" s="16" t="s">
        <v>12183</v>
      </c>
      <c r="BQ12" s="17">
        <f>B6L218C26*B6L205C27</f>
        <v>4299.9741398884744</v>
      </c>
      <c r="BR12" s="16" t="s">
        <v>12184</v>
      </c>
      <c r="BS12" s="15">
        <f>B6L205C29+B6L205C30+B6L205C31+B6L205C32+B6L205C33</f>
        <v>20153.510747782369</v>
      </c>
      <c r="BT12" s="16" t="s">
        <v>12185</v>
      </c>
      <c r="BU12" s="23">
        <f>IF(B6L205C3=0,0,B6L205C29/B6L205C3)</f>
        <v>7.5837620798830239</v>
      </c>
      <c r="BV12" s="16" t="s">
        <v>12186</v>
      </c>
      <c r="BW12" s="23">
        <f>IF(B6L205C8=0,0,B6L205C30/B6L205C8)</f>
        <v>4.1710691439356635</v>
      </c>
      <c r="BX12" s="16" t="s">
        <v>12187</v>
      </c>
      <c r="BY12" s="23">
        <f>IF(B6L205C13=0,0,B6L205C31/B6L205C13)</f>
        <v>11.375643119824536</v>
      </c>
      <c r="BZ12" s="16" t="s">
        <v>12188</v>
      </c>
      <c r="CA12" s="23">
        <f>IF(B6L205C18=0,0,B6L205C32/B6L205C18)</f>
        <v>9.1005144958596293</v>
      </c>
      <c r="CB12" s="16" t="s">
        <v>12189</v>
      </c>
      <c r="CC12" s="23">
        <f>IF(B6L205C24=0,0,B6L205C33/B6L205C24)</f>
        <v>1.895940519970756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2380.9859999999999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4761.9719999999998</v>
      </c>
      <c r="J13" s="16" t="s">
        <v>12193</v>
      </c>
      <c r="K13" s="23">
        <f>IF(B6L216C3=0,0,B6L206C3/B6L216C3)</f>
        <v>0.14494432117746567</v>
      </c>
      <c r="L13" s="16" t="s">
        <v>12194</v>
      </c>
      <c r="M13" s="23">
        <f>A1L546C9</f>
        <v>0.40401142883915364</v>
      </c>
      <c r="N13" s="16" t="s">
        <v>12195</v>
      </c>
      <c r="O13" s="23">
        <f>B6L206C1*B6L206C5</f>
        <v>961.94555590602101</v>
      </c>
      <c r="P13" s="16" t="s">
        <v>12196</v>
      </c>
      <c r="Q13" s="23">
        <f>B3L840C3</f>
        <v>1.9965464279909559</v>
      </c>
      <c r="R13" s="16" t="s">
        <v>12197</v>
      </c>
      <c r="S13" s="17">
        <f>B6L206C6*B6L206C7</f>
        <v>1920.5689635659407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1056.3129299612674</v>
      </c>
      <c r="X13" s="16" t="s">
        <v>12200</v>
      </c>
      <c r="Y13" s="23">
        <f>IF(B6L216C10=0,0,B6L206C10/B6L216C10)</f>
        <v>0.22087671987081417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155.52600552000001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233.28900828000002</v>
      </c>
      <c r="AH13" s="16" t="s">
        <v>12205</v>
      </c>
      <c r="AI13" s="23">
        <f>IF(B6L216C15=0,0,B6L206C15/B6L216C15)</f>
        <v>0.14494432117746567</v>
      </c>
      <c r="AJ13" s="16" t="s">
        <v>12206</v>
      </c>
      <c r="AK13" s="23">
        <f>A1L526C14</f>
        <v>4.6699999999999998E-2</v>
      </c>
      <c r="AL13" s="16" t="s">
        <v>12207</v>
      </c>
      <c r="AM13" s="23">
        <f>B6L206C3*B6L206C17</f>
        <v>222.38409239999999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266.86091087999995</v>
      </c>
      <c r="AR13" s="16" t="s">
        <v>12210</v>
      </c>
      <c r="AS13" s="23">
        <f>IF(B6L216C20=0,0,B6L206C20/B6L216C20)</f>
        <v>0.14494432117746564</v>
      </c>
      <c r="AT13" s="16" t="s">
        <v>12211</v>
      </c>
      <c r="AU13" s="17">
        <f>A1L241C3</f>
        <v>2075995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10379.975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2594.9937500000001</v>
      </c>
      <c r="BD13" s="16" t="s">
        <v>12216</v>
      </c>
      <c r="BE13" s="23">
        <f>IF(B6L216C26=0,0,B6L206C26/B6L216C26)</f>
        <v>0.19321961332715945</v>
      </c>
      <c r="BF13" s="16" t="s">
        <v>12217</v>
      </c>
      <c r="BG13" s="17">
        <f>B6L206C3+B6L206C10+B6L206C15+B6L206C20+B6L206C26</f>
        <v>8913.4285991212673</v>
      </c>
      <c r="BH13" s="16" t="s">
        <v>12218</v>
      </c>
      <c r="BI13" s="17">
        <f>B6L218C3*B6L206C4</f>
        <v>36113.662679064721</v>
      </c>
      <c r="BJ13" s="16" t="s">
        <v>12219</v>
      </c>
      <c r="BK13" s="17">
        <f>B6L218C10*B6L206C11</f>
        <v>8010.8259427303919</v>
      </c>
      <c r="BL13" s="16" t="s">
        <v>12220</v>
      </c>
      <c r="BM13" s="17">
        <f>B6L218C15*B6L206C16</f>
        <v>1769.208334647381</v>
      </c>
      <c r="BN13" s="16" t="s">
        <v>12221</v>
      </c>
      <c r="BO13" s="17">
        <f>B6L218C20*B6L206C21</f>
        <v>2023.8096565347869</v>
      </c>
      <c r="BP13" s="16" t="s">
        <v>12222</v>
      </c>
      <c r="BQ13" s="17">
        <f>B6L218C26*B6L206C27</f>
        <v>19679.815198783446</v>
      </c>
      <c r="BR13" s="16" t="s">
        <v>12223</v>
      </c>
      <c r="BS13" s="15">
        <f>B6L206C29+B6L206C30+B6L206C31+B6L206C32+B6L206C33</f>
        <v>67597.321811760732</v>
      </c>
      <c r="BT13" s="16" t="s">
        <v>12224</v>
      </c>
      <c r="BU13" s="23">
        <f>IF(B6L206C3=0,0,B6L206C29/B6L206C3)</f>
        <v>7.5837620798830239</v>
      </c>
      <c r="BV13" s="16" t="s">
        <v>12225</v>
      </c>
      <c r="BW13" s="23">
        <f>IF(B6L206C8=0,0,B6L206C30/B6L206C8)</f>
        <v>4.1710691439356626</v>
      </c>
      <c r="BX13" s="16" t="s">
        <v>12226</v>
      </c>
      <c r="BY13" s="23">
        <f>IF(B6L206C13=0,0,B6L206C31/B6L206C13)</f>
        <v>11.375643119824536</v>
      </c>
      <c r="BZ13" s="16" t="s">
        <v>12227</v>
      </c>
      <c r="CA13" s="23">
        <f>IF(B6L206C18=0,0,B6L206C32/B6L206C18)</f>
        <v>9.1005144958596276</v>
      </c>
      <c r="CB13" s="16" t="s">
        <v>12228</v>
      </c>
      <c r="CC13" s="23">
        <f>IF(B6L206C24=0,0,B6L206C33/B6L206C24)</f>
        <v>1.8959405199707557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15">
        <f>A1L353C3</f>
        <v>1164.864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2329.7280000000001</v>
      </c>
      <c r="J14" s="16" t="s">
        <v>12232</v>
      </c>
      <c r="K14" s="23">
        <f>IF(B6L216C3=0,0,B6L207C3/B6L216C3)</f>
        <v>7.0911975855409218E-2</v>
      </c>
      <c r="L14" s="16" t="s">
        <v>12233</v>
      </c>
      <c r="M14" s="23">
        <f>A1L547C9</f>
        <v>0.11584632176832393</v>
      </c>
      <c r="N14" s="16" t="s">
        <v>12234</v>
      </c>
      <c r="O14" s="23">
        <f>B6L207C1*B6L207C5</f>
        <v>134.94520976033689</v>
      </c>
      <c r="P14" s="16" t="s">
        <v>12235</v>
      </c>
      <c r="Q14" s="23">
        <f>B3L841C3</f>
        <v>1.9726905607691356</v>
      </c>
      <c r="R14" s="16" t="s">
        <v>12236</v>
      </c>
      <c r="S14" s="23">
        <f>B6L207C6*B6L207C7</f>
        <v>266.20514151522764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146.41282783337522</v>
      </c>
      <c r="X14" s="16" t="s">
        <v>12239</v>
      </c>
      <c r="Y14" s="23">
        <f>IF(B6L216C10=0,0,B6L207C10/B6L216C10)</f>
        <v>3.0615156022024616E-2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76.088916480000009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114.13337472000001</v>
      </c>
      <c r="AH14" s="16" t="s">
        <v>12244</v>
      </c>
      <c r="AI14" s="23">
        <f>IF(B6L216C15=0,0,B6L207C15/B6L216C15)</f>
        <v>7.0911975855409218E-2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108.7982976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130.55795712</v>
      </c>
      <c r="AR14" s="16" t="s">
        <v>12249</v>
      </c>
      <c r="AS14" s="23">
        <f>IF(B6L216C20=0,0,B6L207C20/B6L216C20)</f>
        <v>7.0911975855409218E-2</v>
      </c>
      <c r="AT14" s="16" t="s">
        <v>12250</v>
      </c>
      <c r="AU14" s="17">
        <f>A1L242C3</f>
        <v>446483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2232.415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558.10374999999999</v>
      </c>
      <c r="BD14" s="16" t="s">
        <v>12255</v>
      </c>
      <c r="BE14" s="23">
        <f>IF(B6L216C26=0,0,B6L207C26/B6L216C26)</f>
        <v>4.1555626394644558E-2</v>
      </c>
      <c r="BF14" s="16" t="s">
        <v>12256</v>
      </c>
      <c r="BG14" s="17">
        <f>B6L207C3+B6L207C10+B6L207C15+B6L207C20+B6L207C26</f>
        <v>3278.9359096733751</v>
      </c>
      <c r="BH14" s="16" t="s">
        <v>12257</v>
      </c>
      <c r="BI14" s="17">
        <f>B6L218C3*B6L207C4</f>
        <v>17668.102862841719</v>
      </c>
      <c r="BJ14" s="16" t="s">
        <v>12258</v>
      </c>
      <c r="BK14" s="17">
        <f>B6L218C10*B6L207C11</f>
        <v>1110.3600517311927</v>
      </c>
      <c r="BL14" s="16" t="s">
        <v>12259</v>
      </c>
      <c r="BM14" s="17">
        <f>B6L218C15*B6L207C16</f>
        <v>865.56035925061587</v>
      </c>
      <c r="BN14" s="16" t="s">
        <v>12260</v>
      </c>
      <c r="BO14" s="17">
        <f>B6L218C20*B6L207C21</f>
        <v>990.12048443364995</v>
      </c>
      <c r="BP14" s="16" t="s">
        <v>12261</v>
      </c>
      <c r="BQ14" s="17">
        <f>B6L218C26*B6L207C27</f>
        <v>4232.5260558905147</v>
      </c>
      <c r="BR14" s="16" t="s">
        <v>12262</v>
      </c>
      <c r="BS14" s="15">
        <f>B6L207C29+B6L207C30+B6L207C31+B6L207C32+B6L207C33</f>
        <v>24866.669814147692</v>
      </c>
      <c r="BT14" s="16" t="s">
        <v>12263</v>
      </c>
      <c r="BU14" s="23">
        <f>IF(B6L207C3=0,0,B6L207C29/B6L207C3)</f>
        <v>7.5837620798830239</v>
      </c>
      <c r="BV14" s="16" t="s">
        <v>12264</v>
      </c>
      <c r="BW14" s="23">
        <f>IF(B6L207C8=0,0,B6L207C30/B6L207C8)</f>
        <v>4.1710691439356635</v>
      </c>
      <c r="BX14" s="16" t="s">
        <v>12265</v>
      </c>
      <c r="BY14" s="23">
        <f>IF(B6L207C13=0,0,B6L207C31/B6L207C13)</f>
        <v>11.375643119824536</v>
      </c>
      <c r="BZ14" s="16" t="s">
        <v>12266</v>
      </c>
      <c r="CA14" s="23">
        <f>IF(B6L207C18=0,0,B6L207C32/B6L207C18)</f>
        <v>9.1005144958596293</v>
      </c>
      <c r="CB14" s="16" t="s">
        <v>12267</v>
      </c>
      <c r="CC14" s="23">
        <f>IF(B6L207C24=0,0,B6L207C33/B6L207C24)</f>
        <v>1.8959405199707557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3306.2150000000001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6612.43</v>
      </c>
      <c r="J15" s="16" t="s">
        <v>12271</v>
      </c>
      <c r="K15" s="23">
        <f>IF(B6L216C3=0,0,B6L208C3/B6L216C3)</f>
        <v>0.20126833540464106</v>
      </c>
      <c r="L15" s="16" t="s">
        <v>12272</v>
      </c>
      <c r="M15" s="23">
        <f>A1L548C9</f>
        <v>0.11232000555052148</v>
      </c>
      <c r="N15" s="16" t="s">
        <v>12273</v>
      </c>
      <c r="O15" s="23">
        <f>B6L208C1*B6L208C5</f>
        <v>371.35408715121736</v>
      </c>
      <c r="P15" s="16" t="s">
        <v>12274</v>
      </c>
      <c r="Q15" s="23">
        <f>B3L842C3</f>
        <v>1.987471480794528</v>
      </c>
      <c r="R15" s="16" t="s">
        <v>12275</v>
      </c>
      <c r="S15" s="23">
        <f>B6L208C6*B6L208C7</f>
        <v>738.05565748953018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405.93061161924163</v>
      </c>
      <c r="X15" s="16" t="s">
        <v>12278</v>
      </c>
      <c r="Y15" s="23">
        <f>IF(B6L216C10=0,0,B6L208C10/B6L216C10)</f>
        <v>8.4880738885681498E-2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215.96196380000001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323.9429457</v>
      </c>
      <c r="AH15" s="16" t="s">
        <v>12283</v>
      </c>
      <c r="AI15" s="23">
        <f>IF(B6L216C15=0,0,B6L208C15/B6L216C15)</f>
        <v>0.20126833540464104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308.80048099999999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370.56057719999995</v>
      </c>
      <c r="AR15" s="16" t="s">
        <v>12288</v>
      </c>
      <c r="AS15" s="23">
        <f>IF(B6L216C20=0,0,B6L208C20/B6L216C20)</f>
        <v>0.20126833540464101</v>
      </c>
      <c r="AT15" s="16" t="s">
        <v>12289</v>
      </c>
      <c r="AU15" s="17">
        <f>A1L243C3</f>
        <v>847591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4237.9549999999999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1059.48875</v>
      </c>
      <c r="BD15" s="16" t="s">
        <v>12294</v>
      </c>
      <c r="BE15" s="23">
        <f>IF(B6L216C26=0,0,B6L208C26/B6L216C26)</f>
        <v>7.8888053814956394E-2</v>
      </c>
      <c r="BF15" s="16" t="s">
        <v>12295</v>
      </c>
      <c r="BG15" s="17">
        <f>B6L208C3+B6L208C10+B6L208C15+B6L208C20+B6L208C26</f>
        <v>8772.3528845192413</v>
      </c>
      <c r="BH15" s="16" t="s">
        <v>12296</v>
      </c>
      <c r="BI15" s="17">
        <f>B6L218C3*B6L208C4</f>
        <v>50147.095889880911</v>
      </c>
      <c r="BJ15" s="16" t="s">
        <v>12297</v>
      </c>
      <c r="BK15" s="17">
        <f>B6L218C10*B6L208C11</f>
        <v>3078.4811794617281</v>
      </c>
      <c r="BL15" s="16" t="s">
        <v>12298</v>
      </c>
      <c r="BM15" s="17">
        <f>B6L218C15*B6L208C16</f>
        <v>2456.7062276452657</v>
      </c>
      <c r="BN15" s="16" t="s">
        <v>12299</v>
      </c>
      <c r="BO15" s="17">
        <f>B6L218C20*B6L208C21</f>
        <v>2810.2432536689257</v>
      </c>
      <c r="BP15" s="16" t="s">
        <v>12300</v>
      </c>
      <c r="BQ15" s="17">
        <f>B6L218C26*B6L208C27</f>
        <v>8034.9106063126646</v>
      </c>
      <c r="BR15" s="16" t="s">
        <v>12301</v>
      </c>
      <c r="BS15" s="15">
        <f>B6L208C29+B6L208C30+B6L208C31+B6L208C32+B6L208C33</f>
        <v>66527.437156969492</v>
      </c>
      <c r="BT15" s="16" t="s">
        <v>12302</v>
      </c>
      <c r="BU15" s="23">
        <f>IF(B6L208C3=0,0,B6L208C29/B6L208C3)</f>
        <v>7.5837620798830248</v>
      </c>
      <c r="BV15" s="16" t="s">
        <v>12303</v>
      </c>
      <c r="BW15" s="23">
        <f>IF(B6L208C8=0,0,B6L208C30/B6L208C8)</f>
        <v>4.1710691439356635</v>
      </c>
      <c r="BX15" s="16" t="s">
        <v>12304</v>
      </c>
      <c r="BY15" s="23">
        <f>IF(B6L208C13=0,0,B6L208C31/B6L208C13)</f>
        <v>11.375643119824536</v>
      </c>
      <c r="BZ15" s="16" t="s">
        <v>12305</v>
      </c>
      <c r="CA15" s="23">
        <f>IF(B6L208C18=0,0,B6L208C32/B6L208C18)</f>
        <v>9.1005144958596293</v>
      </c>
      <c r="CB15" s="16" t="s">
        <v>12306</v>
      </c>
      <c r="CC15" s="23">
        <f>IF(B6L208C24=0,0,B6L208C33/B6L208C24)</f>
        <v>1.895940519970756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53.981999999999999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107.964</v>
      </c>
      <c r="J16" s="16" t="s">
        <v>12310</v>
      </c>
      <c r="K16" s="23">
        <f>IF(B6L216C3=0,0,B6L209C3/B6L216C3)</f>
        <v>3.2861950241630787E-3</v>
      </c>
      <c r="L16" s="16" t="s">
        <v>12311</v>
      </c>
      <c r="M16" s="23">
        <f>A1L549C9</f>
        <v>0.74948914103814757</v>
      </c>
      <c r="N16" s="16" t="s">
        <v>12312</v>
      </c>
      <c r="O16" s="23">
        <f>B6L209C1*B6L209C5</f>
        <v>40.458922811521283</v>
      </c>
      <c r="P16" s="16" t="s">
        <v>12313</v>
      </c>
      <c r="Q16" s="23">
        <f>B3L843C3</f>
        <v>1.7022526302200993</v>
      </c>
      <c r="R16" s="16" t="s">
        <v>12314</v>
      </c>
      <c r="S16" s="23">
        <f>B6L209C6*B6L209C7</f>
        <v>68.871307771784075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37.879219274481244</v>
      </c>
      <c r="X16" s="16" t="s">
        <v>12317</v>
      </c>
      <c r="Y16" s="23">
        <f>IF(B6L216C10=0,0,B6L209C10/B6L216C10)</f>
        <v>7.9206052177374416E-3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3.52610424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5.2891563599999998</v>
      </c>
      <c r="AH16" s="16" t="s">
        <v>12322</v>
      </c>
      <c r="AI16" s="23">
        <f>IF(B6L216C15=0,0,B6L209C15/B6L216C15)</f>
        <v>3.2861950241630782E-3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5.0419187999999995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6.0503025599999996</v>
      </c>
      <c r="AR16" s="16" t="s">
        <v>12327</v>
      </c>
      <c r="AS16" s="23">
        <f>IF(B6L216C20=0,0,B6L209C20/B6L216C20)</f>
        <v>3.2861950241630782E-3</v>
      </c>
      <c r="AT16" s="16" t="s">
        <v>12328</v>
      </c>
      <c r="AU16" s="17">
        <f>A1L244C3</f>
        <v>79119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395.59500000000003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98.898750000000007</v>
      </c>
      <c r="BD16" s="16" t="s">
        <v>12333</v>
      </c>
      <c r="BE16" s="23">
        <f>IF(B6L216C26=0,0,B6L209C26/B6L216C26)</f>
        <v>7.3638629124017779E-3</v>
      </c>
      <c r="BF16" s="16" t="s">
        <v>12334</v>
      </c>
      <c r="BG16" s="23">
        <f>B6L209C3+B6L209C10+B6L209C15+B6L209C20+B6L209C26</f>
        <v>256.08142819448125</v>
      </c>
      <c r="BH16" s="16" t="s">
        <v>12335</v>
      </c>
      <c r="BI16" s="17">
        <f>B6L218C3*B6L209C4</f>
        <v>818.77328919249078</v>
      </c>
      <c r="BJ16" s="16" t="s">
        <v>12336</v>
      </c>
      <c r="BK16" s="17">
        <f>B6L218C10*B6L209C11</f>
        <v>287.26698674938501</v>
      </c>
      <c r="BL16" s="16" t="s">
        <v>12337</v>
      </c>
      <c r="BM16" s="17">
        <f>B6L218C15*B6L209C16</f>
        <v>40.111703437540122</v>
      </c>
      <c r="BN16" s="16" t="s">
        <v>12338</v>
      </c>
      <c r="BO16" s="17">
        <f>B6L218C20*B6L209C21</f>
        <v>45.884055126347185</v>
      </c>
      <c r="BP16" s="16" t="s">
        <v>12339</v>
      </c>
      <c r="BQ16" s="17">
        <f>B6L218C26*B6L209C27</f>
        <v>750.02458999783119</v>
      </c>
      <c r="BR16" s="16" t="s">
        <v>12340</v>
      </c>
      <c r="BS16" s="15">
        <f>B6L209C29+B6L209C30+B6L209C31+B6L209C32+B6L209C33</f>
        <v>1942.0606245035942</v>
      </c>
      <c r="BT16" s="16" t="s">
        <v>12341</v>
      </c>
      <c r="BU16" s="23">
        <f>IF(B6L209C3=0,0,B6L209C29/B6L209C3)</f>
        <v>7.5837620798830239</v>
      </c>
      <c r="BV16" s="16" t="s">
        <v>12342</v>
      </c>
      <c r="BW16" s="23">
        <f>IF(B6L209C8=0,0,B6L209C30/B6L209C8)</f>
        <v>4.1710691439356635</v>
      </c>
      <c r="BX16" s="16" t="s">
        <v>12343</v>
      </c>
      <c r="BY16" s="23">
        <f>IF(B6L209C13=0,0,B6L209C31/B6L209C13)</f>
        <v>11.375643119824534</v>
      </c>
      <c r="BZ16" s="16" t="s">
        <v>12344</v>
      </c>
      <c r="CA16" s="23">
        <f>IF(B6L209C18=0,0,B6L209C32/B6L209C18)</f>
        <v>9.1005144958596293</v>
      </c>
      <c r="CB16" s="16" t="s">
        <v>12345</v>
      </c>
      <c r="CC16" s="23">
        <f>IF(B6L209C24=0,0,B6L209C33/B6L209C24)</f>
        <v>1.8959405199707557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14.723000000000001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29.446000000000002</v>
      </c>
      <c r="J17" s="16" t="s">
        <v>12349</v>
      </c>
      <c r="K17" s="23">
        <f>IF(B6L216C3=0,0,B6L210C3/B6L216C3)</f>
        <v>8.9627374570695805E-4</v>
      </c>
      <c r="L17" s="16" t="s">
        <v>12350</v>
      </c>
      <c r="M17" s="23">
        <f>A1L550C9</f>
        <v>0.72432303876601101</v>
      </c>
      <c r="N17" s="16" t="s">
        <v>12351</v>
      </c>
      <c r="O17" s="23">
        <f>B6L210C1*B6L210C5</f>
        <v>10.664208099751981</v>
      </c>
      <c r="P17" s="16" t="s">
        <v>12352</v>
      </c>
      <c r="Q17" s="23">
        <f>B3L844C3</f>
        <v>1.9154791841296452</v>
      </c>
      <c r="R17" s="16" t="s">
        <v>12353</v>
      </c>
      <c r="S17" s="23">
        <f>B6L210C6*B6L210C7</f>
        <v>20.42706863030168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11.234887746665924</v>
      </c>
      <c r="X17" s="16" t="s">
        <v>12356</v>
      </c>
      <c r="Y17" s="23">
        <f>IF(B6L216C10=0,0,B6L210C10/B6L216C10)</f>
        <v>2.3492329623299832E-3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0.96170636000000009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1.4425595400000002</v>
      </c>
      <c r="AH17" s="16" t="s">
        <v>12361</v>
      </c>
      <c r="AI17" s="23">
        <f>IF(B6L216C15=0,0,B6L210C15/B6L216C15)</f>
        <v>8.9627374570695805E-4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1.3751282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1.65015384</v>
      </c>
      <c r="AR17" s="16" t="s">
        <v>12366</v>
      </c>
      <c r="AS17" s="23">
        <f>IF(B6L216C20=0,0,B6L210C20/B6L216C20)</f>
        <v>8.9627374570695794E-4</v>
      </c>
      <c r="AT17" s="16" t="s">
        <v>12367</v>
      </c>
      <c r="AU17" s="17">
        <f>A1L245C3</f>
        <v>27422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137.11000000000001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34.277500000000003</v>
      </c>
      <c r="BD17" s="16" t="s">
        <v>12372</v>
      </c>
      <c r="BE17" s="23">
        <f>IF(B6L216C26=0,0,B6L210C26/B6L216C26)</f>
        <v>2.552254815959271E-3</v>
      </c>
      <c r="BF17" s="16" t="s">
        <v>12373</v>
      </c>
      <c r="BG17" s="23">
        <f>B6L210C3+B6L210C10+B6L210C15+B6L210C20+B6L210C26</f>
        <v>78.051101126665927</v>
      </c>
      <c r="BH17" s="16" t="s">
        <v>12374</v>
      </c>
      <c r="BI17" s="17">
        <f>B6L218C3*B6L210C4</f>
        <v>223.31145820423555</v>
      </c>
      <c r="BJ17" s="16" t="s">
        <v>12375</v>
      </c>
      <c r="BK17" s="17">
        <f>B6L218C10*B6L210C11</f>
        <v>85.202715664907473</v>
      </c>
      <c r="BL17" s="16" t="s">
        <v>12376</v>
      </c>
      <c r="BM17" s="17">
        <f>B6L218C15*B6L210C16</f>
        <v>10.940028337425501</v>
      </c>
      <c r="BN17" s="16" t="s">
        <v>12377</v>
      </c>
      <c r="BO17" s="17">
        <f>B6L218C20*B6L210C21</f>
        <v>12.514374117765358</v>
      </c>
      <c r="BP17" s="16" t="s">
        <v>12378</v>
      </c>
      <c r="BQ17" s="17">
        <f>B6L218C26*B6L210C27</f>
        <v>259.95240469319037</v>
      </c>
      <c r="BR17" s="16" t="s">
        <v>12379</v>
      </c>
      <c r="BS17" s="15">
        <f>B6L210C29+B6L210C30+B6L210C31+B6L210C32+B6L210C33</f>
        <v>591.92098101752424</v>
      </c>
      <c r="BT17" s="16" t="s">
        <v>12380</v>
      </c>
      <c r="BU17" s="23">
        <f>IF(B6L210C3=0,0,B6L210C29/B6L210C3)</f>
        <v>7.5837620798830248</v>
      </c>
      <c r="BV17" s="16" t="s">
        <v>12381</v>
      </c>
      <c r="BW17" s="23">
        <f>IF(B6L210C8=0,0,B6L210C30/B6L210C8)</f>
        <v>4.1710691439356635</v>
      </c>
      <c r="BX17" s="16" t="s">
        <v>12382</v>
      </c>
      <c r="BY17" s="23">
        <f>IF(B6L210C13=0,0,B6L210C31/B6L210C13)</f>
        <v>11.375643119824538</v>
      </c>
      <c r="BZ17" s="16" t="s">
        <v>12383</v>
      </c>
      <c r="CA17" s="23">
        <f>IF(B6L210C18=0,0,B6L210C32/B6L210C18)</f>
        <v>9.1005144958596276</v>
      </c>
      <c r="CB17" s="16" t="s">
        <v>12384</v>
      </c>
      <c r="CC17" s="23">
        <f>IF(B6L210C24=0,0,B6L210C33/B6L210C24)</f>
        <v>1.895940519970756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3123.125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3123.125</v>
      </c>
      <c r="J18" s="16" t="s">
        <v>12388</v>
      </c>
      <c r="K18" s="23">
        <f>IF(B6L216C3=0,0,B6L211C3/B6L216C3)</f>
        <v>9.5061296680739094E-2</v>
      </c>
      <c r="L18" s="16" t="s">
        <v>12389</v>
      </c>
      <c r="M18" s="23">
        <f>A1L551C9</f>
        <v>0.16208302508865174</v>
      </c>
      <c r="N18" s="16" t="s">
        <v>12390</v>
      </c>
      <c r="O18" s="23">
        <f>B6L211C1*B6L211C5</f>
        <v>506.20554772999549</v>
      </c>
      <c r="P18" s="16" t="s">
        <v>12391</v>
      </c>
      <c r="Q18" s="23">
        <f>B3L845C3</f>
        <v>1.1058340006181164</v>
      </c>
      <c r="R18" s="16" t="s">
        <v>12392</v>
      </c>
      <c r="S18" s="23">
        <f>B6L211C6*B6L211C7</f>
        <v>559.77930598134583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307.87861828974025</v>
      </c>
      <c r="X18" s="16" t="s">
        <v>12395</v>
      </c>
      <c r="Y18" s="23">
        <f>IF(B6L216C10=0,0,B6L211C10/B6L216C10)</f>
        <v>6.4377910557896711E-2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102.00126250000001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153.00189375000002</v>
      </c>
      <c r="AH18" s="16" t="s">
        <v>12400</v>
      </c>
      <c r="AI18" s="23">
        <f>IF(B6L216C15=0,0,B6L211C15/B6L216C15)</f>
        <v>9.5061296680739094E-2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145.84993749999998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175.01992499999997</v>
      </c>
      <c r="AR18" s="16" t="s">
        <v>12405</v>
      </c>
      <c r="AS18" s="23">
        <f>IF(B6L216C20=0,0,B6L211C20/B6L216C20)</f>
        <v>9.5061296680739066E-2</v>
      </c>
      <c r="AT18" s="16" t="s">
        <v>12406</v>
      </c>
      <c r="AU18" s="17">
        <f>A1L246C3</f>
        <v>1259483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6297.415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1574.35375</v>
      </c>
      <c r="BD18" s="16" t="s">
        <v>12411</v>
      </c>
      <c r="BE18" s="23">
        <f>IF(B6L216C26=0,0,B6L211C26/B6L216C26)</f>
        <v>0.11722418322401103</v>
      </c>
      <c r="BF18" s="16" t="s">
        <v>12412</v>
      </c>
      <c r="BG18" s="17">
        <f>B6L211C3+B6L211C10+B6L211C15+B6L211C20+B6L211C26</f>
        <v>5333.3791870397399</v>
      </c>
      <c r="BH18" s="16" t="s">
        <v>12413</v>
      </c>
      <c r="BI18" s="17">
        <f>B6L218C3*B6L211C4</f>
        <v>23685.036945734671</v>
      </c>
      <c r="BJ18" s="16" t="s">
        <v>12414</v>
      </c>
      <c r="BK18" s="17">
        <f>B6L218C10*B6L211C11</f>
        <v>2334.8781905925121</v>
      </c>
      <c r="BL18" s="16" t="s">
        <v>12415</v>
      </c>
      <c r="BM18" s="17">
        <f>B6L218C15*B6L211C16</f>
        <v>1160.3299599715417</v>
      </c>
      <c r="BN18" s="16" t="s">
        <v>12416</v>
      </c>
      <c r="BO18" s="17">
        <f>B6L218C20*B6L211C21</f>
        <v>1327.3094704389707</v>
      </c>
      <c r="BP18" s="16" t="s">
        <v>12417</v>
      </c>
      <c r="BQ18" s="17">
        <f>B6L218C26*B6L211C27</f>
        <v>11939.524269571639</v>
      </c>
      <c r="BR18" s="16" t="s">
        <v>12418</v>
      </c>
      <c r="BS18" s="15">
        <f>B6L211C29+B6L211C30+B6L211C31+B6L211C32+B6L211C33</f>
        <v>40447.078836309338</v>
      </c>
      <c r="BT18" s="16" t="s">
        <v>12419</v>
      </c>
      <c r="BU18" s="23">
        <f>IF(B6L211C3=0,0,B6L211C29/B6L211C3)</f>
        <v>7.5837620798830248</v>
      </c>
      <c r="BV18" s="16" t="s">
        <v>12420</v>
      </c>
      <c r="BW18" s="23">
        <f>IF(B6L211C8=0,0,B6L211C30/B6L211C8)</f>
        <v>4.1710691439356635</v>
      </c>
      <c r="BX18" s="16" t="s">
        <v>12421</v>
      </c>
      <c r="BY18" s="23">
        <f>IF(B6L211C13=0,0,B6L211C31/B6L211C13)</f>
        <v>11.375643119824538</v>
      </c>
      <c r="BZ18" s="16" t="s">
        <v>12422</v>
      </c>
      <c r="CA18" s="23">
        <f>IF(B6L211C18=0,0,B6L211C32/B6L211C18)</f>
        <v>9.1005144958596293</v>
      </c>
      <c r="CB18" s="16" t="s">
        <v>12423</v>
      </c>
      <c r="CC18" s="23">
        <f>IF(B6L211C24=0,0,B6L211C33/B6L211C24)</f>
        <v>1.895940519970756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15">
        <f>A1L358C3</f>
        <v>1240.181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2480.3620000000001</v>
      </c>
      <c r="J19" s="16" t="s">
        <v>12427</v>
      </c>
      <c r="K19" s="23">
        <f>IF(B6L216C3=0,0,B6L212C3/B6L216C3)</f>
        <v>7.5496955119513751E-2</v>
      </c>
      <c r="L19" s="16" t="s">
        <v>12428</v>
      </c>
      <c r="M19" s="23">
        <f>A1L552C9</f>
        <v>9.6229719586597123E-2</v>
      </c>
      <c r="N19" s="16" t="s">
        <v>12429</v>
      </c>
      <c r="O19" s="23">
        <f>B6L212C1*B6L212C5</f>
        <v>119.34226986662561</v>
      </c>
      <c r="P19" s="16" t="s">
        <v>12430</v>
      </c>
      <c r="Q19" s="23">
        <f>B3L846C3</f>
        <v>1.60300585943207</v>
      </c>
      <c r="R19" s="16" t="s">
        <v>12431</v>
      </c>
      <c r="S19" s="23">
        <f>B6L212C6*B6L212C7</f>
        <v>191.30635787412422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105.21849683076833</v>
      </c>
      <c r="X19" s="16" t="s">
        <v>12434</v>
      </c>
      <c r="Y19" s="23">
        <f>IF(B6L216C10=0,0,B6L212C10/B6L216C10)</f>
        <v>2.200135564994924E-2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81.008622920000008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121.51293438000002</v>
      </c>
      <c r="AH19" s="16" t="s">
        <v>12439</v>
      </c>
      <c r="AI19" s="23">
        <f>IF(B6L216C15=0,0,B6L212C15/B6L216C15)</f>
        <v>7.5496955119513751E-2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115.8329054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138.99948648</v>
      </c>
      <c r="AR19" s="16" t="s">
        <v>12444</v>
      </c>
      <c r="AS19" s="23">
        <f>IF(B6L216C20=0,0,B6L212C20/B6L216C20)</f>
        <v>7.5496955119513737E-2</v>
      </c>
      <c r="AT19" s="16" t="s">
        <v>12445</v>
      </c>
      <c r="AU19" s="17">
        <f>A1L247C3</f>
        <v>932624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4663.12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1165.78</v>
      </c>
      <c r="BD19" s="16" t="s">
        <v>12450</v>
      </c>
      <c r="BE19" s="23">
        <f>IF(B6L216C26=0,0,B6L212C26/B6L216C26)</f>
        <v>8.6802351961169824E-2</v>
      </c>
      <c r="BF19" s="16" t="s">
        <v>12451</v>
      </c>
      <c r="BG19" s="17">
        <f>B6L212C3+B6L212C10+B6L212C15+B6L212C20+B6L212C26</f>
        <v>4011.8729176907682</v>
      </c>
      <c r="BH19" s="16" t="s">
        <v>12452</v>
      </c>
      <c r="BI19" s="17">
        <f>B6L218C3*B6L212C4</f>
        <v>18810.47527998282</v>
      </c>
      <c r="BJ19" s="16" t="s">
        <v>12453</v>
      </c>
      <c r="BK19" s="17">
        <f>B6L218C10*B6L212C11</f>
        <v>797.95204636747303</v>
      </c>
      <c r="BL19" s="16" t="s">
        <v>12454</v>
      </c>
      <c r="BM19" s="17">
        <f>B6L218C15*B6L212C16</f>
        <v>921.52518396635844</v>
      </c>
      <c r="BN19" s="16" t="s">
        <v>12455</v>
      </c>
      <c r="BO19" s="17">
        <f>B6L218C20*B6L212C21</f>
        <v>1054.1390346902372</v>
      </c>
      <c r="BP19" s="16" t="s">
        <v>12456</v>
      </c>
      <c r="BQ19" s="17">
        <f>B6L218C26*B6L212C27</f>
        <v>8840.9981574860321</v>
      </c>
      <c r="BR19" s="16" t="s">
        <v>12457</v>
      </c>
      <c r="BS19" s="15">
        <f>B6L212C29+B6L212C30+B6L212C31+B6L212C32+B6L212C33</f>
        <v>30425.089702492922</v>
      </c>
      <c r="BT19" s="16" t="s">
        <v>12458</v>
      </c>
      <c r="BU19" s="23">
        <f>IF(B6L212C3=0,0,B6L212C29/B6L212C3)</f>
        <v>7.5837620798830248</v>
      </c>
      <c r="BV19" s="16" t="s">
        <v>12459</v>
      </c>
      <c r="BW19" s="23">
        <f>IF(B6L212C8=0,0,B6L212C30/B6L212C8)</f>
        <v>4.1710691439356635</v>
      </c>
      <c r="BX19" s="16" t="s">
        <v>12460</v>
      </c>
      <c r="BY19" s="23">
        <f>IF(B6L212C13=0,0,B6L212C31/B6L212C13)</f>
        <v>11.375643119824538</v>
      </c>
      <c r="BZ19" s="16" t="s">
        <v>12461</v>
      </c>
      <c r="CA19" s="23">
        <f>IF(B6L212C18=0,0,B6L212C32/B6L212C18)</f>
        <v>9.1005144958596293</v>
      </c>
      <c r="CB19" s="16" t="s">
        <v>12462</v>
      </c>
      <c r="CC19" s="23">
        <f>IF(B6L212C24=0,0,B6L212C33/B6L212C24)</f>
        <v>1.8959405199707562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0.91100000000000003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1.8220000000000001</v>
      </c>
      <c r="J20" s="16" t="s">
        <v>12466</v>
      </c>
      <c r="K20" s="23">
        <f>IF(B6L216C3=0,0,B6L213C3/B6L216C3)</f>
        <v>5.5457813104600883E-5</v>
      </c>
      <c r="L20" s="16" t="s">
        <v>12467</v>
      </c>
      <c r="M20" s="23">
        <f>A1L553C9</f>
        <v>0.21416526138279934</v>
      </c>
      <c r="N20" s="16" t="s">
        <v>12468</v>
      </c>
      <c r="O20" s="23">
        <f>B6L213C1*B6L213C5</f>
        <v>0.19510455311973021</v>
      </c>
      <c r="P20" s="16" t="s">
        <v>12469</v>
      </c>
      <c r="Q20" s="23">
        <f>B3L847C3</f>
        <v>2.2170940170940172</v>
      </c>
      <c r="R20" s="16" t="s">
        <v>12470</v>
      </c>
      <c r="S20" s="23">
        <f>B6L213C6*B6L213C7</f>
        <v>0.43256513742955571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0.23791082558625565</v>
      </c>
      <c r="X20" s="16" t="s">
        <v>12473</v>
      </c>
      <c r="Y20" s="23">
        <f>IF(B6L216C10=0,0,B6L213C10/B6L216C10)</f>
        <v>4.9747533412448499E-5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5.9506520000000007E-2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8.9259780000000011E-2</v>
      </c>
      <c r="AH20" s="16" t="s">
        <v>12478</v>
      </c>
      <c r="AI20" s="23">
        <f>IF(B6L216C15=0,0,B6L213C15/B6L216C15)</f>
        <v>5.5457813104600883E-5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8.5087399999999994E-2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0.10210488</v>
      </c>
      <c r="AR20" s="16" t="s">
        <v>12483</v>
      </c>
      <c r="AS20" s="23">
        <f>IF(B6L216C20=0,0,B6L213C20/B6L216C20)</f>
        <v>5.5457813104600876E-5</v>
      </c>
      <c r="AT20" s="16" t="s">
        <v>12484</v>
      </c>
      <c r="AU20" s="17">
        <f>A1L248C3</f>
        <v>1297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6.4850000000000003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1.6212500000000001</v>
      </c>
      <c r="BD20" s="16" t="s">
        <v>12489</v>
      </c>
      <c r="BE20" s="23">
        <f>IF(B6L216C26=0,0,B6L213C26/B6L216C26)</f>
        <v>1.2071601255558217E-4</v>
      </c>
      <c r="BF20" s="16" t="s">
        <v>12490</v>
      </c>
      <c r="BG20" s="23">
        <f>B6L213C3+B6L213C10+B6L213C15+B6L213C20+B6L213C26</f>
        <v>3.8725254855862561</v>
      </c>
      <c r="BH20" s="16" t="s">
        <v>12491</v>
      </c>
      <c r="BI20" s="17">
        <f>B6L218C3*B6L213C4</f>
        <v>13.817614509546871</v>
      </c>
      <c r="BJ20" s="16" t="s">
        <v>12492</v>
      </c>
      <c r="BK20" s="17">
        <f>B6L218C10*B6L213C11</f>
        <v>1.8042590974747095</v>
      </c>
      <c r="BL20" s="16" t="s">
        <v>12493</v>
      </c>
      <c r="BM20" s="17">
        <f>B6L218C15*B6L213C16</f>
        <v>0.67692493482270133</v>
      </c>
      <c r="BN20" s="16" t="s">
        <v>12494</v>
      </c>
      <c r="BO20" s="17">
        <f>B6L218C20*B6L213C21</f>
        <v>0.77433911711500658</v>
      </c>
      <c r="BP20" s="16" t="s">
        <v>12495</v>
      </c>
      <c r="BQ20" s="17">
        <f>B6L218C26*B6L213C27</f>
        <v>12.295174272010353</v>
      </c>
      <c r="BR20" s="16" t="s">
        <v>12496</v>
      </c>
      <c r="BS20" s="15">
        <f>B6L213C29+B6L213C30+B6L213C31+B6L213C32+B6L213C33</f>
        <v>29.368311930969639</v>
      </c>
      <c r="BT20" s="16" t="s">
        <v>12497</v>
      </c>
      <c r="BU20" s="23">
        <f>IF(B6L213C3=0,0,B6L213C29/B6L213C3)</f>
        <v>7.5837620798830248</v>
      </c>
      <c r="BV20" s="16" t="s">
        <v>12498</v>
      </c>
      <c r="BW20" s="23">
        <f>IF(B6L213C8=0,0,B6L213C30/B6L213C8)</f>
        <v>4.1710691439356635</v>
      </c>
      <c r="BX20" s="16" t="s">
        <v>12499</v>
      </c>
      <c r="BY20" s="23">
        <f>IF(B6L213C13=0,0,B6L213C31/B6L213C13)</f>
        <v>11.375643119824538</v>
      </c>
      <c r="BZ20" s="16" t="s">
        <v>12500</v>
      </c>
      <c r="CA20" s="23">
        <f>IF(B6L213C18=0,0,B6L213C32/B6L213C18)</f>
        <v>9.1005144958596293</v>
      </c>
      <c r="CB20" s="16" t="s">
        <v>12501</v>
      </c>
      <c r="CC20" s="23">
        <f>IF(B6L213C24=0,0,B6L213C33/B6L213C24)</f>
        <v>1.895940519970756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355.64599999999996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711.29199999999992</v>
      </c>
      <c r="J21" s="16" t="s">
        <v>12505</v>
      </c>
      <c r="K21" s="23">
        <f>IF(B6L216C3=0,0,B6L214C3/B6L216C3)</f>
        <v>2.1650218879691419E-2</v>
      </c>
      <c r="L21" s="16" t="s">
        <v>12506</v>
      </c>
      <c r="M21" s="23">
        <f>A1L554C9</f>
        <v>0.81040594829334167</v>
      </c>
      <c r="N21" s="16" t="s">
        <v>12507</v>
      </c>
      <c r="O21" s="23">
        <f>B6L214C1*B6L214C5</f>
        <v>288.21763388673378</v>
      </c>
      <c r="P21" s="16" t="s">
        <v>12508</v>
      </c>
      <c r="Q21" s="23">
        <f>B3L848C3</f>
        <v>1.9654125035067653</v>
      </c>
      <c r="R21" s="16" t="s">
        <v>12509</v>
      </c>
      <c r="S21" s="23">
        <f>B6L214C6*B6L214C7</f>
        <v>566.46654137212181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311.556597754667</v>
      </c>
      <c r="X21" s="16" t="s">
        <v>12512</v>
      </c>
      <c r="Y21" s="23">
        <f>IF(B6L216C10=0,0,B6L214C10/B6L216C10)</f>
        <v>6.5146981935253631E-2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23.230796719999997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34.846195079999994</v>
      </c>
      <c r="AH21" s="16" t="s">
        <v>12517</v>
      </c>
      <c r="AI21" s="23">
        <f>IF(B6L216C15=0,0,B6L214C15/B6L216C15)</f>
        <v>2.1650218879691416E-2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33.217336399999994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39.860803679999989</v>
      </c>
      <c r="AR21" s="16" t="s">
        <v>12522</v>
      </c>
      <c r="AS21" s="23">
        <f>IF(B6L216C20=0,0,B6L214C20/B6L216C20)</f>
        <v>2.1650218879691412E-2</v>
      </c>
      <c r="AT21" s="16" t="s">
        <v>12523</v>
      </c>
      <c r="AU21" s="17">
        <f>A1L249C3</f>
        <v>364301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1821.5050000000001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455.37625000000003</v>
      </c>
      <c r="BD21" s="16" t="s">
        <v>12528</v>
      </c>
      <c r="BE21" s="23">
        <f>IF(B6L216C26=0,0,B6L214C26/B6L216C26)</f>
        <v>3.3906680100239894E-2</v>
      </c>
      <c r="BF21" s="16" t="s">
        <v>12529</v>
      </c>
      <c r="BG21" s="17">
        <f>B6L214C3+B6L214C10+B6L214C15+B6L214C20+B6L214C26</f>
        <v>1552.9318465146669</v>
      </c>
      <c r="BH21" s="16" t="s">
        <v>12530</v>
      </c>
      <c r="BI21" s="17">
        <f>B6L218C3*B6L214C4</f>
        <v>5394.2692973241556</v>
      </c>
      <c r="BJ21" s="16" t="s">
        <v>12531</v>
      </c>
      <c r="BK21" s="17">
        <f>B6L218C10*B6L214C11</f>
        <v>2362.7711117892122</v>
      </c>
      <c r="BL21" s="16" t="s">
        <v>12532</v>
      </c>
      <c r="BM21" s="17">
        <f>B6L218C15*B6L214C16</f>
        <v>264.26525287591039</v>
      </c>
      <c r="BN21" s="16" t="s">
        <v>12533</v>
      </c>
      <c r="BO21" s="17">
        <f>B6L218C20*B6L214C21</f>
        <v>302.29485142204561</v>
      </c>
      <c r="BP21" s="16" t="s">
        <v>12534</v>
      </c>
      <c r="BQ21" s="17">
        <f>B6L218C26*B6L214C27</f>
        <v>3453.4651368293321</v>
      </c>
      <c r="BR21" s="16" t="s">
        <v>12535</v>
      </c>
      <c r="BS21" s="15">
        <f>B6L214C29+B6L214C30+B6L214C31+B6L214C32+B6L214C33</f>
        <v>11777.065650240656</v>
      </c>
      <c r="BT21" s="16" t="s">
        <v>12536</v>
      </c>
      <c r="BU21" s="23">
        <f>IF(B6L214C3=0,0,B6L214C29/B6L214C3)</f>
        <v>7.5837620798830248</v>
      </c>
      <c r="BV21" s="16" t="s">
        <v>12537</v>
      </c>
      <c r="BW21" s="23">
        <f>IF(B6L214C8=0,0,B6L214C30/B6L214C8)</f>
        <v>4.1710691439356635</v>
      </c>
      <c r="BX21" s="16" t="s">
        <v>12538</v>
      </c>
      <c r="BY21" s="23">
        <f>IF(B6L214C13=0,0,B6L214C31/B6L214C13)</f>
        <v>11.375643119824536</v>
      </c>
      <c r="BZ21" s="16" t="s">
        <v>12539</v>
      </c>
      <c r="CA21" s="23">
        <f>IF(B6L214C18=0,0,B6L214C32/B6L214C18)</f>
        <v>9.1005144958596276</v>
      </c>
      <c r="CB21" s="16" t="s">
        <v>12540</v>
      </c>
      <c r="CC21" s="23">
        <f>IF(B6L214C24=0,0,B6L214C33/B6L214C24)</f>
        <v>1.895940519970756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1755.527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3511.0540000000001</v>
      </c>
      <c r="J22" s="16" t="s">
        <v>12544</v>
      </c>
      <c r="K22" s="23">
        <f>IF(B6L216C3=0,0,B6L215C3/B6L216C3)</f>
        <v>0.10686903212522576</v>
      </c>
      <c r="L22" s="16" t="s">
        <v>12545</v>
      </c>
      <c r="M22" s="23">
        <f>A1L555C9</f>
        <v>0.56701985648441933</v>
      </c>
      <c r="N22" s="16" t="s">
        <v>12546</v>
      </c>
      <c r="O22" s="23">
        <f>B6L215C1*B6L215C5</f>
        <v>995.41866759452319</v>
      </c>
      <c r="P22" s="16" t="s">
        <v>12547</v>
      </c>
      <c r="Q22" s="23">
        <f>B3L852C3</f>
        <v>1.7996063984877151</v>
      </c>
      <c r="R22" s="16" t="s">
        <v>12548</v>
      </c>
      <c r="S22" s="17">
        <f>B6L215C6*B6L215C7</f>
        <v>1791.36180337722</v>
      </c>
      <c r="T22" s="16" t="s">
        <v>12549</v>
      </c>
      <c r="U22" s="23">
        <f>A1L515C7</f>
        <v>0.55000000000000004</v>
      </c>
      <c r="V22" s="16" t="s">
        <v>12550</v>
      </c>
      <c r="W22" s="23">
        <f>B6L215C8*B6L215C9</f>
        <v>985.24899185747108</v>
      </c>
      <c r="X22" s="16" t="s">
        <v>12551</v>
      </c>
      <c r="Y22" s="23">
        <f>IF(B6L216C10=0,0,B6L215C10/B6L216C10)</f>
        <v>0.2060171369723594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114.67102364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172.00653546000001</v>
      </c>
      <c r="AH22" s="16" t="s">
        <v>12556</v>
      </c>
      <c r="AI22" s="23">
        <f>IF(B6L216C15=0,0,B6L215C15/B6L216C15)</f>
        <v>0.10686903212522576</v>
      </c>
      <c r="AJ22" s="16" t="s">
        <v>12557</v>
      </c>
      <c r="AK22" s="23">
        <f>A1L535C14</f>
        <v>4.6699999999999998E-2</v>
      </c>
      <c r="AL22" s="16" t="s">
        <v>12558</v>
      </c>
      <c r="AM22" s="23">
        <f>B6L215C3*B6L215C17</f>
        <v>163.9662218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196.75946615999999</v>
      </c>
      <c r="AR22" s="16" t="s">
        <v>12561</v>
      </c>
      <c r="AS22" s="23">
        <f>IF(B6L216C20=0,0,B6L215C20/B6L216C20)</f>
        <v>0.10686903212522575</v>
      </c>
      <c r="AT22" s="16" t="s">
        <v>12562</v>
      </c>
      <c r="AU22" s="17">
        <f>A1L253C3</f>
        <v>2155313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10776.565000000001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2694.1412500000001</v>
      </c>
      <c r="BD22" s="16" t="s">
        <v>12567</v>
      </c>
      <c r="BE22" s="23">
        <f>IF(B6L216C26=0,0,B6L215C26/B6L216C26)</f>
        <v>0.20060199781743213</v>
      </c>
      <c r="BF22" s="16" t="s">
        <v>12568</v>
      </c>
      <c r="BG22" s="17">
        <f>B6L215C3+B6L215C10+B6L215C15+B6L215C20+B6L215C26</f>
        <v>7559.2102434774715</v>
      </c>
      <c r="BH22" s="16" t="s">
        <v>12569</v>
      </c>
      <c r="BI22" s="17">
        <f>B6L218C3*B6L215C4</f>
        <v>26626.998185621611</v>
      </c>
      <c r="BJ22" s="16" t="s">
        <v>12570</v>
      </c>
      <c r="BK22" s="17">
        <f>B6L218C10*B6L215C11</f>
        <v>7471.8939436916671</v>
      </c>
      <c r="BL22" s="16" t="s">
        <v>12571</v>
      </c>
      <c r="BM22" s="17">
        <f>B6L218C15*B6L215C16</f>
        <v>1304.4566411136029</v>
      </c>
      <c r="BN22" s="16" t="s">
        <v>12572</v>
      </c>
      <c r="BO22" s="17">
        <f>B6L218C20*B6L215C21</f>
        <v>1492.1769783222351</v>
      </c>
      <c r="BP22" s="16" t="s">
        <v>12573</v>
      </c>
      <c r="BQ22" s="17">
        <f>B6L218C26*B6L215C27</f>
        <v>20431.726249598651</v>
      </c>
      <c r="BR22" s="16" t="s">
        <v>12574</v>
      </c>
      <c r="BS22" s="15">
        <f>B6L215C29+B6L215C30+B6L215C31+B6L215C32+B6L215C33</f>
        <v>57327.251998347769</v>
      </c>
      <c r="BT22" s="16" t="s">
        <v>12575</v>
      </c>
      <c r="BU22" s="23">
        <f>IF(B6L215C3=0,0,B6L215C29/B6L215C3)</f>
        <v>7.5837620798830239</v>
      </c>
      <c r="BV22" s="16" t="s">
        <v>12576</v>
      </c>
      <c r="BW22" s="23">
        <f>IF(B6L215C8=0,0,B6L215C30/B6L215C8)</f>
        <v>4.1710691439356635</v>
      </c>
      <c r="BX22" s="16" t="s">
        <v>12577</v>
      </c>
      <c r="BY22" s="23">
        <f>IF(B6L215C13=0,0,B6L215C31/B6L215C13)</f>
        <v>11.375643119824538</v>
      </c>
      <c r="BZ22" s="16" t="s">
        <v>12578</v>
      </c>
      <c r="CA22" s="23">
        <f>IF(B6L215C18=0,0,B6L215C32/B6L215C18)</f>
        <v>9.1005144958596293</v>
      </c>
      <c r="CB22" s="16" t="s">
        <v>12579</v>
      </c>
      <c r="CC22" s="23">
        <f>IF(B6L215C24=0,0,B6L215C33/B6L215C24)</f>
        <v>1.895940519970756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17995.682000000001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32853.801800000001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8695.2077370998522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4782.3642554049202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1073.005166788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1609.5077501820001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1534.2725440600002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1841.1270528720001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53721.125000000007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13430.281250000002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54517.082108458919</v>
      </c>
      <c r="BH23" s="16" t="s">
        <v>12596</v>
      </c>
      <c r="BI23" s="17">
        <f>SUM(B6L201C29:B6L215C29)</f>
        <v>249155.41627083262</v>
      </c>
      <c r="BJ23" s="16" t="s">
        <v>12597</v>
      </c>
      <c r="BK23" s="17">
        <f>SUM(B6L201C30:B6L215C30)</f>
        <v>36268.312692327854</v>
      </c>
      <c r="BL23" s="16" t="s">
        <v>12598</v>
      </c>
      <c r="BM23" s="17">
        <f>SUM(B6L201C31:B6L215C31)</f>
        <v>12206.123843108093</v>
      </c>
      <c r="BN23" s="16" t="s">
        <v>12599</v>
      </c>
      <c r="BO23" s="17">
        <f>SUM(B6L201C32:B6L215C32)</f>
        <v>13962.669527817463</v>
      </c>
      <c r="BP23" s="16" t="s">
        <v>12600</v>
      </c>
      <c r="BQ23" s="17">
        <f>SUM(B6L201C33:B6L215C33)</f>
        <v>101852.05766591398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0.60263316614486184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8.7722307769345642E-2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2.9522998809436787E-2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3.3771562630758062E-2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0.24634996464559769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249155.41627083265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36268.312692327847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12206.123843108093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13962.669527817463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101852.05766591399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0.24657696659582981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74.033000000000001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133.2594</v>
      </c>
      <c r="J9" s="16" t="s">
        <v>12646</v>
      </c>
      <c r="K9" s="23">
        <f>IF(B6L236C3=0,0,B6L222C3/B6L236C3)</f>
        <v>4.0390716441484637E-3</v>
      </c>
      <c r="L9" s="16" t="s">
        <v>12647</v>
      </c>
      <c r="M9" s="23">
        <f>A1L542C54</f>
        <v>0.76422931192048227</v>
      </c>
      <c r="N9" s="16" t="s">
        <v>12648</v>
      </c>
      <c r="O9" s="23">
        <f>B6L222C1*B6L222C5</f>
        <v>56.578188649409064</v>
      </c>
      <c r="P9" s="16" t="s">
        <v>12649</v>
      </c>
      <c r="Q9" s="23">
        <f>B3L836C9</f>
        <v>1.8719055738973744</v>
      </c>
      <c r="R9" s="16" t="s">
        <v>12650</v>
      </c>
      <c r="S9" s="23">
        <f>B6L222C6*B6L222C7</f>
        <v>105.90902669384599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58.249964681615296</v>
      </c>
      <c r="X9" s="16" t="s">
        <v>12652</v>
      </c>
      <c r="Y9" s="23">
        <f>IF(B6L236C10=0,0,B6L222C10/B6L236C10)</f>
        <v>1.2478630110770331E-2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4.3522520040000003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6.5283780060000005</v>
      </c>
      <c r="AH9" s="16" t="s">
        <v>12655</v>
      </c>
      <c r="AI9" s="23">
        <f>IF(B6L236C15=0,0,B6L222C15/B6L236C15)</f>
        <v>4.0390716441484637E-3</v>
      </c>
      <c r="AJ9" s="16" t="s">
        <v>12050</v>
      </c>
      <c r="AK9" s="23">
        <f>A1L522C14</f>
        <v>4.6699999999999998E-2</v>
      </c>
      <c r="AL9" s="16" t="s">
        <v>12656</v>
      </c>
      <c r="AM9" s="23">
        <f>B6L222C3*B6L222C17</f>
        <v>6.2232139799999997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7.4678567759999996</v>
      </c>
      <c r="AR9" s="16" t="s">
        <v>12658</v>
      </c>
      <c r="AS9" s="23">
        <f>IF(B6L236C20=0,0,B6L222C20/B6L236C20)</f>
        <v>4.0390716441484637E-3</v>
      </c>
      <c r="AT9" s="16" t="s">
        <v>12659</v>
      </c>
      <c r="AU9" s="17">
        <f>A1L237C18</f>
        <v>77393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386.96499999999997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96.741249999999994</v>
      </c>
      <c r="BD9" s="16" t="s">
        <v>12662</v>
      </c>
      <c r="BE9" s="23">
        <f>IF(B6L236C26=0,0,B6L222C26/B6L236C26)</f>
        <v>7.3582325866270179E-3</v>
      </c>
      <c r="BF9" s="16" t="s">
        <v>12663</v>
      </c>
      <c r="BG9" s="23">
        <f>B6L222C3+B6L222C10+B6L222C15+B6L222C20+B6L222C26</f>
        <v>302.24684946361526</v>
      </c>
      <c r="BH9" s="16" t="s">
        <v>12664</v>
      </c>
      <c r="BI9" s="17">
        <f>B6L238C3*B6L222C4</f>
        <v>1036.3304796220527</v>
      </c>
      <c r="BJ9" s="16" t="s">
        <v>12665</v>
      </c>
      <c r="BK9" s="17">
        <f>B6L238C10*B6L222C11</f>
        <v>452.9977910486316</v>
      </c>
      <c r="BL9" s="16" t="s">
        <v>12666</v>
      </c>
      <c r="BM9" s="17">
        <f>B6L238C15*B6L222C16</f>
        <v>50.769830196684367</v>
      </c>
      <c r="BN9" s="16" t="s">
        <v>12667</v>
      </c>
      <c r="BO9" s="17">
        <f>B6L238C20*B6L222C21</f>
        <v>58.07596007801984</v>
      </c>
      <c r="BP9" s="16" t="s">
        <v>12668</v>
      </c>
      <c r="BQ9" s="17">
        <f>B6L238C26*B6L222C27</f>
        <v>752.33646565823437</v>
      </c>
      <c r="BR9" s="16" t="s">
        <v>12669</v>
      </c>
      <c r="BS9" s="15">
        <f>B6L222C29+B6L222C30+B6L222C31+B6L222C32+B6L222C33</f>
        <v>2350.5105266036226</v>
      </c>
      <c r="BT9" s="16" t="s">
        <v>12670</v>
      </c>
      <c r="BU9" s="23">
        <f>IF(B6L222C3=0,0,B6L222C29/B6L222C3)</f>
        <v>7.7767908276793438</v>
      </c>
      <c r="BV9" s="16" t="s">
        <v>12671</v>
      </c>
      <c r="BW9" s="23">
        <f>IF(B6L222C8=0,0,B6L222C30/B6L222C8)</f>
        <v>4.2772349552236397</v>
      </c>
      <c r="BX9" s="16" t="s">
        <v>12672</v>
      </c>
      <c r="BY9" s="23">
        <f>IF(B6L222C13=0,0,B6L222C31/B6L222C13)</f>
        <v>11.665186241519015</v>
      </c>
      <c r="BZ9" s="16" t="s">
        <v>12673</v>
      </c>
      <c r="CA9" s="23">
        <f>IF(B6L222C18=0,0,B6L222C32/B6L222C18)</f>
        <v>9.3321489932152133</v>
      </c>
      <c r="CB9" s="16" t="s">
        <v>12674</v>
      </c>
      <c r="CC9" s="23">
        <f>IF(B6L222C24=0,0,B6L222C33/B6L222C24)</f>
        <v>1.9441977069198362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798.64350000000002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1597.287</v>
      </c>
      <c r="J10" s="16" t="s">
        <v>12677</v>
      </c>
      <c r="K10" s="23">
        <f>IF(B6L236C3=0,0,B6L223C3/B6L236C3)</f>
        <v>4.8413520016351318E-2</v>
      </c>
      <c r="L10" s="16" t="s">
        <v>12678</v>
      </c>
      <c r="M10" s="23">
        <f>A1L543C54</f>
        <v>0.79660888705461541</v>
      </c>
      <c r="N10" s="16" t="s">
        <v>12679</v>
      </c>
      <c r="O10" s="23">
        <f>B6L223C1*B6L223C5</f>
        <v>636.20650968840278</v>
      </c>
      <c r="P10" s="16" t="s">
        <v>12680</v>
      </c>
      <c r="Q10" s="23">
        <f>B3L837C9</f>
        <v>1.93451140581183</v>
      </c>
      <c r="R10" s="16" t="s">
        <v>12681</v>
      </c>
      <c r="S10" s="17">
        <f>B6L223C6*B6L223C7</f>
        <v>1230.7487494439497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676.9118121941724</v>
      </c>
      <c r="X10" s="16" t="s">
        <v>12683</v>
      </c>
      <c r="Y10" s="23">
        <f>IF(B6L236C10=0,0,B6L223C10/B6L236C10)</f>
        <v>0.14501179817278603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52.167393420000003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78.251090130000009</v>
      </c>
      <c r="AH10" s="16" t="s">
        <v>12686</v>
      </c>
      <c r="AI10" s="23">
        <f>IF(B6L236C15=0,0,B6L223C15/B6L236C15)</f>
        <v>4.8413520016351325E-2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74.593302899999998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89.511963479999991</v>
      </c>
      <c r="AR10" s="16" t="s">
        <v>12689</v>
      </c>
      <c r="AS10" s="23">
        <f>IF(B6L236C20=0,0,B6L223C20/B6L236C20)</f>
        <v>4.8413520016351311E-2</v>
      </c>
      <c r="AT10" s="16" t="s">
        <v>12690</v>
      </c>
      <c r="AU10" s="17">
        <f>A1L238C18</f>
        <v>735715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3678.5749999999998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919.64374999999995</v>
      </c>
      <c r="BD10" s="16" t="s">
        <v>12693</v>
      </c>
      <c r="BE10" s="23">
        <f>IF(B6L236C26=0,0,B6L223C26/B6L236C26)</f>
        <v>6.9948988764749989E-2</v>
      </c>
      <c r="BF10" s="16" t="s">
        <v>12694</v>
      </c>
      <c r="BG10" s="17">
        <f>B6L223C3+B6L223C10+B6L223C15+B6L223C20+B6L223C26</f>
        <v>3361.605615804172</v>
      </c>
      <c r="BH10" s="16" t="s">
        <v>12695</v>
      </c>
      <c r="BI10" s="17">
        <f>B6L238C3*B6L223C4</f>
        <v>12421.766890771456</v>
      </c>
      <c r="BJ10" s="16" t="s">
        <v>12696</v>
      </c>
      <c r="BK10" s="17">
        <f>B6L238C10*B6L223C11</f>
        <v>5264.2015722194437</v>
      </c>
      <c r="BL10" s="16" t="s">
        <v>12697</v>
      </c>
      <c r="BM10" s="17">
        <f>B6L238C15*B6L223C16</f>
        <v>608.54235997889373</v>
      </c>
      <c r="BN10" s="16" t="s">
        <v>12698</v>
      </c>
      <c r="BO10" s="17">
        <f>B6L238C20*B6L223C21</f>
        <v>696.11581655883231</v>
      </c>
      <c r="BP10" s="16" t="s">
        <v>12699</v>
      </c>
      <c r="BQ10" s="17">
        <f>B6L238C26*B6L223C27</f>
        <v>7151.8770797326351</v>
      </c>
      <c r="BR10" s="16" t="s">
        <v>12700</v>
      </c>
      <c r="BS10" s="15">
        <f>B6L223C29+B6L223C30+B6L223C31+B6L223C32+B6L223C33</f>
        <v>26142.503719261262</v>
      </c>
      <c r="BT10" s="16" t="s">
        <v>12701</v>
      </c>
      <c r="BU10" s="23">
        <f>IF(B6L223C3=0,0,B6L223C29/B6L223C3)</f>
        <v>7.7767908276793438</v>
      </c>
      <c r="BV10" s="16" t="s">
        <v>12702</v>
      </c>
      <c r="BW10" s="23">
        <f>IF(B6L223C8=0,0,B6L223C30/B6L223C8)</f>
        <v>4.2772349552236406</v>
      </c>
      <c r="BX10" s="16" t="s">
        <v>12703</v>
      </c>
      <c r="BY10" s="23">
        <f>IF(B6L223C13=0,0,B6L223C31/B6L223C13)</f>
        <v>11.665186241519017</v>
      </c>
      <c r="BZ10" s="16" t="s">
        <v>12704</v>
      </c>
      <c r="CA10" s="23">
        <f>IF(B6L223C18=0,0,B6L223C32/B6L223C18)</f>
        <v>9.3321489932152115</v>
      </c>
      <c r="CB10" s="16" t="s">
        <v>12705</v>
      </c>
      <c r="CC10" s="23">
        <f>IF(B6L223C24=0,0,B6L223C33/B6L223C24)</f>
        <v>1.944197706919836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2960.366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5920.732</v>
      </c>
      <c r="J11" s="16" t="s">
        <v>12708</v>
      </c>
      <c r="K11" s="23">
        <f>IF(B6L236C3=0,0,B6L224C3/B6L236C3)</f>
        <v>0.17945646411286875</v>
      </c>
      <c r="L11" s="16" t="s">
        <v>12709</v>
      </c>
      <c r="M11" s="23">
        <f>A1L544C54</f>
        <v>0.12565579159954371</v>
      </c>
      <c r="N11" s="16" t="s">
        <v>12710</v>
      </c>
      <c r="O11" s="23">
        <f>B6L224C1*B6L224C5</f>
        <v>371.98713315437482</v>
      </c>
      <c r="P11" s="16" t="s">
        <v>12711</v>
      </c>
      <c r="Q11" s="23">
        <f>B3L838C9</f>
        <v>1.9484756038167372</v>
      </c>
      <c r="R11" s="16" t="s">
        <v>12712</v>
      </c>
      <c r="S11" s="23">
        <f>B6L224C6*B6L224C7</f>
        <v>724.8078538850275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398.64431963676515</v>
      </c>
      <c r="X11" s="16" t="s">
        <v>12714</v>
      </c>
      <c r="Y11" s="23">
        <f>IF(B6L236C10=0,0,B6L224C10/B6L236C10)</f>
        <v>8.539979444960831E-2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193.37110712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290.05666067999999</v>
      </c>
      <c r="AH11" s="16" t="s">
        <v>12717</v>
      </c>
      <c r="AI11" s="23">
        <f>IF(B6L236C15=0,0,B6L224C15/B6L236C15)</f>
        <v>0.17945646411286872</v>
      </c>
      <c r="AJ11" s="16" t="s">
        <v>12128</v>
      </c>
      <c r="AK11" s="23">
        <f>A1L524C14</f>
        <v>4.6699999999999998E-2</v>
      </c>
      <c r="AL11" s="16" t="s">
        <v>12718</v>
      </c>
      <c r="AM11" s="23">
        <f>B6L224C3*B6L224C17</f>
        <v>276.49818440000001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331.79782127999999</v>
      </c>
      <c r="AR11" s="16" t="s">
        <v>12720</v>
      </c>
      <c r="AS11" s="23">
        <f>IF(B6L236C20=0,0,B6L224C20/B6L236C20)</f>
        <v>0.17945646411286872</v>
      </c>
      <c r="AT11" s="16" t="s">
        <v>12721</v>
      </c>
      <c r="AU11" s="17">
        <f>A1L239C18</f>
        <v>1250234.5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6251.1724999999997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1562.7931249999999</v>
      </c>
      <c r="BD11" s="16" t="s">
        <v>12724</v>
      </c>
      <c r="BE11" s="23">
        <f>IF(B6L236C26=0,0,B6L224C26/B6L236C26)</f>
        <v>0.11886754924638321</v>
      </c>
      <c r="BF11" s="16" t="s">
        <v>12725</v>
      </c>
      <c r="BG11" s="17">
        <f>B6L224C3+B6L224C10+B6L224C15+B6L224C20+B6L224C26</f>
        <v>8504.0239265967648</v>
      </c>
      <c r="BH11" s="16" t="s">
        <v>12726</v>
      </c>
      <c r="BI11" s="17">
        <f>B6L238C3*B6L224C4</f>
        <v>46044.29431074758</v>
      </c>
      <c r="BJ11" s="16" t="s">
        <v>12727</v>
      </c>
      <c r="BK11" s="17">
        <f>B6L238C10*B6L224C11</f>
        <v>3100.1734884576681</v>
      </c>
      <c r="BL11" s="16" t="s">
        <v>12728</v>
      </c>
      <c r="BM11" s="17">
        <f>B6L238C15*B6L224C16</f>
        <v>2255.7099782835235</v>
      </c>
      <c r="BN11" s="16" t="s">
        <v>12729</v>
      </c>
      <c r="BO11" s="17">
        <f>B6L238C20*B6L224C21</f>
        <v>2580.322253174294</v>
      </c>
      <c r="BP11" s="16" t="s">
        <v>12730</v>
      </c>
      <c r="BQ11" s="17">
        <f>B6L238C26*B6L224C27</f>
        <v>12153.515240060338</v>
      </c>
      <c r="BR11" s="16" t="s">
        <v>12731</v>
      </c>
      <c r="BS11" s="15">
        <f>B6L224C29+B6L224C30+B6L224C31+B6L224C32+B6L224C33</f>
        <v>66134.015270723394</v>
      </c>
      <c r="BT11" s="16" t="s">
        <v>12732</v>
      </c>
      <c r="BU11" s="23">
        <f>IF(B6L224C3=0,0,B6L224C29/B6L224C3)</f>
        <v>7.7767908276793447</v>
      </c>
      <c r="BV11" s="16" t="s">
        <v>12733</v>
      </c>
      <c r="BW11" s="23">
        <f>IF(B6L224C8=0,0,B6L224C30/B6L224C8)</f>
        <v>4.2772349552236397</v>
      </c>
      <c r="BX11" s="16" t="s">
        <v>12734</v>
      </c>
      <c r="BY11" s="23">
        <f>IF(B6L224C13=0,0,B6L224C31/B6L224C13)</f>
        <v>11.665186241519013</v>
      </c>
      <c r="BZ11" s="16" t="s">
        <v>12735</v>
      </c>
      <c r="CA11" s="23">
        <f>IF(B6L224C18=0,0,B6L224C32/B6L224C18)</f>
        <v>9.3321489932152115</v>
      </c>
      <c r="CB11" s="16" t="s">
        <v>12736</v>
      </c>
      <c r="CC11" s="23">
        <f>IF(B6L224C24=0,0,B6L224C33/B6L224C24)</f>
        <v>1.9441977069198362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846.98849999999993</v>
      </c>
      <c r="F12" s="16" t="s">
        <v>12152</v>
      </c>
      <c r="G12" s="24">
        <f>A1L505C5</f>
        <v>2</v>
      </c>
      <c r="H12" s="16" t="s">
        <v>12738</v>
      </c>
      <c r="I12" s="15">
        <f>B6L225C1*B6L225C2</f>
        <v>1693.9769999999999</v>
      </c>
      <c r="J12" s="16" t="s">
        <v>12739</v>
      </c>
      <c r="K12" s="23">
        <f>IF(B6L236C3=0,0,B6L225C3/B6L236C3)</f>
        <v>5.1344178846217836E-2</v>
      </c>
      <c r="L12" s="16" t="s">
        <v>12740</v>
      </c>
      <c r="M12" s="23">
        <f>A1L545C54</f>
        <v>0.31570432576259388</v>
      </c>
      <c r="N12" s="16" t="s">
        <v>12741</v>
      </c>
      <c r="O12" s="23">
        <f>B6L225C1*B6L225C5</f>
        <v>267.39793332117074</v>
      </c>
      <c r="P12" s="16" t="s">
        <v>12742</v>
      </c>
      <c r="Q12" s="23">
        <f>B3L839C9</f>
        <v>1.9308683896368797</v>
      </c>
      <c r="R12" s="16" t="s">
        <v>12743</v>
      </c>
      <c r="S12" s="23">
        <f>B6L225C6*B6L225C7</f>
        <v>516.31021690407863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283.97061929724327</v>
      </c>
      <c r="X12" s="16" t="s">
        <v>12745</v>
      </c>
      <c r="Y12" s="23">
        <f>IF(B6L236C10=0,0,B6L225C10/B6L236C10)</f>
        <v>6.0833759125953416E-2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55.325288819999997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82.987933229999996</v>
      </c>
      <c r="AH12" s="16" t="s">
        <v>12748</v>
      </c>
      <c r="AI12" s="23">
        <f>IF(B6L236C15=0,0,B6L225C15/B6L236C15)</f>
        <v>5.1344178846217836E-2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79.108725899999996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94.93047107999999</v>
      </c>
      <c r="AR12" s="16" t="s">
        <v>12751</v>
      </c>
      <c r="AS12" s="23">
        <f>IF(B6L236C20=0,0,B6L225C20/B6L236C20)</f>
        <v>5.1344178846217836E-2</v>
      </c>
      <c r="AT12" s="16" t="s">
        <v>12752</v>
      </c>
      <c r="AU12" s="17">
        <f>A1L240C18</f>
        <v>488459.5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2442.2975000000001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610.57437500000003</v>
      </c>
      <c r="BD12" s="16" t="s">
        <v>12755</v>
      </c>
      <c r="BE12" s="23">
        <f>IF(B6L236C26=0,0,B6L225C26/B6L236C26)</f>
        <v>4.6440874628810615E-2</v>
      </c>
      <c r="BF12" s="16" t="s">
        <v>12756</v>
      </c>
      <c r="BG12" s="17">
        <f>B6L225C3+B6L225C10+B6L225C15+B6L225C20+B6L225C26</f>
        <v>2766.4403986072434</v>
      </c>
      <c r="BH12" s="16" t="s">
        <v>12757</v>
      </c>
      <c r="BI12" s="17">
        <f>B6L238C3*B6L225C4</f>
        <v>13173.70479589977</v>
      </c>
      <c r="BJ12" s="16" t="s">
        <v>12758</v>
      </c>
      <c r="BK12" s="17">
        <f>B6L238C10*B6L225C11</f>
        <v>2208.380107481225</v>
      </c>
      <c r="BL12" s="16" t="s">
        <v>12759</v>
      </c>
      <c r="BM12" s="17">
        <f>B6L238C15*B6L225C16</f>
        <v>645.37979795112972</v>
      </c>
      <c r="BN12" s="16" t="s">
        <v>12760</v>
      </c>
      <c r="BO12" s="17">
        <f>B6L238C20*B6L225C21</f>
        <v>738.25441676222317</v>
      </c>
      <c r="BP12" s="16" t="s">
        <v>12761</v>
      </c>
      <c r="BQ12" s="17">
        <f>B6L238C26*B6L225C27</f>
        <v>4748.3091991160481</v>
      </c>
      <c r="BR12" s="16" t="s">
        <v>12762</v>
      </c>
      <c r="BS12" s="15">
        <f>B6L225C29+B6L225C30+B6L225C31+B6L225C32+B6L225C33</f>
        <v>21514.028317210395</v>
      </c>
      <c r="BT12" s="16" t="s">
        <v>12763</v>
      </c>
      <c r="BU12" s="23">
        <f>IF(B6L225C3=0,0,B6L225C29/B6L225C3)</f>
        <v>7.7767908276793438</v>
      </c>
      <c r="BV12" s="16" t="s">
        <v>12764</v>
      </c>
      <c r="BW12" s="23">
        <f>IF(B6L225C8=0,0,B6L225C30/B6L225C8)</f>
        <v>4.2772349552236406</v>
      </c>
      <c r="BX12" s="16" t="s">
        <v>12765</v>
      </c>
      <c r="BY12" s="23">
        <f>IF(B6L225C13=0,0,B6L225C31/B6L225C13)</f>
        <v>11.665186241519015</v>
      </c>
      <c r="BZ12" s="16" t="s">
        <v>12766</v>
      </c>
      <c r="CA12" s="23">
        <f>IF(B6L225C18=0,0,B6L225C32/B6L225C18)</f>
        <v>9.3321489932152133</v>
      </c>
      <c r="CB12" s="16" t="s">
        <v>12767</v>
      </c>
      <c r="CC12" s="23">
        <f>IF(B6L225C24=0,0,B6L225C33/B6L225C24)</f>
        <v>1.944197706919836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2372.1974999999998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4744.3949999999995</v>
      </c>
      <c r="J13" s="16" t="s">
        <v>12770</v>
      </c>
      <c r="K13" s="23">
        <f>IF(B6L236C3=0,0,B6L226C3/B6L236C3)</f>
        <v>0.14380187298711947</v>
      </c>
      <c r="L13" s="16" t="s">
        <v>12771</v>
      </c>
      <c r="M13" s="23">
        <f>A1L546C54</f>
        <v>0.39600130351771062</v>
      </c>
      <c r="N13" s="16" t="s">
        <v>12772</v>
      </c>
      <c r="O13" s="23">
        <f>B6L226C1*B6L226C5</f>
        <v>939.39330220145428</v>
      </c>
      <c r="P13" s="16" t="s">
        <v>12773</v>
      </c>
      <c r="Q13" s="23">
        <f>B3L840C9</f>
        <v>1.9936608907288873</v>
      </c>
      <c r="R13" s="16" t="s">
        <v>12774</v>
      </c>
      <c r="S13" s="17">
        <f>B6L226C6*B6L226C7</f>
        <v>1872.8316876117021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1030.0574281864363</v>
      </c>
      <c r="X13" s="16" t="s">
        <v>12776</v>
      </c>
      <c r="Y13" s="23">
        <f>IF(B6L236C10=0,0,B6L226C10/B6L236C10)</f>
        <v>0.22066460828682297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154.95194069999999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232.42791104999998</v>
      </c>
      <c r="AH13" s="16" t="s">
        <v>12779</v>
      </c>
      <c r="AI13" s="23">
        <f>IF(B6L236C15=0,0,B6L226C15/B6L236C15)</f>
        <v>0.14380187298711947</v>
      </c>
      <c r="AJ13" s="16" t="s">
        <v>12206</v>
      </c>
      <c r="AK13" s="23">
        <f>A1L526C14</f>
        <v>4.6699999999999998E-2</v>
      </c>
      <c r="AL13" s="16" t="s">
        <v>12780</v>
      </c>
      <c r="AM13" s="23">
        <f>B6L226C3*B6L226C17</f>
        <v>221.56324649999996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265.87589579999997</v>
      </c>
      <c r="AR13" s="16" t="s">
        <v>12782</v>
      </c>
      <c r="AS13" s="23">
        <f>IF(B6L236C20=0,0,B6L226C20/B6L236C20)</f>
        <v>0.14380187298711947</v>
      </c>
      <c r="AT13" s="16" t="s">
        <v>12783</v>
      </c>
      <c r="AU13" s="17">
        <f>A1L241C18</f>
        <v>2034354.5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10171.772499999999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2542.9431249999998</v>
      </c>
      <c r="BD13" s="16" t="s">
        <v>12786</v>
      </c>
      <c r="BE13" s="23">
        <f>IF(B6L236C26=0,0,B6L226C26/B6L236C26)</f>
        <v>0.19341870162225669</v>
      </c>
      <c r="BF13" s="16" t="s">
        <v>12787</v>
      </c>
      <c r="BG13" s="17">
        <f>B6L226C3+B6L226C10+B6L226C15+B6L226C20+B6L226C26</f>
        <v>8815.6993600364367</v>
      </c>
      <c r="BH13" s="16" t="s">
        <v>12788</v>
      </c>
      <c r="BI13" s="17">
        <f>B6L238C3*B6L226C4</f>
        <v>36896.167518887734</v>
      </c>
      <c r="BJ13" s="16" t="s">
        <v>12789</v>
      </c>
      <c r="BK13" s="17">
        <f>B6L238C10*B6L226C11</f>
        <v>8010.5411595032529</v>
      </c>
      <c r="BL13" s="16" t="s">
        <v>12790</v>
      </c>
      <c r="BM13" s="17">
        <f>B6L238C15*B6L226C16</f>
        <v>1807.5432467503101</v>
      </c>
      <c r="BN13" s="16" t="s">
        <v>12791</v>
      </c>
      <c r="BO13" s="17">
        <f>B6L238C20*B6L226C21</f>
        <v>2067.6612277584686</v>
      </c>
      <c r="BP13" s="16" t="s">
        <v>12792</v>
      </c>
      <c r="BQ13" s="17">
        <f>B6L238C26*B6L226C27</f>
        <v>19775.936769810247</v>
      </c>
      <c r="BR13" s="16" t="s">
        <v>12793</v>
      </c>
      <c r="BS13" s="15">
        <f>B6L226C29+B6L226C30+B6L226C31+B6L226C32+B6L226C33</f>
        <v>68557.849922710026</v>
      </c>
      <c r="BT13" s="16" t="s">
        <v>12794</v>
      </c>
      <c r="BU13" s="23">
        <f>IF(B6L226C3=0,0,B6L226C29/B6L226C3)</f>
        <v>7.7767908276793429</v>
      </c>
      <c r="BV13" s="16" t="s">
        <v>12795</v>
      </c>
      <c r="BW13" s="23">
        <f>IF(B6L226C8=0,0,B6L226C30/B6L226C8)</f>
        <v>4.2772349552236397</v>
      </c>
      <c r="BX13" s="16" t="s">
        <v>12796</v>
      </c>
      <c r="BY13" s="23">
        <f>IF(B6L226C13=0,0,B6L226C31/B6L226C13)</f>
        <v>11.665186241519015</v>
      </c>
      <c r="BZ13" s="16" t="s">
        <v>12797</v>
      </c>
      <c r="CA13" s="23">
        <f>IF(B6L226C18=0,0,B6L226C32/B6L226C18)</f>
        <v>9.3321489932152133</v>
      </c>
      <c r="CB13" s="16" t="s">
        <v>12798</v>
      </c>
      <c r="CC13" s="23">
        <f>IF(B6L226C24=0,0,B6L226C33/B6L226C24)</f>
        <v>1.9441977069198362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15">
        <f>A1L353C16</f>
        <v>1214.01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2428.02</v>
      </c>
      <c r="J14" s="16" t="s">
        <v>12801</v>
      </c>
      <c r="K14" s="23">
        <f>IF(B6L236C3=0,0,B6L227C3/B6L236C3)</f>
        <v>7.3592907768047527E-2</v>
      </c>
      <c r="L14" s="16" t="s">
        <v>12802</v>
      </c>
      <c r="M14" s="23">
        <f>A1L547C54</f>
        <v>0.11470969793197927</v>
      </c>
      <c r="N14" s="16" t="s">
        <v>12803</v>
      </c>
      <c r="O14" s="23">
        <f>B6L227C1*B6L227C5</f>
        <v>139.25872038640216</v>
      </c>
      <c r="P14" s="16" t="s">
        <v>12804</v>
      </c>
      <c r="Q14" s="23">
        <f>B3L841C9</f>
        <v>1.9675357465291818</v>
      </c>
      <c r="R14" s="16" t="s">
        <v>12805</v>
      </c>
      <c r="S14" s="23">
        <f>B6L227C6*B6L227C7</f>
        <v>273.99651037615837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150.69808070688711</v>
      </c>
      <c r="X14" s="16" t="s">
        <v>12807</v>
      </c>
      <c r="Y14" s="23">
        <f>IF(B6L236C10=0,0,B6L227C10/B6L236C10)</f>
        <v>3.2283377643622491E-2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79.2991332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118.9486998</v>
      </c>
      <c r="AH14" s="16" t="s">
        <v>12810</v>
      </c>
      <c r="AI14" s="23">
        <f>IF(B6L236C15=0,0,B6L227C15/B6L236C15)</f>
        <v>7.3592907768047527E-2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113.38853399999999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136.06624079999997</v>
      </c>
      <c r="AR14" s="16" t="s">
        <v>12813</v>
      </c>
      <c r="AS14" s="23">
        <f>IF(B6L236C20=0,0,B6L227C20/B6L236C20)</f>
        <v>7.3592907768047514E-2</v>
      </c>
      <c r="AT14" s="16" t="s">
        <v>12814</v>
      </c>
      <c r="AU14" s="17">
        <f>A1L242C18</f>
        <v>450031.5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2250.1574999999998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562.53937499999995</v>
      </c>
      <c r="BD14" s="16" t="s">
        <v>12817</v>
      </c>
      <c r="BE14" s="23">
        <f>IF(B6L236C26=0,0,B6L227C26/B6L236C26)</f>
        <v>4.2787286296029826E-2</v>
      </c>
      <c r="BF14" s="16" t="s">
        <v>12818</v>
      </c>
      <c r="BG14" s="17">
        <f>B6L227C3+B6L227C10+B6L227C15+B6L227C20+B6L227C26</f>
        <v>3396.272396306887</v>
      </c>
      <c r="BH14" s="16" t="s">
        <v>12819</v>
      </c>
      <c r="BI14" s="17">
        <f>B6L238C3*B6L227C4</f>
        <v>18882.203665421999</v>
      </c>
      <c r="BJ14" s="16" t="s">
        <v>12820</v>
      </c>
      <c r="BK14" s="17">
        <f>B6L238C10*B6L227C11</f>
        <v>1171.9474517902013</v>
      </c>
      <c r="BL14" s="16" t="s">
        <v>12821</v>
      </c>
      <c r="BM14" s="17">
        <f>B6L238C15*B6L227C16</f>
        <v>925.03915756902381</v>
      </c>
      <c r="BN14" s="16" t="s">
        <v>12822</v>
      </c>
      <c r="BO14" s="17">
        <f>B6L238C20*B6L227C21</f>
        <v>1058.1586934102488</v>
      </c>
      <c r="BP14" s="16" t="s">
        <v>12823</v>
      </c>
      <c r="BQ14" s="17">
        <f>B6L238C26*B6L227C27</f>
        <v>4374.7510517084702</v>
      </c>
      <c r="BR14" s="16" t="s">
        <v>12824</v>
      </c>
      <c r="BS14" s="15">
        <f>B6L227C29+B6L227C30+B6L227C31+B6L227C32+B6L227C33</f>
        <v>26412.100019899943</v>
      </c>
      <c r="BT14" s="16" t="s">
        <v>12825</v>
      </c>
      <c r="BU14" s="23">
        <f>IF(B6L227C3=0,0,B6L227C29/B6L227C3)</f>
        <v>7.7767908276793438</v>
      </c>
      <c r="BV14" s="16" t="s">
        <v>12826</v>
      </c>
      <c r="BW14" s="23">
        <f>IF(B6L227C8=0,0,B6L227C30/B6L227C8)</f>
        <v>4.2772349552236397</v>
      </c>
      <c r="BX14" s="16" t="s">
        <v>12827</v>
      </c>
      <c r="BY14" s="23">
        <f>IF(B6L227C13=0,0,B6L227C31/B6L227C13)</f>
        <v>11.665186241519017</v>
      </c>
      <c r="BZ14" s="16" t="s">
        <v>12828</v>
      </c>
      <c r="CA14" s="23">
        <f>IF(B6L227C18=0,0,B6L227C32/B6L227C18)</f>
        <v>9.3321489932152133</v>
      </c>
      <c r="CB14" s="16" t="s">
        <v>12829</v>
      </c>
      <c r="CC14" s="23">
        <f>IF(B6L227C24=0,0,B6L227C33/B6L227C24)</f>
        <v>1.944197706919836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3373.9279999999999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6747.8559999999998</v>
      </c>
      <c r="J15" s="16" t="s">
        <v>12832</v>
      </c>
      <c r="K15" s="23">
        <f>IF(B6L236C3=0,0,B6L228C3/B6L236C3)</f>
        <v>0.20452646363706481</v>
      </c>
      <c r="L15" s="16" t="s">
        <v>12833</v>
      </c>
      <c r="M15" s="23">
        <f>A1L548C54</f>
        <v>0.11514037928150665</v>
      </c>
      <c r="N15" s="16" t="s">
        <v>12834</v>
      </c>
      <c r="O15" s="23">
        <f>B6L228C1*B6L228C5</f>
        <v>388.47534958849513</v>
      </c>
      <c r="P15" s="16" t="s">
        <v>12835</v>
      </c>
      <c r="Q15" s="23">
        <f>B3L842C9</f>
        <v>1.9839545680961646</v>
      </c>
      <c r="R15" s="16" t="s">
        <v>12836</v>
      </c>
      <c r="S15" s="23">
        <f>B6L228C6*B6L228C7</f>
        <v>770.71744440884936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423.89459442486719</v>
      </c>
      <c r="X15" s="16" t="s">
        <v>12838</v>
      </c>
      <c r="Y15" s="23">
        <f>IF(B6L236C10=0,0,B6L228C10/B6L236C10)</f>
        <v>9.0809048189044186E-2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220.38497695999999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330.57746543999997</v>
      </c>
      <c r="AH15" s="16" t="s">
        <v>12841</v>
      </c>
      <c r="AI15" s="23">
        <f>IF(B6L236C15=0,0,B6L228C15/B6L236C15)</f>
        <v>0.20452646363706478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315.12487519999996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378.14985023999992</v>
      </c>
      <c r="AR15" s="16" t="s">
        <v>12844</v>
      </c>
      <c r="AS15" s="23">
        <f>IF(B6L236C20=0,0,B6L228C20/B6L236C20)</f>
        <v>0.20452646363706475</v>
      </c>
      <c r="AT15" s="16" t="s">
        <v>12845</v>
      </c>
      <c r="AU15" s="17">
        <f>A1L243C18</f>
        <v>844379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4221.8950000000004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1055.4737500000001</v>
      </c>
      <c r="BD15" s="16" t="s">
        <v>12848</v>
      </c>
      <c r="BE15" s="23">
        <f>IF(B6L236C26=0,0,B6L228C26/B6L236C26)</f>
        <v>8.0280349298561052E-2</v>
      </c>
      <c r="BF15" s="16" t="s">
        <v>12849</v>
      </c>
      <c r="BG15" s="17">
        <f>B6L228C3+B6L228C10+B6L228C15+B6L228C20+B6L228C26</f>
        <v>8935.9516601048672</v>
      </c>
      <c r="BH15" s="16" t="s">
        <v>12850</v>
      </c>
      <c r="BI15" s="17">
        <f>B6L238C3*B6L228C4</f>
        <v>52476.664647301026</v>
      </c>
      <c r="BJ15" s="16" t="s">
        <v>12851</v>
      </c>
      <c r="BK15" s="17">
        <f>B6L238C10*B6L228C11</f>
        <v>3296.5395938261631</v>
      </c>
      <c r="BL15" s="16" t="s">
        <v>12852</v>
      </c>
      <c r="BM15" s="17">
        <f>B6L238C15*B6L228C16</f>
        <v>2570.8318010712769</v>
      </c>
      <c r="BN15" s="16" t="s">
        <v>12853</v>
      </c>
      <c r="BO15" s="17">
        <f>B6L238C20*B6L228C21</f>
        <v>2940.7922868347487</v>
      </c>
      <c r="BP15" s="16" t="s">
        <v>12854</v>
      </c>
      <c r="BQ15" s="17">
        <f>B6L238C26*B6L228C27</f>
        <v>8208.198577856323</v>
      </c>
      <c r="BR15" s="16" t="s">
        <v>12855</v>
      </c>
      <c r="BS15" s="15">
        <f>B6L228C29+B6L228C30+B6L228C31+B6L228C32+B6L228C33</f>
        <v>69493.026906889543</v>
      </c>
      <c r="BT15" s="16" t="s">
        <v>12856</v>
      </c>
      <c r="BU15" s="23">
        <f>IF(B6L228C3=0,0,B6L228C29/B6L228C3)</f>
        <v>7.7767908276793438</v>
      </c>
      <c r="BV15" s="16" t="s">
        <v>12857</v>
      </c>
      <c r="BW15" s="23">
        <f>IF(B6L228C8=0,0,B6L228C30/B6L228C8)</f>
        <v>4.2772349552236397</v>
      </c>
      <c r="BX15" s="16" t="s">
        <v>12858</v>
      </c>
      <c r="BY15" s="23">
        <f>IF(B6L228C13=0,0,B6L228C31/B6L228C13)</f>
        <v>11.665186241519015</v>
      </c>
      <c r="BZ15" s="16" t="s">
        <v>12859</v>
      </c>
      <c r="CA15" s="23">
        <f>IF(B6L228C18=0,0,B6L228C32/B6L228C18)</f>
        <v>9.3321489932152115</v>
      </c>
      <c r="CB15" s="16" t="s">
        <v>12860</v>
      </c>
      <c r="CC15" s="23">
        <f>IF(B6L228C24=0,0,B6L228C33/B6L228C24)</f>
        <v>1.9441977069198362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55.743499999999997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111.48699999999999</v>
      </c>
      <c r="J16" s="16" t="s">
        <v>12863</v>
      </c>
      <c r="K16" s="23">
        <f>IF(B6L236C3=0,0,B6L229C3/B6L236C3)</f>
        <v>3.3791535936015002E-3</v>
      </c>
      <c r="L16" s="16" t="s">
        <v>12864</v>
      </c>
      <c r="M16" s="23">
        <f>A1L549C54</f>
        <v>0.75521608079542779</v>
      </c>
      <c r="N16" s="16" t="s">
        <v>12865</v>
      </c>
      <c r="O16" s="23">
        <f>B6L229C1*B6L229C5</f>
        <v>42.09838759981993</v>
      </c>
      <c r="P16" s="16" t="s">
        <v>12866</v>
      </c>
      <c r="Q16" s="23">
        <f>B3L843C9</f>
        <v>1.7103499547472309</v>
      </c>
      <c r="R16" s="16" t="s">
        <v>12867</v>
      </c>
      <c r="S16" s="23">
        <f>B6L229C6*B6L229C7</f>
        <v>72.002975326283405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39.601636429455873</v>
      </c>
      <c r="X16" s="16" t="s">
        <v>12869</v>
      </c>
      <c r="Y16" s="23">
        <f>IF(B6L236C10=0,0,B6L229C10/B6L236C10)</f>
        <v>8.4836819298597325E-3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3.6411654200000001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5.4617481300000001</v>
      </c>
      <c r="AH16" s="16" t="s">
        <v>12872</v>
      </c>
      <c r="AI16" s="23">
        <f>IF(B6L236C15=0,0,B6L229C15/B6L236C15)</f>
        <v>3.3791535936015002E-3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5.2064428999999999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6.2477314799999997</v>
      </c>
      <c r="AR16" s="16" t="s">
        <v>12875</v>
      </c>
      <c r="AS16" s="23">
        <f>IF(B6L236C20=0,0,B6L229C20/B6L236C20)</f>
        <v>3.3791535936015002E-3</v>
      </c>
      <c r="AT16" s="16" t="s">
        <v>12876</v>
      </c>
      <c r="AU16" s="17">
        <f>A1L244C18</f>
        <v>79370.5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396.85250000000002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99.213125000000005</v>
      </c>
      <c r="BD16" s="16" t="s">
        <v>12879</v>
      </c>
      <c r="BE16" s="23">
        <f>IF(B6L236C26=0,0,B6L229C26/B6L236C26)</f>
        <v>7.5462457782600467E-3</v>
      </c>
      <c r="BF16" s="16" t="s">
        <v>12880</v>
      </c>
      <c r="BG16" s="23">
        <f>B6L229C3+B6L229C10+B6L229C15+B6L229C20+B6L229C26</f>
        <v>262.01124103945585</v>
      </c>
      <c r="BH16" s="16" t="s">
        <v>12881</v>
      </c>
      <c r="BI16" s="17">
        <f>B6L238C3*B6L229C4</f>
        <v>867.01107900548698</v>
      </c>
      <c r="BJ16" s="16" t="s">
        <v>12882</v>
      </c>
      <c r="BK16" s="17">
        <f>B6L238C10*B6L229C11</f>
        <v>307.97364294568462</v>
      </c>
      <c r="BL16" s="16" t="s">
        <v>12883</v>
      </c>
      <c r="BM16" s="17">
        <f>B6L238C15*B6L229C16</f>
        <v>42.474872760478803</v>
      </c>
      <c r="BN16" s="16" t="s">
        <v>12884</v>
      </c>
      <c r="BO16" s="17">
        <f>B6L238C20*B6L229C21</f>
        <v>48.587300867467491</v>
      </c>
      <c r="BP16" s="16" t="s">
        <v>12885</v>
      </c>
      <c r="BQ16" s="17">
        <f>B6L238C26*B6L229C27</f>
        <v>771.55972048540434</v>
      </c>
      <c r="BR16" s="16" t="s">
        <v>12886</v>
      </c>
      <c r="BS16" s="15">
        <f>B6L229C29+B6L229C30+B6L229C31+B6L229C32+B6L229C33</f>
        <v>2037.6066160645223</v>
      </c>
      <c r="BT16" s="16" t="s">
        <v>12887</v>
      </c>
      <c r="BU16" s="23">
        <f>IF(B6L229C3=0,0,B6L229C29/B6L229C3)</f>
        <v>7.7767908276793438</v>
      </c>
      <c r="BV16" s="16" t="s">
        <v>12888</v>
      </c>
      <c r="BW16" s="23">
        <f>IF(B6L229C8=0,0,B6L229C30/B6L229C8)</f>
        <v>4.2772349552236397</v>
      </c>
      <c r="BX16" s="16" t="s">
        <v>12889</v>
      </c>
      <c r="BY16" s="23">
        <f>IF(B6L229C13=0,0,B6L229C31/B6L229C13)</f>
        <v>11.665186241519013</v>
      </c>
      <c r="BZ16" s="16" t="s">
        <v>12890</v>
      </c>
      <c r="CA16" s="23">
        <f>IF(B6L229C18=0,0,B6L229C32/B6L229C18)</f>
        <v>9.3321489932152133</v>
      </c>
      <c r="CB16" s="16" t="s">
        <v>12891</v>
      </c>
      <c r="CC16" s="23">
        <f>IF(B6L229C24=0,0,B6L229C33/B6L229C24)</f>
        <v>1.9441977069198362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15.742000000000001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31.484000000000002</v>
      </c>
      <c r="J17" s="16" t="s">
        <v>12894</v>
      </c>
      <c r="K17" s="23">
        <f>IF(B6L236C3=0,0,B6L230C3/B6L236C3)</f>
        <v>9.5427513289396643E-4</v>
      </c>
      <c r="L17" s="16" t="s">
        <v>12895</v>
      </c>
      <c r="M17" s="23">
        <f>A1L550C54</f>
        <v>0.73117928988295144</v>
      </c>
      <c r="N17" s="16" t="s">
        <v>12896</v>
      </c>
      <c r="O17" s="23">
        <f>B6L230C1*B6L230C5</f>
        <v>11.510224381337423</v>
      </c>
      <c r="P17" s="16" t="s">
        <v>12897</v>
      </c>
      <c r="Q17" s="23">
        <f>B3L844C9</f>
        <v>1.9347934295669487</v>
      </c>
      <c r="R17" s="16" t="s">
        <v>12898</v>
      </c>
      <c r="S17" s="23">
        <f>B6L230C6*B6L230C7</f>
        <v>22.269906505852944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12.24844857821912</v>
      </c>
      <c r="X17" s="16" t="s">
        <v>12900</v>
      </c>
      <c r="Y17" s="23">
        <f>IF(B6L236C10=0,0,B6L230C10/B6L236C10)</f>
        <v>2.623930504916295E-3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1.02826744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1.54240116</v>
      </c>
      <c r="AH17" s="16" t="s">
        <v>12903</v>
      </c>
      <c r="AI17" s="23">
        <f>IF(B6L236C15=0,0,B6L230C15/B6L236C15)</f>
        <v>9.5427513289396643E-4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1.4703028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1.7643633599999999</v>
      </c>
      <c r="AR17" s="16" t="s">
        <v>12906</v>
      </c>
      <c r="AS17" s="23">
        <f>IF(B6L236C20=0,0,B6L230C20/B6L236C20)</f>
        <v>9.5427513289396632E-4</v>
      </c>
      <c r="AT17" s="16" t="s">
        <v>12907</v>
      </c>
      <c r="AU17" s="17">
        <f>A1L245C18</f>
        <v>29152.5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145.76249999999999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36.440624999999997</v>
      </c>
      <c r="BD17" s="16" t="s">
        <v>12910</v>
      </c>
      <c r="BE17" s="23">
        <f>IF(B6L236C26=0,0,B6L230C26/B6L236C26)</f>
        <v>2.771709010913702E-3</v>
      </c>
      <c r="BF17" s="16" t="s">
        <v>12911</v>
      </c>
      <c r="BG17" s="23">
        <f>B6L230C3+B6L230C10+B6L230C15+B6L230C20+B6L230C26</f>
        <v>83.479838098219119</v>
      </c>
      <c r="BH17" s="16" t="s">
        <v>12912</v>
      </c>
      <c r="BI17" s="17">
        <f>B6L238C3*B6L230C4</f>
        <v>244.84448241865647</v>
      </c>
      <c r="BJ17" s="16" t="s">
        <v>12913</v>
      </c>
      <c r="BK17" s="17">
        <f>B6L238C10*B6L230C11</f>
        <v>95.253622556396564</v>
      </c>
      <c r="BL17" s="16" t="s">
        <v>12914</v>
      </c>
      <c r="BM17" s="17">
        <f>B6L238C15*B6L230C16</f>
        <v>11.994931193689979</v>
      </c>
      <c r="BN17" s="16" t="s">
        <v>12915</v>
      </c>
      <c r="BO17" s="17">
        <f>B6L238C20*B6L230C21</f>
        <v>13.721084794741508</v>
      </c>
      <c r="BP17" s="16" t="s">
        <v>12916</v>
      </c>
      <c r="BQ17" s="17">
        <f>B6L238C26*B6L230C27</f>
        <v>283.39111825490261</v>
      </c>
      <c r="BR17" s="16" t="s">
        <v>12917</v>
      </c>
      <c r="BS17" s="15">
        <f>B6L230C29+B6L230C30+B6L230C31+B6L230C32+B6L230C33</f>
        <v>649.20523921838708</v>
      </c>
      <c r="BT17" s="16" t="s">
        <v>12918</v>
      </c>
      <c r="BU17" s="23">
        <f>IF(B6L230C3=0,0,B6L230C29/B6L230C3)</f>
        <v>7.7767908276793438</v>
      </c>
      <c r="BV17" s="16" t="s">
        <v>12919</v>
      </c>
      <c r="BW17" s="23">
        <f>IF(B6L230C8=0,0,B6L230C30/B6L230C8)</f>
        <v>4.2772349552236397</v>
      </c>
      <c r="BX17" s="16" t="s">
        <v>12920</v>
      </c>
      <c r="BY17" s="23">
        <f>IF(B6L230C13=0,0,B6L230C31/B6L230C13)</f>
        <v>11.665186241519015</v>
      </c>
      <c r="BZ17" s="16" t="s">
        <v>12921</v>
      </c>
      <c r="CA17" s="23">
        <f>IF(B6L230C18=0,0,B6L230C32/B6L230C18)</f>
        <v>9.3321489932152115</v>
      </c>
      <c r="CB17" s="16" t="s">
        <v>12922</v>
      </c>
      <c r="CC17" s="23">
        <f>IF(B6L230C24=0,0,B6L230C33/B6L230C24)</f>
        <v>1.9441977069198362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3061.527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3061.527</v>
      </c>
      <c r="J18" s="16" t="s">
        <v>12925</v>
      </c>
      <c r="K18" s="23">
        <f>IF(B6L236C3=0,0,B6L231C3/B6L236C3)</f>
        <v>9.2794406199449439E-2</v>
      </c>
      <c r="L18" s="16" t="s">
        <v>12926</v>
      </c>
      <c r="M18" s="23">
        <f>A1L551C54</f>
        <v>0.15899647945285136</v>
      </c>
      <c r="N18" s="16" t="s">
        <v>12927</v>
      </c>
      <c r="O18" s="23">
        <f>B6L231C1*B6L231C5</f>
        <v>486.77201474984969</v>
      </c>
      <c r="P18" s="16" t="s">
        <v>12928</v>
      </c>
      <c r="Q18" s="23">
        <f>B3L845C9</f>
        <v>1.1075691222348207</v>
      </c>
      <c r="R18" s="16" t="s">
        <v>12929</v>
      </c>
      <c r="S18" s="23">
        <f>B6L231C6*B6L231C7</f>
        <v>539.13365310496624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296.52350920773148</v>
      </c>
      <c r="X18" s="16" t="s">
        <v>12931</v>
      </c>
      <c r="Y18" s="23">
        <f>IF(B6L236C10=0,0,B6L231C10/B6L236C10)</f>
        <v>6.352290873952636E-2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99.989471820000006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149.98420773000001</v>
      </c>
      <c r="AH18" s="16" t="s">
        <v>12934</v>
      </c>
      <c r="AI18" s="23">
        <f>IF(B6L236C15=0,0,B6L231C15/B6L236C15)</f>
        <v>9.2794406199449439E-2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142.9733109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171.56797308</v>
      </c>
      <c r="AR18" s="16" t="s">
        <v>12937</v>
      </c>
      <c r="AS18" s="23">
        <f>IF(B6L236C20=0,0,B6L231C20/B6L236C20)</f>
        <v>9.2794406199449439E-2</v>
      </c>
      <c r="AT18" s="16" t="s">
        <v>12938</v>
      </c>
      <c r="AU18" s="17">
        <f>A1L246C18</f>
        <v>1241528.5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6207.6424999999999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1551.910625</v>
      </c>
      <c r="BD18" s="16" t="s">
        <v>12941</v>
      </c>
      <c r="BE18" s="23">
        <f>IF(B6L236C26=0,0,B6L231C26/B6L236C26)</f>
        <v>0.11803981582218238</v>
      </c>
      <c r="BF18" s="16" t="s">
        <v>12942</v>
      </c>
      <c r="BG18" s="17">
        <f>B6L231C3+B6L231C10+B6L231C15+B6L231C20+B6L231C26</f>
        <v>5231.5133150177317</v>
      </c>
      <c r="BH18" s="16" t="s">
        <v>12943</v>
      </c>
      <c r="BI18" s="17">
        <f>B6L238C3*B6L231C4</f>
        <v>23808.855092292659</v>
      </c>
      <c r="BJ18" s="16" t="s">
        <v>12944</v>
      </c>
      <c r="BK18" s="17">
        <f>B6L238C10*B6L231C11</f>
        <v>2306.0013065979783</v>
      </c>
      <c r="BL18" s="16" t="s">
        <v>12945</v>
      </c>
      <c r="BM18" s="17">
        <f>B6L238C15*B6L231C16</f>
        <v>1166.3958109714172</v>
      </c>
      <c r="BN18" s="16" t="s">
        <v>12946</v>
      </c>
      <c r="BO18" s="17">
        <f>B6L238C20*B6L231C21</f>
        <v>1334.2482393720804</v>
      </c>
      <c r="BP18" s="16" t="s">
        <v>12947</v>
      </c>
      <c r="BQ18" s="17">
        <f>B6L238C26*B6L231C27</f>
        <v>12068.884313878118</v>
      </c>
      <c r="BR18" s="16" t="s">
        <v>12948</v>
      </c>
      <c r="BS18" s="15">
        <f>B6L231C29+B6L231C30+B6L231C31+B6L231C32+B6L231C33</f>
        <v>40684.384763112255</v>
      </c>
      <c r="BT18" s="16" t="s">
        <v>12949</v>
      </c>
      <c r="BU18" s="23">
        <f>IF(B6L231C3=0,0,B6L231C29/B6L231C3)</f>
        <v>7.7767908276793438</v>
      </c>
      <c r="BV18" s="16" t="s">
        <v>12950</v>
      </c>
      <c r="BW18" s="23">
        <f>IF(B6L231C8=0,0,B6L231C30/B6L231C8)</f>
        <v>4.2772349552236415</v>
      </c>
      <c r="BX18" s="16" t="s">
        <v>12951</v>
      </c>
      <c r="BY18" s="23">
        <f>IF(B6L231C13=0,0,B6L231C31/B6L231C13)</f>
        <v>11.665186241519013</v>
      </c>
      <c r="BZ18" s="16" t="s">
        <v>12952</v>
      </c>
      <c r="CA18" s="23">
        <f>IF(B6L231C18=0,0,B6L231C32/B6L231C18)</f>
        <v>9.3321489932152115</v>
      </c>
      <c r="CB18" s="16" t="s">
        <v>12953</v>
      </c>
      <c r="CC18" s="23">
        <f>IF(B6L231C24=0,0,B6L231C33/B6L231C24)</f>
        <v>1.944197706919836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15">
        <f>A1L358C16</f>
        <v>1213.6755000000001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2427.3510000000001</v>
      </c>
      <c r="J19" s="16" t="s">
        <v>12956</v>
      </c>
      <c r="K19" s="23">
        <f>IF(B6L236C3=0,0,B6L232C3/B6L236C3)</f>
        <v>7.3572630482318074E-2</v>
      </c>
      <c r="L19" s="16" t="s">
        <v>12957</v>
      </c>
      <c r="M19" s="23">
        <f>A1L552C54</f>
        <v>0.10092282249671487</v>
      </c>
      <c r="N19" s="16" t="s">
        <v>12958</v>
      </c>
      <c r="O19" s="23">
        <f>B6L232C1*B6L232C5</f>
        <v>122.48755705511168</v>
      </c>
      <c r="P19" s="16" t="s">
        <v>12959</v>
      </c>
      <c r="Q19" s="23">
        <f>B3L846C9</f>
        <v>1.591292709224077</v>
      </c>
      <c r="R19" s="16" t="s">
        <v>12960</v>
      </c>
      <c r="S19" s="23">
        <f>B6L232C6*B6L232C7</f>
        <v>194.91355651246735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107.20245608185705</v>
      </c>
      <c r="X19" s="16" t="s">
        <v>12962</v>
      </c>
      <c r="Y19" s="23">
        <f>IF(B6L236C10=0,0,B6L232C10/B6L236C10)</f>
        <v>2.2965503991692709E-2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79.277283660000009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118.91592549000001</v>
      </c>
      <c r="AH19" s="16" t="s">
        <v>12965</v>
      </c>
      <c r="AI19" s="23">
        <f>IF(B6L236C15=0,0,B6L232C15/B6L236C15)</f>
        <v>7.3572630482318074E-2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113.3572917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136.02875004000001</v>
      </c>
      <c r="AR19" s="16" t="s">
        <v>12968</v>
      </c>
      <c r="AS19" s="23">
        <f>IF(B6L236C20=0,0,B6L232C20/B6L236C20)</f>
        <v>7.3572630482318074E-2</v>
      </c>
      <c r="AT19" s="16" t="s">
        <v>12969</v>
      </c>
      <c r="AU19" s="17">
        <f>A1L247C18</f>
        <v>898821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4494.1049999999996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1123.5262499999999</v>
      </c>
      <c r="BD19" s="16" t="s">
        <v>12972</v>
      </c>
      <c r="BE19" s="23">
        <f>IF(B6L236C26=0,0,B6L232C26/B6L236C26)</f>
        <v>8.5456487947807719E-2</v>
      </c>
      <c r="BF19" s="16" t="s">
        <v>12973</v>
      </c>
      <c r="BG19" s="17">
        <f>B6L232C3+B6L232C10+B6L232C15+B6L232C20+B6L232C26</f>
        <v>3913.0243816118573</v>
      </c>
      <c r="BH19" s="16" t="s">
        <v>12974</v>
      </c>
      <c r="BI19" s="17">
        <f>B6L238C3*B6L232C4</f>
        <v>18877.000992358284</v>
      </c>
      <c r="BJ19" s="16" t="s">
        <v>12975</v>
      </c>
      <c r="BK19" s="17">
        <f>B6L238C10*B6L232C11</f>
        <v>833.69107716208373</v>
      </c>
      <c r="BL19" s="16" t="s">
        <v>12976</v>
      </c>
      <c r="BM19" s="17">
        <f>B6L238C15*B6L232C16</f>
        <v>924.78427861563227</v>
      </c>
      <c r="BN19" s="16" t="s">
        <v>12977</v>
      </c>
      <c r="BO19" s="17">
        <f>B6L238C20*B6L232C21</f>
        <v>1057.8671356117582</v>
      </c>
      <c r="BP19" s="16" t="s">
        <v>12978</v>
      </c>
      <c r="BQ19" s="17">
        <f>B6L238C26*B6L232C27</f>
        <v>8737.4286356569701</v>
      </c>
      <c r="BR19" s="16" t="s">
        <v>12979</v>
      </c>
      <c r="BS19" s="15">
        <f>B6L232C29+B6L232C30+B6L232C31+B6L232C32+B6L232C33</f>
        <v>30430.772119404726</v>
      </c>
      <c r="BT19" s="16" t="s">
        <v>12980</v>
      </c>
      <c r="BU19" s="23">
        <f>IF(B6L232C3=0,0,B6L232C29/B6L232C3)</f>
        <v>7.7767908276793438</v>
      </c>
      <c r="BV19" s="16" t="s">
        <v>12981</v>
      </c>
      <c r="BW19" s="23">
        <f>IF(B6L232C8=0,0,B6L232C30/B6L232C8)</f>
        <v>4.2772349552236397</v>
      </c>
      <c r="BX19" s="16" t="s">
        <v>12982</v>
      </c>
      <c r="BY19" s="23">
        <f>IF(B6L232C13=0,0,B6L232C31/B6L232C13)</f>
        <v>11.665186241519015</v>
      </c>
      <c r="BZ19" s="16" t="s">
        <v>12983</v>
      </c>
      <c r="CA19" s="23">
        <f>IF(B6L232C18=0,0,B6L232C32/B6L232C18)</f>
        <v>9.3321489932152115</v>
      </c>
      <c r="CB19" s="16" t="s">
        <v>12984</v>
      </c>
      <c r="CC19" s="23">
        <f>IF(B6L232C24=0,0,B6L232C33/B6L232C24)</f>
        <v>1.9441977069198364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0.82150000000000001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1.643</v>
      </c>
      <c r="J20" s="16" t="s">
        <v>12987</v>
      </c>
      <c r="K20" s="23">
        <f>IF(B6L236C3=0,0,B6L233C3/B6L236C3)</f>
        <v>4.9799073921508917E-5</v>
      </c>
      <c r="L20" s="16" t="s">
        <v>12988</v>
      </c>
      <c r="M20" s="23">
        <f>A1L553C54</f>
        <v>0.50540540540540546</v>
      </c>
      <c r="N20" s="16" t="s">
        <v>12989</v>
      </c>
      <c r="O20" s="23">
        <f>B6L233C1*B6L233C5</f>
        <v>0.41519054054054061</v>
      </c>
      <c r="P20" s="16" t="s">
        <v>12990</v>
      </c>
      <c r="Q20" s="23">
        <f>B3L847C9</f>
        <v>2.4585020242914979</v>
      </c>
      <c r="R20" s="16" t="s">
        <v>12991</v>
      </c>
      <c r="S20" s="23">
        <f>B6L233C6*B6L233C7</f>
        <v>1.0207467843856004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0.56141073141208031</v>
      </c>
      <c r="X20" s="16" t="s">
        <v>12993</v>
      </c>
      <c r="Y20" s="23">
        <f>IF(B6L236C10=0,0,B6L233C10/B6L236C10)</f>
        <v>1.2026851682743563E-4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5.3660380000000001E-2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8.0490569999999997E-2</v>
      </c>
      <c r="AH20" s="16" t="s">
        <v>12996</v>
      </c>
      <c r="AI20" s="23">
        <f>IF(B6L236C15=0,0,B6L233C15/B6L236C15)</f>
        <v>4.9799073921508917E-5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7.6728099999999994E-2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9.2073719999999984E-2</v>
      </c>
      <c r="AR20" s="16" t="s">
        <v>12999</v>
      </c>
      <c r="AS20" s="23">
        <f>IF(B6L236C20=0,0,B6L233C20/B6L236C20)</f>
        <v>4.979907392150891E-5</v>
      </c>
      <c r="AT20" s="16" t="s">
        <v>13000</v>
      </c>
      <c r="AU20" s="17">
        <f>A1L248C18</f>
        <v>1214.5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6.0724999999999998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1.5181249999999999</v>
      </c>
      <c r="BD20" s="16" t="s">
        <v>13003</v>
      </c>
      <c r="BE20" s="23">
        <f>IF(B6L236C26=0,0,B6L233C26/B6L236C26)</f>
        <v>1.1547004866665606E-4</v>
      </c>
      <c r="BF20" s="16" t="s">
        <v>13004</v>
      </c>
      <c r="BG20" s="23">
        <f>B6L233C3+B6L233C10+B6L233C15+B6L233C20+B6L233C26</f>
        <v>3.8951000214120803</v>
      </c>
      <c r="BH20" s="16" t="s">
        <v>13005</v>
      </c>
      <c r="BI20" s="17">
        <f>B6L238C3*B6L233C4</f>
        <v>12.777267329877162</v>
      </c>
      <c r="BJ20" s="16" t="s">
        <v>13006</v>
      </c>
      <c r="BK20" s="17">
        <f>B6L238C10*B6L233C11</f>
        <v>4.3659738266062185</v>
      </c>
      <c r="BL20" s="16" t="s">
        <v>13007</v>
      </c>
      <c r="BM20" s="17">
        <f>B6L238C15*B6L233C16</f>
        <v>0.62595832649068206</v>
      </c>
      <c r="BN20" s="16" t="s">
        <v>13008</v>
      </c>
      <c r="BO20" s="17">
        <f>B6L238C20*B6L233C21</f>
        <v>0.71603806116631608</v>
      </c>
      <c r="BP20" s="16" t="s">
        <v>13009</v>
      </c>
      <c r="BQ20" s="17">
        <f>B6L238C26*B6L233C27</f>
        <v>11.806140575270703</v>
      </c>
      <c r="BR20" s="16" t="s">
        <v>13010</v>
      </c>
      <c r="BS20" s="15">
        <f>B6L233C29+B6L233C30+B6L233C31+B6L233C32+B6L233C33</f>
        <v>30.291378119411082</v>
      </c>
      <c r="BT20" s="16" t="s">
        <v>13011</v>
      </c>
      <c r="BU20" s="23">
        <f>IF(B6L233C3=0,0,B6L233C29/B6L233C3)</f>
        <v>7.7767908276793438</v>
      </c>
      <c r="BV20" s="16" t="s">
        <v>13012</v>
      </c>
      <c r="BW20" s="23">
        <f>IF(B6L233C8=0,0,B6L233C30/B6L233C8)</f>
        <v>4.2772349552236406</v>
      </c>
      <c r="BX20" s="16" t="s">
        <v>13013</v>
      </c>
      <c r="BY20" s="23">
        <f>IF(B6L233C13=0,0,B6L233C31/B6L233C13)</f>
        <v>11.665186241519013</v>
      </c>
      <c r="BZ20" s="16" t="s">
        <v>13014</v>
      </c>
      <c r="CA20" s="23">
        <f>IF(B6L233C18=0,0,B6L233C32/B6L233C18)</f>
        <v>9.3321489932152115</v>
      </c>
      <c r="CB20" s="16" t="s">
        <v>13015</v>
      </c>
      <c r="CC20" s="23">
        <f>IF(B6L233C24=0,0,B6L233C33/B6L233C24)</f>
        <v>1.944197706919836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340.33549999999997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680.67099999999994</v>
      </c>
      <c r="J21" s="16" t="s">
        <v>13018</v>
      </c>
      <c r="K21" s="23">
        <f>IF(B6L236C3=0,0,B6L234C3/B6L236C3)</f>
        <v>2.0631031920406204E-2</v>
      </c>
      <c r="L21" s="16" t="s">
        <v>13019</v>
      </c>
      <c r="M21" s="23">
        <f>A1L554C54</f>
        <v>0.79246909448619274</v>
      </c>
      <c r="N21" s="16" t="s">
        <v>13020</v>
      </c>
      <c r="O21" s="23">
        <f>B6L234C1*B6L234C5</f>
        <v>269.70536550650564</v>
      </c>
      <c r="P21" s="16" t="s">
        <v>13021</v>
      </c>
      <c r="Q21" s="23">
        <f>B3L848C9</f>
        <v>1.9792240510581123</v>
      </c>
      <c r="R21" s="16" t="s">
        <v>13022</v>
      </c>
      <c r="S21" s="23">
        <f>B6L234C6*B6L234C7</f>
        <v>533.80734610989498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293.59404036044225</v>
      </c>
      <c r="X21" s="16" t="s">
        <v>13024</v>
      </c>
      <c r="Y21" s="23">
        <f>IF(B6L236C10=0,0,B6L234C10/B6L236C10)</f>
        <v>6.2895341695217322E-2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22.230714859999999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33.346072289999995</v>
      </c>
      <c r="AH21" s="16" t="s">
        <v>13027</v>
      </c>
      <c r="AI21" s="23">
        <f>IF(B6L236C15=0,0,B6L234C15/B6L236C15)</f>
        <v>2.0631031920406204E-2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31.787335699999996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38.144802839999997</v>
      </c>
      <c r="AR21" s="16" t="s">
        <v>13030</v>
      </c>
      <c r="AS21" s="23">
        <f>IF(B6L236C20=0,0,B6L234C20/B6L236C20)</f>
        <v>2.0631031920406204E-2</v>
      </c>
      <c r="AT21" s="16" t="s">
        <v>13031</v>
      </c>
      <c r="AU21" s="17">
        <f>A1L249C18</f>
        <v>353529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1767.645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441.91125</v>
      </c>
      <c r="BD21" s="16" t="s">
        <v>13034</v>
      </c>
      <c r="BE21" s="23">
        <f>IF(B6L236C26=0,0,B6L234C26/B6L236C26)</f>
        <v>3.3612195006236523E-2</v>
      </c>
      <c r="BF21" s="16" t="s">
        <v>13035</v>
      </c>
      <c r="BG21" s="17">
        <f>B6L234C3+B6L234C10+B6L234C15+B6L234C20+B6L234C26</f>
        <v>1487.6671654904421</v>
      </c>
      <c r="BH21" s="16" t="s">
        <v>13036</v>
      </c>
      <c r="BI21" s="17">
        <f>B6L238C3*B6L234C4</f>
        <v>5293.4359894673262</v>
      </c>
      <c r="BJ21" s="16" t="s">
        <v>13037</v>
      </c>
      <c r="BK21" s="17">
        <f>B6L238C10*B6L234C11</f>
        <v>2283.2194401364068</v>
      </c>
      <c r="BL21" s="16" t="s">
        <v>13038</v>
      </c>
      <c r="BM21" s="17">
        <f>B6L238C15*B6L234C16</f>
        <v>259.3254291240043</v>
      </c>
      <c r="BN21" s="16" t="s">
        <v>13039</v>
      </c>
      <c r="BO21" s="17">
        <f>B6L238C20*B6L234C21</f>
        <v>296.64415284974893</v>
      </c>
      <c r="BP21" s="16" t="s">
        <v>13040</v>
      </c>
      <c r="BQ21" s="17">
        <f>B6L238C26*B6L234C27</f>
        <v>3436.6513556483137</v>
      </c>
      <c r="BR21" s="16" t="s">
        <v>13041</v>
      </c>
      <c r="BS21" s="15">
        <f>B6L234C29+B6L234C30+B6L234C31+B6L234C32+B6L234C33</f>
        <v>11569.276367225801</v>
      </c>
      <c r="BT21" s="16" t="s">
        <v>13042</v>
      </c>
      <c r="BU21" s="23">
        <f>IF(B6L234C3=0,0,B6L234C29/B6L234C3)</f>
        <v>7.7767908276793438</v>
      </c>
      <c r="BV21" s="16" t="s">
        <v>13043</v>
      </c>
      <c r="BW21" s="23">
        <f>IF(B6L234C8=0,0,B6L234C30/B6L234C8)</f>
        <v>4.2772349552236397</v>
      </c>
      <c r="BX21" s="16" t="s">
        <v>13044</v>
      </c>
      <c r="BY21" s="23">
        <f>IF(B6L234C13=0,0,B6L234C31/B6L234C13)</f>
        <v>11.665186241519015</v>
      </c>
      <c r="BZ21" s="16" t="s">
        <v>13045</v>
      </c>
      <c r="CA21" s="23">
        <f>IF(B6L234C18=0,0,B6L234C32/B6L234C18)</f>
        <v>9.3321489932152115</v>
      </c>
      <c r="CB21" s="16" t="s">
        <v>13046</v>
      </c>
      <c r="CC21" s="23">
        <f>IF(B6L234C24=0,0,B6L234C33/B6L234C24)</f>
        <v>1.9441977069198362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1706.4459999999999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3412.8919999999998</v>
      </c>
      <c r="J22" s="16" t="s">
        <v>13049</v>
      </c>
      <c r="K22" s="23">
        <f>IF(B6L236C3=0,0,B6L235C3/B6L236C3)</f>
        <v>0.10344422458559124</v>
      </c>
      <c r="L22" s="16" t="s">
        <v>13050</v>
      </c>
      <c r="M22" s="23">
        <f>A1L555C54</f>
        <v>0.53205901087401608</v>
      </c>
      <c r="N22" s="16" t="s">
        <v>13051</v>
      </c>
      <c r="O22" s="23">
        <f>B6L235C1*B6L235C5</f>
        <v>907.92997086992125</v>
      </c>
      <c r="P22" s="16" t="s">
        <v>13052</v>
      </c>
      <c r="Q22" s="23">
        <f>B3L852C9</f>
        <v>1.7939292791586854</v>
      </c>
      <c r="R22" s="16" t="s">
        <v>13053</v>
      </c>
      <c r="S22" s="17">
        <f>B6L235C6*B6L235C7</f>
        <v>1628.762158169244</v>
      </c>
      <c r="T22" s="16" t="s">
        <v>12549</v>
      </c>
      <c r="U22" s="23">
        <f>A1L515C7</f>
        <v>0.55000000000000004</v>
      </c>
      <c r="V22" s="16" t="s">
        <v>13054</v>
      </c>
      <c r="W22" s="23">
        <f>B6L235C8*B6L235C9</f>
        <v>895.81918699308426</v>
      </c>
      <c r="X22" s="16" t="s">
        <v>13055</v>
      </c>
      <c r="Y22" s="23">
        <f>IF(B6L236C10=0,0,B6L235C10/B6L236C10)</f>
        <v>0.19190734864335221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111.46505272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167.19757908</v>
      </c>
      <c r="AH22" s="16" t="s">
        <v>13058</v>
      </c>
      <c r="AI22" s="23">
        <f>IF(B6L236C15=0,0,B6L235C15/B6L236C15)</f>
        <v>0.10344422458559124</v>
      </c>
      <c r="AJ22" s="16" t="s">
        <v>12557</v>
      </c>
      <c r="AK22" s="23">
        <f>A1L535C14</f>
        <v>4.6699999999999998E-2</v>
      </c>
      <c r="AL22" s="16" t="s">
        <v>13059</v>
      </c>
      <c r="AM22" s="23">
        <f>B6L235C3*B6L235C17</f>
        <v>159.38205639999998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191.25846767999997</v>
      </c>
      <c r="AR22" s="16" t="s">
        <v>13061</v>
      </c>
      <c r="AS22" s="23">
        <f>IF(B6L236C20=0,0,B6L235C20/B6L236C20)</f>
        <v>0.10344422458559123</v>
      </c>
      <c r="AT22" s="16" t="s">
        <v>13062</v>
      </c>
      <c r="AU22" s="17">
        <f>A1L253C18</f>
        <v>2033696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10168.48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2542.12</v>
      </c>
      <c r="BD22" s="16" t="s">
        <v>13065</v>
      </c>
      <c r="BE22" s="23">
        <f>IF(B6L236C26=0,0,B6L235C26/B6L236C26)</f>
        <v>0.19335609394251443</v>
      </c>
      <c r="BF22" s="16" t="s">
        <v>13066</v>
      </c>
      <c r="BG22" s="17">
        <f>B6L235C3+B6L235C10+B6L235C15+B6L235C20+B6L235C26</f>
        <v>7209.2872337530835</v>
      </c>
      <c r="BH22" s="16" t="s">
        <v>13067</v>
      </c>
      <c r="BI22" s="17">
        <f>B6L238C3*B6L235C4</f>
        <v>26541.347201460212</v>
      </c>
      <c r="BJ22" s="16" t="s">
        <v>13068</v>
      </c>
      <c r="BK22" s="17">
        <f>B6L238C10*B6L235C11</f>
        <v>6966.5984366669854</v>
      </c>
      <c r="BL22" s="16" t="s">
        <v>13069</v>
      </c>
      <c r="BM22" s="17">
        <f>B6L238C15*B6L235C16</f>
        <v>1300.2605993995357</v>
      </c>
      <c r="BN22" s="16" t="s">
        <v>13070</v>
      </c>
      <c r="BO22" s="17">
        <f>B6L238C20*B6L235C21</f>
        <v>1487.37709716983</v>
      </c>
      <c r="BP22" s="16" t="s">
        <v>13071</v>
      </c>
      <c r="BQ22" s="17">
        <f>B6L238C26*B6L235C27</f>
        <v>19769.535498860216</v>
      </c>
      <c r="BR22" s="16" t="s">
        <v>13072</v>
      </c>
      <c r="BS22" s="15">
        <f>B6L235C29+B6L235C30+B6L235C31+B6L235C32+B6L235C33</f>
        <v>56065.118833556786</v>
      </c>
      <c r="BT22" s="16" t="s">
        <v>13073</v>
      </c>
      <c r="BU22" s="23">
        <f>IF(B6L235C3=0,0,B6L235C29/B6L235C3)</f>
        <v>7.7767908276793447</v>
      </c>
      <c r="BV22" s="16" t="s">
        <v>13074</v>
      </c>
      <c r="BW22" s="23">
        <f>IF(B6L235C8=0,0,B6L235C30/B6L235C8)</f>
        <v>4.2772349552236397</v>
      </c>
      <c r="BX22" s="16" t="s">
        <v>13075</v>
      </c>
      <c r="BY22" s="23">
        <f>IF(B6L235C13=0,0,B6L235C31/B6L235C13)</f>
        <v>11.665186241519015</v>
      </c>
      <c r="BZ22" s="16" t="s">
        <v>13076</v>
      </c>
      <c r="CA22" s="23">
        <f>IF(B6L235C18=0,0,B6L235C32/B6L235C18)</f>
        <v>9.3321489932152115</v>
      </c>
      <c r="CB22" s="16" t="s">
        <v>13077</v>
      </c>
      <c r="CC22" s="23">
        <f>IF(B6L235C24=0,0,B6L235C33/B6L235C24)</f>
        <v>1.9441977069198362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18034.457499999997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32992.581399999995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8487.231831836707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4667.9775075101898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1077.5377085240002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1616.3065627859999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1540.7535513799999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1848.9042616559998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52589.395000000004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13147.348750000001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54273.118481952188</v>
      </c>
      <c r="BH23" s="16" t="s">
        <v>13094</v>
      </c>
      <c r="BI23" s="17">
        <f>SUM(B6L221C29:B6L235C29)</f>
        <v>256576.40441298415</v>
      </c>
      <c r="BJ23" s="16" t="s">
        <v>13095</v>
      </c>
      <c r="BK23" s="17">
        <f>SUM(B6L221C30:B6L235C30)</f>
        <v>36301.884664218727</v>
      </c>
      <c r="BL23" s="16" t="s">
        <v>13096</v>
      </c>
      <c r="BM23" s="17">
        <f>SUM(B6L221C31:B6L235C31)</f>
        <v>12569.678052192092</v>
      </c>
      <c r="BN23" s="16" t="s">
        <v>13097</v>
      </c>
      <c r="BO23" s="17">
        <f>SUM(B6L221C32:B6L235C32)</f>
        <v>14378.541703303626</v>
      </c>
      <c r="BP23" s="16" t="s">
        <v>13098</v>
      </c>
      <c r="BQ23" s="17">
        <f>SUM(B6L221C33:B6L235C33)</f>
        <v>102244.18116730149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0.60789912801806745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8.6009015845707568E-2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2.9780978281605124E-2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3.4066667134132499E-2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0.24224421072048732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256576.40441298409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36301.884664218735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12569.67805219209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14378.541703303628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102244.1811673015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0.22024246689869084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77.869666666666674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140.16540000000001</v>
      </c>
      <c r="J9" s="16" t="s">
        <v>13144</v>
      </c>
      <c r="K9" s="23">
        <f>IF(B6L256C3=0,0,B6L242C3/B6L256C3)</f>
        <v>4.0762084267550423E-3</v>
      </c>
      <c r="L9" s="16" t="s">
        <v>13145</v>
      </c>
      <c r="M9" s="23">
        <f>A1L542C63</f>
        <v>0.71288692686703004</v>
      </c>
      <c r="N9" s="16" t="s">
        <v>13146</v>
      </c>
      <c r="O9" s="23">
        <f>B6L242C1*B6L242C5</f>
        <v>55.51226736616001</v>
      </c>
      <c r="P9" s="16" t="s">
        <v>13147</v>
      </c>
      <c r="Q9" s="23">
        <f>B3L836C15</f>
        <v>1.8504485381838465</v>
      </c>
      <c r="R9" s="16" t="s">
        <v>13148</v>
      </c>
      <c r="S9" s="23">
        <f>B6L242C6*B6L242C7</f>
        <v>102.72259399898164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56.497426699439906</v>
      </c>
      <c r="X9" s="16" t="s">
        <v>13150</v>
      </c>
      <c r="Y9" s="23">
        <f>IF(B6L256C10=0,0,B6L242C10/B6L256C10)</f>
        <v>1.2860780407843945E-2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4.5778019640000007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6.8667029460000011</v>
      </c>
      <c r="AH9" s="16" t="s">
        <v>13153</v>
      </c>
      <c r="AI9" s="23">
        <f>IF(B6L256C15=0,0,B6L242C15/B6L256C15)</f>
        <v>4.0762084267550423E-3</v>
      </c>
      <c r="AJ9" s="16" t="s">
        <v>12050</v>
      </c>
      <c r="AK9" s="23">
        <f>A1L522C14</f>
        <v>4.6699999999999998E-2</v>
      </c>
      <c r="AL9" s="16" t="s">
        <v>13154</v>
      </c>
      <c r="AM9" s="23">
        <f>B6L242C3*B6L242C17</f>
        <v>6.5457241799999997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7.8548690159999994</v>
      </c>
      <c r="AR9" s="16" t="s">
        <v>13156</v>
      </c>
      <c r="AS9" s="23">
        <f>IF(B6L256C20=0,0,B6L242C20/B6L256C20)</f>
        <v>4.0762084267550432E-3</v>
      </c>
      <c r="AT9" s="16" t="s">
        <v>13157</v>
      </c>
      <c r="AU9" s="17">
        <f>A1L237C21</f>
        <v>79622.333333333328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398.11166666666662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99.527916666666655</v>
      </c>
      <c r="BD9" s="16" t="s">
        <v>13160</v>
      </c>
      <c r="BE9" s="23">
        <f>IF(B6L256C26=0,0,B6L242C26/B6L256C26)</f>
        <v>7.608891866468021E-3</v>
      </c>
      <c r="BF9" s="16" t="s">
        <v>13161</v>
      </c>
      <c r="BG9" s="23">
        <f>B6L242C3+B6L242C10+B6L242C15+B6L242C20+B6L242C26</f>
        <v>310.91231532810656</v>
      </c>
      <c r="BH9" s="16" t="s">
        <v>13162</v>
      </c>
      <c r="BI9" s="17">
        <f>B6L258C3*B6L242C4</f>
        <v>1079.3306304658054</v>
      </c>
      <c r="BJ9" s="16" t="s">
        <v>13163</v>
      </c>
      <c r="BK9" s="17">
        <f>B6L258C10*B6L242C11</f>
        <v>435.05318130724197</v>
      </c>
      <c r="BL9" s="16" t="s">
        <v>13164</v>
      </c>
      <c r="BM9" s="17">
        <f>B6L258C15*B6L242C16</f>
        <v>52.876407586519811</v>
      </c>
      <c r="BN9" s="16" t="s">
        <v>13165</v>
      </c>
      <c r="BO9" s="17">
        <f>B6L258C20*B6L242C21</f>
        <v>60.485688531303722</v>
      </c>
      <c r="BP9" s="16" t="s">
        <v>13166</v>
      </c>
      <c r="BQ9" s="17">
        <f>B6L258C26*B6L242C27</f>
        <v>766.40546843073571</v>
      </c>
      <c r="BR9" s="16" t="s">
        <v>13167</v>
      </c>
      <c r="BS9" s="15">
        <f>B6L242C29+B6L242C30+B6L242C31+B6L242C32+B6L242C33</f>
        <v>2394.1513763216071</v>
      </c>
      <c r="BT9" s="16" t="s">
        <v>13168</v>
      </c>
      <c r="BU9" s="23">
        <f>IF(B6L242C3=0,0,B6L242C29/B6L242C3)</f>
        <v>7.7004070224592187</v>
      </c>
      <c r="BV9" s="16" t="s">
        <v>13169</v>
      </c>
      <c r="BW9" s="23">
        <f>IF(B6L242C8=0,0,B6L242C30/B6L242C8)</f>
        <v>4.2352238623525702</v>
      </c>
      <c r="BX9" s="16" t="s">
        <v>13170</v>
      </c>
      <c r="BY9" s="23">
        <f>IF(B6L242C13=0,0,B6L242C31/B6L242C13)</f>
        <v>11.550610533688827</v>
      </c>
      <c r="BZ9" s="16" t="s">
        <v>13171</v>
      </c>
      <c r="CA9" s="23">
        <f>IF(B6L242C18=0,0,B6L242C32/B6L242C18)</f>
        <v>9.2404884269510621</v>
      </c>
      <c r="CB9" s="16" t="s">
        <v>13172</v>
      </c>
      <c r="CC9" s="23">
        <f>IF(B6L242C24=0,0,B6L242C33/B6L242C24)</f>
        <v>1.9251017556148045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792.13733333333346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1584.2746666666669</v>
      </c>
      <c r="J10" s="16" t="s">
        <v>13175</v>
      </c>
      <c r="K10" s="23">
        <f>IF(B6L256C3=0,0,B6L243C3/B6L256C3)</f>
        <v>4.6072952002143203E-2</v>
      </c>
      <c r="L10" s="16" t="s">
        <v>13176</v>
      </c>
      <c r="M10" s="23">
        <f>A1L543C63</f>
        <v>0.77057646096294652</v>
      </c>
      <c r="N10" s="16" t="s">
        <v>13177</v>
      </c>
      <c r="O10" s="23">
        <f>B6L243C1*B6L243C5</f>
        <v>610.40238291662604</v>
      </c>
      <c r="P10" s="16" t="s">
        <v>13178</v>
      </c>
      <c r="Q10" s="23">
        <f>B3L837C15</f>
        <v>1.9300227227794777</v>
      </c>
      <c r="R10" s="16" t="s">
        <v>13179</v>
      </c>
      <c r="S10" s="17">
        <f>B6L243C6*B6L243C7</f>
        <v>1178.0904690678281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647.94975798730547</v>
      </c>
      <c r="X10" s="16" t="s">
        <v>13181</v>
      </c>
      <c r="Y10" s="23">
        <f>IF(B6L256C10=0,0,B6L243C10/B6L256C10)</f>
        <v>0.14749591334702286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51.742410613333341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77.613615920000015</v>
      </c>
      <c r="AH10" s="16" t="s">
        <v>13184</v>
      </c>
      <c r="AI10" s="23">
        <f>IF(B6L256C15=0,0,B6L243C15/B6L256C15)</f>
        <v>4.6072952002143203E-2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73.985626933333336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88.78275232</v>
      </c>
      <c r="AR10" s="16" t="s">
        <v>13187</v>
      </c>
      <c r="AS10" s="23">
        <f>IF(B6L256C20=0,0,B6L243C20/B6L256C20)</f>
        <v>4.607295200214321E-2</v>
      </c>
      <c r="AT10" s="16" t="s">
        <v>13188</v>
      </c>
      <c r="AU10" s="17">
        <f>A1L238C21</f>
        <v>738675.66666666674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3693.3783333333336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923.34458333333339</v>
      </c>
      <c r="BD10" s="16" t="s">
        <v>13191</v>
      </c>
      <c r="BE10" s="23">
        <f>IF(B6L256C26=0,0,B6L243C26/B6L256C26)</f>
        <v>7.0589532317873682E-2</v>
      </c>
      <c r="BF10" s="16" t="s">
        <v>13192</v>
      </c>
      <c r="BG10" s="17">
        <f>B6L243C3+B6L243C10+B6L243C15+B6L243C20+B6L243C26</f>
        <v>3321.9653762273056</v>
      </c>
      <c r="BH10" s="16" t="s">
        <v>13193</v>
      </c>
      <c r="BI10" s="17">
        <f>B6L258C3*B6L243C4</f>
        <v>12199.559768704239</v>
      </c>
      <c r="BJ10" s="16" t="s">
        <v>13194</v>
      </c>
      <c r="BK10" s="17">
        <f>B6L258C10*B6L243C11</f>
        <v>4989.4768666061982</v>
      </c>
      <c r="BL10" s="16" t="s">
        <v>13195</v>
      </c>
      <c r="BM10" s="17">
        <f>B6L258C15*B6L243C16</f>
        <v>597.65643306882066</v>
      </c>
      <c r="BN10" s="16" t="s">
        <v>13196</v>
      </c>
      <c r="BO10" s="17">
        <f>B6L258C20*B6L243C21</f>
        <v>683.66332943818531</v>
      </c>
      <c r="BP10" s="16" t="s">
        <v>13197</v>
      </c>
      <c r="BQ10" s="17">
        <f>B6L258C26*B6L243C27</f>
        <v>7110.1291136496811</v>
      </c>
      <c r="BR10" s="16" t="s">
        <v>13198</v>
      </c>
      <c r="BS10" s="15">
        <f>B6L243C29+B6L243C30+B6L243C31+B6L243C32+B6L243C33</f>
        <v>25580.485511467123</v>
      </c>
      <c r="BT10" s="16" t="s">
        <v>13199</v>
      </c>
      <c r="BU10" s="23">
        <f>IF(B6L243C3=0,0,B6L243C29/B6L243C3)</f>
        <v>7.7004070224592178</v>
      </c>
      <c r="BV10" s="16" t="s">
        <v>13200</v>
      </c>
      <c r="BW10" s="23">
        <f>IF(B6L243C8=0,0,B6L243C30/B6L243C8)</f>
        <v>4.2352238623525702</v>
      </c>
      <c r="BX10" s="16" t="s">
        <v>13201</v>
      </c>
      <c r="BY10" s="23">
        <f>IF(B6L243C13=0,0,B6L243C31/B6L243C13)</f>
        <v>11.550610533688827</v>
      </c>
      <c r="BZ10" s="16" t="s">
        <v>13202</v>
      </c>
      <c r="CA10" s="23">
        <f>IF(B6L243C18=0,0,B6L243C32/B6L243C18)</f>
        <v>9.2404884269510603</v>
      </c>
      <c r="CB10" s="16" t="s">
        <v>13203</v>
      </c>
      <c r="CC10" s="23">
        <f>IF(B6L243C24=0,0,B6L243C33/B6L243C24)</f>
        <v>1.9251017556148045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2856.5946666666664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5713.1893333333328</v>
      </c>
      <c r="J11" s="16" t="s">
        <v>13206</v>
      </c>
      <c r="K11" s="23">
        <f>IF(B6L256C3=0,0,B6L244C3/B6L256C3)</f>
        <v>0.16614764060303294</v>
      </c>
      <c r="L11" s="16" t="s">
        <v>13207</v>
      </c>
      <c r="M11" s="23">
        <f>A1L544C63</f>
        <v>0.1174786262942326</v>
      </c>
      <c r="N11" s="16" t="s">
        <v>13208</v>
      </c>
      <c r="O11" s="23">
        <f>B6L244C1*B6L244C5</f>
        <v>335.58881731943126</v>
      </c>
      <c r="P11" s="16" t="s">
        <v>13209</v>
      </c>
      <c r="Q11" s="23">
        <f>B3L838C15</f>
        <v>1.9413911819965417</v>
      </c>
      <c r="R11" s="16" t="s">
        <v>13210</v>
      </c>
      <c r="S11" s="23">
        <f>B6L244C6*B6L244C7</f>
        <v>651.50917072059212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358.33004389632572</v>
      </c>
      <c r="X11" s="16" t="s">
        <v>13212</v>
      </c>
      <c r="Y11" s="23">
        <f>IF(B6L256C10=0,0,B6L244C10/B6L256C10)</f>
        <v>8.1568387753302968E-2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186.59276362666665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279.88914543999999</v>
      </c>
      <c r="AH11" s="16" t="s">
        <v>13215</v>
      </c>
      <c r="AI11" s="23">
        <f>IF(B6L256C15=0,0,B6L244C15/B6L256C15)</f>
        <v>0.16614764060303294</v>
      </c>
      <c r="AJ11" s="16" t="s">
        <v>12128</v>
      </c>
      <c r="AK11" s="23">
        <f>A1L524C14</f>
        <v>4.6699999999999998E-2</v>
      </c>
      <c r="AL11" s="16" t="s">
        <v>13216</v>
      </c>
      <c r="AM11" s="23">
        <f>B6L244C3*B6L244C17</f>
        <v>266.80594186666661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320.16713023999995</v>
      </c>
      <c r="AR11" s="16" t="s">
        <v>13218</v>
      </c>
      <c r="AS11" s="23">
        <f>IF(B6L256C20=0,0,B6L244C20/B6L256C20)</f>
        <v>0.16614764060303297</v>
      </c>
      <c r="AT11" s="16" t="s">
        <v>13219</v>
      </c>
      <c r="AU11" s="17">
        <f>A1L239C21</f>
        <v>1245472.3333333335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6227.3616666666676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1556.8404166666669</v>
      </c>
      <c r="BD11" s="16" t="s">
        <v>13222</v>
      </c>
      <c r="BE11" s="23">
        <f>IF(B6L256C26=0,0,B6L244C26/B6L256C26)</f>
        <v>0.11902017826251785</v>
      </c>
      <c r="BF11" s="16" t="s">
        <v>13223</v>
      </c>
      <c r="BG11" s="17">
        <f>B6L244C3+B6L244C10+B6L244C15+B6L244C20+B6L244C26</f>
        <v>8228.4160695763258</v>
      </c>
      <c r="BH11" s="16" t="s">
        <v>13224</v>
      </c>
      <c r="BI11" s="17">
        <f>B6L258C3*B6L244C4</f>
        <v>43993.883263039097</v>
      </c>
      <c r="BJ11" s="16" t="s">
        <v>13225</v>
      </c>
      <c r="BK11" s="17">
        <f>B6L258C10*B6L244C11</f>
        <v>2759.2871863773862</v>
      </c>
      <c r="BL11" s="16" t="s">
        <v>13226</v>
      </c>
      <c r="BM11" s="17">
        <f>B6L258C15*B6L244C16</f>
        <v>2155.2603410562856</v>
      </c>
      <c r="BN11" s="16" t="s">
        <v>13227</v>
      </c>
      <c r="BO11" s="17">
        <f>B6L258C20*B6L244C21</f>
        <v>2465.4172180607106</v>
      </c>
      <c r="BP11" s="16" t="s">
        <v>13228</v>
      </c>
      <c r="BQ11" s="17">
        <f>B6L258C26*B6L244C27</f>
        <v>11988.304877348337</v>
      </c>
      <c r="BR11" s="16" t="s">
        <v>13229</v>
      </c>
      <c r="BS11" s="15">
        <f>B6L244C29+B6L244C30+B6L244C31+B6L244C32+B6L244C33</f>
        <v>63362.15288588182</v>
      </c>
      <c r="BT11" s="16" t="s">
        <v>13230</v>
      </c>
      <c r="BU11" s="23">
        <f>IF(B6L244C3=0,0,B6L244C29/B6L244C3)</f>
        <v>7.7004070224592187</v>
      </c>
      <c r="BV11" s="16" t="s">
        <v>13231</v>
      </c>
      <c r="BW11" s="23">
        <f>IF(B6L244C8=0,0,B6L244C30/B6L244C8)</f>
        <v>4.2352238623525702</v>
      </c>
      <c r="BX11" s="16" t="s">
        <v>13232</v>
      </c>
      <c r="BY11" s="23">
        <f>IF(B6L244C13=0,0,B6L244C31/B6L244C13)</f>
        <v>11.550610533688829</v>
      </c>
      <c r="BZ11" s="16" t="s">
        <v>13233</v>
      </c>
      <c r="CA11" s="23">
        <f>IF(B6L244C18=0,0,B6L244C32/B6L244C18)</f>
        <v>9.2404884269510621</v>
      </c>
      <c r="CB11" s="16" t="s">
        <v>13234</v>
      </c>
      <c r="CC11" s="23">
        <f>IF(B6L244C24=0,0,B6L244C33/B6L244C24)</f>
        <v>1.9251017556148045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920.00233333333324</v>
      </c>
      <c r="F12" s="16" t="s">
        <v>12152</v>
      </c>
      <c r="G12" s="24">
        <f>A1L505C5</f>
        <v>2</v>
      </c>
      <c r="H12" s="16" t="s">
        <v>13236</v>
      </c>
      <c r="I12" s="15">
        <f>B6L245C1*B6L245C2</f>
        <v>1840.0046666666665</v>
      </c>
      <c r="J12" s="16" t="s">
        <v>13237</v>
      </c>
      <c r="K12" s="23">
        <f>IF(B6L256C3=0,0,B6L245C3/B6L256C3)</f>
        <v>5.3509942735762664E-2</v>
      </c>
      <c r="L12" s="16" t="s">
        <v>13238</v>
      </c>
      <c r="M12" s="23">
        <f>A1L545C63</f>
        <v>0.29456425258561042</v>
      </c>
      <c r="N12" s="16" t="s">
        <v>13239</v>
      </c>
      <c r="O12" s="23">
        <f>B6L245C1*B6L245C5</f>
        <v>270.99979969535093</v>
      </c>
      <c r="P12" s="16" t="s">
        <v>13240</v>
      </c>
      <c r="Q12" s="23">
        <f>B3L839C15</f>
        <v>1.9201874191549164</v>
      </c>
      <c r="R12" s="16" t="s">
        <v>13241</v>
      </c>
      <c r="S12" s="23">
        <f>B6L245C6*B6L245C7</f>
        <v>520.37040596851523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286.20372328268343</v>
      </c>
      <c r="X12" s="16" t="s">
        <v>13243</v>
      </c>
      <c r="Y12" s="23">
        <f>IF(B6L256C10=0,0,B6L245C10/B6L256C10)</f>
        <v>6.5149927210444339E-2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60.094552413333332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90.141828619999998</v>
      </c>
      <c r="AH12" s="16" t="s">
        <v>13246</v>
      </c>
      <c r="AI12" s="23">
        <f>IF(B6L256C15=0,0,B6L245C15/B6L256C15)</f>
        <v>5.3509942735762664E-2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85.928217933333315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103.11386151999997</v>
      </c>
      <c r="AR12" s="16" t="s">
        <v>13249</v>
      </c>
      <c r="AS12" s="23">
        <f>IF(B6L256C20=0,0,B6L245C20/B6L256C20)</f>
        <v>5.3509942735762671E-2</v>
      </c>
      <c r="AT12" s="16" t="s">
        <v>13250</v>
      </c>
      <c r="AU12" s="17">
        <f>A1L240C21</f>
        <v>497790.66666666663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2488.9533333333329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622.23833333333323</v>
      </c>
      <c r="BD12" s="16" t="s">
        <v>13253</v>
      </c>
      <c r="BE12" s="23">
        <f>IF(B6L256C26=0,0,B6L245C26/B6L256C26)</f>
        <v>4.7570012033521084E-2</v>
      </c>
      <c r="BF12" s="16" t="s">
        <v>13254</v>
      </c>
      <c r="BG12" s="17">
        <f>B6L245C3+B6L245C10+B6L245C15+B6L245C20+B6L245C26</f>
        <v>2941.7024134226831</v>
      </c>
      <c r="BH12" s="16" t="s">
        <v>13255</v>
      </c>
      <c r="BI12" s="17">
        <f>B6L258C3*B6L245C4</f>
        <v>14168.784856557731</v>
      </c>
      <c r="BJ12" s="16" t="s">
        <v>13256</v>
      </c>
      <c r="BK12" s="17">
        <f>B6L258C10*B6L245C11</f>
        <v>2203.8851606199501</v>
      </c>
      <c r="BL12" s="16" t="s">
        <v>13257</v>
      </c>
      <c r="BM12" s="17">
        <f>B6L258C15*B6L245C16</f>
        <v>694.12877012276329</v>
      </c>
      <c r="BN12" s="16" t="s">
        <v>13258</v>
      </c>
      <c r="BO12" s="17">
        <f>B6L258C20*B6L245C21</f>
        <v>794.018703361495</v>
      </c>
      <c r="BP12" s="16" t="s">
        <v>13259</v>
      </c>
      <c r="BQ12" s="17">
        <f>B6L258C26*B6L245C27</f>
        <v>4791.488431643319</v>
      </c>
      <c r="BR12" s="16" t="s">
        <v>13260</v>
      </c>
      <c r="BS12" s="15">
        <f>B6L245C29+B6L245C30+B6L245C31+B6L245C32+B6L245C33</f>
        <v>22652.305922305262</v>
      </c>
      <c r="BT12" s="16" t="s">
        <v>13261</v>
      </c>
      <c r="BU12" s="23">
        <f>IF(B6L245C3=0,0,B6L245C29/B6L245C3)</f>
        <v>7.7004070224592178</v>
      </c>
      <c r="BV12" s="16" t="s">
        <v>13262</v>
      </c>
      <c r="BW12" s="23">
        <f>IF(B6L245C8=0,0,B6L245C30/B6L245C8)</f>
        <v>4.2352238623525702</v>
      </c>
      <c r="BX12" s="16" t="s">
        <v>13263</v>
      </c>
      <c r="BY12" s="23">
        <f>IF(B6L245C13=0,0,B6L245C31/B6L245C13)</f>
        <v>11.550610533688827</v>
      </c>
      <c r="BZ12" s="16" t="s">
        <v>13264</v>
      </c>
      <c r="CA12" s="23">
        <f>IF(B6L245C18=0,0,B6L245C32/B6L245C18)</f>
        <v>9.2404884269510603</v>
      </c>
      <c r="CB12" s="16" t="s">
        <v>13265</v>
      </c>
      <c r="CC12" s="23">
        <f>IF(B6L245C24=0,0,B6L245C33/B6L245C24)</f>
        <v>1.9251017556148045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2390.9086666666667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4781.8173333333334</v>
      </c>
      <c r="J13" s="16" t="s">
        <v>13268</v>
      </c>
      <c r="K13" s="23">
        <f>IF(B6L256C3=0,0,B6L246C3/B6L256C3)</f>
        <v>0.13906202321925851</v>
      </c>
      <c r="L13" s="16" t="s">
        <v>13269</v>
      </c>
      <c r="M13" s="23">
        <f>A1L546C63</f>
        <v>0.35482998963473239</v>
      </c>
      <c r="N13" s="16" t="s">
        <v>13270</v>
      </c>
      <c r="O13" s="23">
        <f>B6L246C1*B6L246C5</f>
        <v>848.36609741092514</v>
      </c>
      <c r="P13" s="16" t="s">
        <v>13271</v>
      </c>
      <c r="Q13" s="23">
        <f>B3L840C15</f>
        <v>1.9940867518091665</v>
      </c>
      <c r="R13" s="16" t="s">
        <v>13272</v>
      </c>
      <c r="S13" s="17">
        <f>B6L246C6*B6L246C7</f>
        <v>1691.7155955311707</v>
      </c>
      <c r="T13" s="16" t="s">
        <v>12198</v>
      </c>
      <c r="U13" s="23">
        <f>A1L506C7</f>
        <v>0.55000000000000004</v>
      </c>
      <c r="V13" s="16" t="s">
        <v>13273</v>
      </c>
      <c r="W13" s="23">
        <f>B6L246C8*B6L246C9</f>
        <v>930.443577542144</v>
      </c>
      <c r="X13" s="16" t="s">
        <v>13274</v>
      </c>
      <c r="Y13" s="23">
        <f>IF(B6L256C10=0,0,B6L246C10/B6L256C10)</f>
        <v>0.21180133736563372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156.17415410666666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234.26123115999999</v>
      </c>
      <c r="AH13" s="16" t="s">
        <v>13277</v>
      </c>
      <c r="AI13" s="23">
        <f>IF(B6L256C15=0,0,B6L246C15/B6L256C15)</f>
        <v>0.13906202321925851</v>
      </c>
      <c r="AJ13" s="16" t="s">
        <v>12206</v>
      </c>
      <c r="AK13" s="23">
        <f>A1L526C14</f>
        <v>4.6699999999999998E-2</v>
      </c>
      <c r="AL13" s="16" t="s">
        <v>13278</v>
      </c>
      <c r="AM13" s="23">
        <f>B6L246C3*B6L246C17</f>
        <v>223.31086946666667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267.97304336000002</v>
      </c>
      <c r="AR13" s="16" t="s">
        <v>13280</v>
      </c>
      <c r="AS13" s="23">
        <f>IF(B6L256C20=0,0,B6L246C20/B6L256C20)</f>
        <v>0.13906202321925856</v>
      </c>
      <c r="AT13" s="16" t="s">
        <v>13281</v>
      </c>
      <c r="AU13" s="17">
        <f>A1L241C21</f>
        <v>2035144.3333333333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10175.721666666666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2543.9304166666666</v>
      </c>
      <c r="BD13" s="16" t="s">
        <v>13284</v>
      </c>
      <c r="BE13" s="23">
        <f>IF(B6L256C26=0,0,B6L246C26/B6L256C26)</f>
        <v>0.1944830365641359</v>
      </c>
      <c r="BF13" s="16" t="s">
        <v>13285</v>
      </c>
      <c r="BG13" s="17">
        <f>B6L246C3+B6L246C10+B6L246C15+B6L246C20+B6L246C26</f>
        <v>8758.4256020621433</v>
      </c>
      <c r="BH13" s="16" t="s">
        <v>13286</v>
      </c>
      <c r="BI13" s="17">
        <f>B6L258C3*B6L246C4</f>
        <v>36821.939773717211</v>
      </c>
      <c r="BJ13" s="16" t="s">
        <v>13287</v>
      </c>
      <c r="BK13" s="17">
        <f>B6L258C10*B6L246C11</f>
        <v>7164.7942585076034</v>
      </c>
      <c r="BL13" s="16" t="s">
        <v>13288</v>
      </c>
      <c r="BM13" s="17">
        <f>B6L258C15*B6L246C16</f>
        <v>1803.9068295144061</v>
      </c>
      <c r="BN13" s="16" t="s">
        <v>13289</v>
      </c>
      <c r="BO13" s="17">
        <f>B6L258C20*B6L246C21</f>
        <v>2063.5015049191124</v>
      </c>
      <c r="BP13" s="16" t="s">
        <v>13290</v>
      </c>
      <c r="BQ13" s="17">
        <f>B6L258C26*B6L246C27</f>
        <v>19589.299645147603</v>
      </c>
      <c r="BR13" s="16" t="s">
        <v>13291</v>
      </c>
      <c r="BS13" s="15">
        <f>B6L246C29+B6L246C30+B6L246C31+B6L246C32+B6L246C33</f>
        <v>67443.442011805935</v>
      </c>
      <c r="BT13" s="16" t="s">
        <v>13292</v>
      </c>
      <c r="BU13" s="23">
        <f>IF(B6L246C3=0,0,B6L246C29/B6L246C3)</f>
        <v>7.7004070224592178</v>
      </c>
      <c r="BV13" s="16" t="s">
        <v>13293</v>
      </c>
      <c r="BW13" s="23">
        <f>IF(B6L246C8=0,0,B6L246C30/B6L246C8)</f>
        <v>4.2352238623525702</v>
      </c>
      <c r="BX13" s="16" t="s">
        <v>13294</v>
      </c>
      <c r="BY13" s="23">
        <f>IF(B6L246C13=0,0,B6L246C31/B6L246C13)</f>
        <v>11.550610533688827</v>
      </c>
      <c r="BZ13" s="16" t="s">
        <v>13295</v>
      </c>
      <c r="CA13" s="23">
        <f>IF(B6L246C18=0,0,B6L246C32/B6L246C18)</f>
        <v>9.2404884269510603</v>
      </c>
      <c r="CB13" s="16" t="s">
        <v>13296</v>
      </c>
      <c r="CC13" s="23">
        <f>IF(B6L246C24=0,0,B6L246C33/B6L246C24)</f>
        <v>1.9251017556148045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15">
        <f>A1L353C17</f>
        <v>1436.3416666666665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2872.6833333333329</v>
      </c>
      <c r="J14" s="16" t="s">
        <v>13299</v>
      </c>
      <c r="K14" s="23">
        <f>IF(B6L256C3=0,0,B6L247C3/B6L256C3)</f>
        <v>8.3541701523572112E-2</v>
      </c>
      <c r="L14" s="16" t="s">
        <v>13300</v>
      </c>
      <c r="M14" s="23">
        <f>A1L547C63</f>
        <v>9.8162518954598182E-2</v>
      </c>
      <c r="N14" s="16" t="s">
        <v>13301</v>
      </c>
      <c r="O14" s="23">
        <f>B6L247C1*B6L247C5</f>
        <v>140.9949160794458</v>
      </c>
      <c r="P14" s="16" t="s">
        <v>13302</v>
      </c>
      <c r="Q14" s="23">
        <f>B3L841C15</f>
        <v>1.9698710552086658</v>
      </c>
      <c r="R14" s="16" t="s">
        <v>13303</v>
      </c>
      <c r="S14" s="23">
        <f>B6L247C6*B6L247C7</f>
        <v>277.74180411647518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152.75799226406136</v>
      </c>
      <c r="X14" s="16" t="s">
        <v>13305</v>
      </c>
      <c r="Y14" s="23">
        <f>IF(B6L256C10=0,0,B6L247C10/B6L256C10)</f>
        <v>3.4773034964983518E-2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93.821837666666653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140.73275649999999</v>
      </c>
      <c r="AH14" s="16" t="s">
        <v>13308</v>
      </c>
      <c r="AI14" s="23">
        <f>IF(B6L256C15=0,0,B6L247C15/B6L256C15)</f>
        <v>8.3541701523572126E-2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134.15431166666664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160.98517399999997</v>
      </c>
      <c r="AR14" s="16" t="s">
        <v>13311</v>
      </c>
      <c r="AS14" s="23">
        <f>IF(B6L256C20=0,0,B6L247C20/B6L256C20)</f>
        <v>8.354170152357214E-2</v>
      </c>
      <c r="AT14" s="16" t="s">
        <v>13312</v>
      </c>
      <c r="AU14" s="17">
        <f>A1L242C21</f>
        <v>481424.66666666663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2407.123333333333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601.78083333333325</v>
      </c>
      <c r="BD14" s="16" t="s">
        <v>13315</v>
      </c>
      <c r="BE14" s="23">
        <f>IF(B6L256C26=0,0,B6L247C26/B6L256C26)</f>
        <v>4.6006039727342976E-2</v>
      </c>
      <c r="BF14" s="16" t="s">
        <v>13316</v>
      </c>
      <c r="BG14" s="17">
        <f>B6L247C3+B6L247C10+B6L247C15+B6L247C20+B6L247C26</f>
        <v>3928.9400894307273</v>
      </c>
      <c r="BH14" s="16" t="s">
        <v>13317</v>
      </c>
      <c r="BI14" s="17">
        <f>B6L258C3*B6L247C4</f>
        <v>22120.83091330155</v>
      </c>
      <c r="BJ14" s="16" t="s">
        <v>13318</v>
      </c>
      <c r="BK14" s="17">
        <f>B6L258C10*B6L247C11</f>
        <v>1176.2987163669491</v>
      </c>
      <c r="BL14" s="16" t="s">
        <v>13319</v>
      </c>
      <c r="BM14" s="17">
        <f>B6L258C15*B6L247C16</f>
        <v>1083.6995064426433</v>
      </c>
      <c r="BN14" s="16" t="s">
        <v>13320</v>
      </c>
      <c r="BO14" s="17">
        <f>B6L258C20*B6L247C21</f>
        <v>1239.6513643814187</v>
      </c>
      <c r="BP14" s="16" t="s">
        <v>13321</v>
      </c>
      <c r="BQ14" s="17">
        <f>B6L258C26*B6L247C27</f>
        <v>4633.9573549813595</v>
      </c>
      <c r="BR14" s="16" t="s">
        <v>13322</v>
      </c>
      <c r="BS14" s="15">
        <f>B6L247C29+B6L247C30+B6L247C31+B6L247C32+B6L247C33</f>
        <v>30254.437855473923</v>
      </c>
      <c r="BT14" s="16" t="s">
        <v>13323</v>
      </c>
      <c r="BU14" s="23">
        <f>IF(B6L247C3=0,0,B6L247C29/B6L247C3)</f>
        <v>7.7004070224592178</v>
      </c>
      <c r="BV14" s="16" t="s">
        <v>13324</v>
      </c>
      <c r="BW14" s="23">
        <f>IF(B6L247C8=0,0,B6L247C30/B6L247C8)</f>
        <v>4.2352238623525702</v>
      </c>
      <c r="BX14" s="16" t="s">
        <v>13325</v>
      </c>
      <c r="BY14" s="23">
        <f>IF(B6L247C13=0,0,B6L247C31/B6L247C13)</f>
        <v>11.550610533688831</v>
      </c>
      <c r="BZ14" s="16" t="s">
        <v>13326</v>
      </c>
      <c r="CA14" s="23">
        <f>IF(B6L247C18=0,0,B6L247C32/B6L247C18)</f>
        <v>9.2404884269510603</v>
      </c>
      <c r="CB14" s="16" t="s">
        <v>13327</v>
      </c>
      <c r="CC14" s="23">
        <f>IF(B6L247C24=0,0,B6L247C33/B6L247C24)</f>
        <v>1.9251017556148045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3522.110666666666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7044.221333333332</v>
      </c>
      <c r="J15" s="16" t="s">
        <v>13330</v>
      </c>
      <c r="K15" s="23">
        <f>IF(B6L256C3=0,0,B6L248C3/B6L256C3)</f>
        <v>0.20485593704909319</v>
      </c>
      <c r="L15" s="16" t="s">
        <v>13331</v>
      </c>
      <c r="M15" s="23">
        <f>A1L548C63</f>
        <v>0.10648868975829323</v>
      </c>
      <c r="N15" s="16" t="s">
        <v>13332</v>
      </c>
      <c r="O15" s="23">
        <f>B6L248C1*B6L248C5</f>
        <v>375.06495007704194</v>
      </c>
      <c r="P15" s="16" t="s">
        <v>13333</v>
      </c>
      <c r="Q15" s="23">
        <f>B3L842C15</f>
        <v>1.9805609721288648</v>
      </c>
      <c r="R15" s="16" t="s">
        <v>13334</v>
      </c>
      <c r="S15" s="23">
        <f>B6L248C6*B6L248C7</f>
        <v>742.83900213605034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408.56145117482771</v>
      </c>
      <c r="X15" s="16" t="s">
        <v>13336</v>
      </c>
      <c r="Y15" s="23">
        <f>IF(B6L256C10=0,0,B6L248C10/B6L256C10)</f>
        <v>9.3002804085616966E-2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230.06426874666664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345.09640311999999</v>
      </c>
      <c r="AH15" s="16" t="s">
        <v>13339</v>
      </c>
      <c r="AI15" s="23">
        <f>IF(B6L256C15=0,0,B6L248C15/B6L256C15)</f>
        <v>0.20485593704909322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328.9651362666666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394.75816351999993</v>
      </c>
      <c r="AR15" s="16" t="s">
        <v>13342</v>
      </c>
      <c r="AS15" s="23">
        <f>IF(B6L256C20=0,0,B6L248C20/B6L256C20)</f>
        <v>0.20485593704909325</v>
      </c>
      <c r="AT15" s="16" t="s">
        <v>13343</v>
      </c>
      <c r="AU15" s="17">
        <f>A1L243C21</f>
        <v>892791.33333333326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4463.956666666666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1115.9891666666665</v>
      </c>
      <c r="BD15" s="16" t="s">
        <v>13346</v>
      </c>
      <c r="BE15" s="23">
        <f>IF(B6L256C26=0,0,B6L248C26/B6L256C26)</f>
        <v>8.5317177106755723E-2</v>
      </c>
      <c r="BF15" s="16" t="s">
        <v>13347</v>
      </c>
      <c r="BG15" s="17">
        <f>B6L248C3+B6L248C10+B6L248C15+B6L248C20+B6L248C26</f>
        <v>9308.626517814826</v>
      </c>
      <c r="BH15" s="16" t="s">
        <v>13348</v>
      </c>
      <c r="BI15" s="17">
        <f>B6L258C3*B6L248C4</f>
        <v>54243.371422957032</v>
      </c>
      <c r="BJ15" s="16" t="s">
        <v>13349</v>
      </c>
      <c r="BK15" s="17">
        <f>B6L258C10*B6L248C11</f>
        <v>3146.0894677327724</v>
      </c>
      <c r="BL15" s="16" t="s">
        <v>13350</v>
      </c>
      <c r="BM15" s="17">
        <f>B6L258C15*B6L248C16</f>
        <v>2657.3827660106654</v>
      </c>
      <c r="BN15" s="16" t="s">
        <v>13351</v>
      </c>
      <c r="BO15" s="17">
        <f>B6L258C20*B6L248C21</f>
        <v>3039.7985345425113</v>
      </c>
      <c r="BP15" s="16" t="s">
        <v>13352</v>
      </c>
      <c r="BQ15" s="17">
        <f>B6L258C26*B6L248C27</f>
        <v>8593.5708159884089</v>
      </c>
      <c r="BR15" s="16" t="s">
        <v>13353</v>
      </c>
      <c r="BS15" s="15">
        <f>B6L248C29+B6L248C30+B6L248C31+B6L248C32+B6L248C33</f>
        <v>71680.213007231388</v>
      </c>
      <c r="BT15" s="16" t="s">
        <v>13354</v>
      </c>
      <c r="BU15" s="23">
        <f>IF(B6L248C3=0,0,B6L248C29/B6L248C3)</f>
        <v>7.7004070224592187</v>
      </c>
      <c r="BV15" s="16" t="s">
        <v>13355</v>
      </c>
      <c r="BW15" s="23">
        <f>IF(B6L248C8=0,0,B6L248C30/B6L248C8)</f>
        <v>4.2352238623525702</v>
      </c>
      <c r="BX15" s="16" t="s">
        <v>13356</v>
      </c>
      <c r="BY15" s="23">
        <f>IF(B6L248C13=0,0,B6L248C31/B6L248C13)</f>
        <v>11.550610533688829</v>
      </c>
      <c r="BZ15" s="16" t="s">
        <v>13357</v>
      </c>
      <c r="CA15" s="23">
        <f>IF(B6L248C18=0,0,B6L248C32/B6L248C18)</f>
        <v>9.2404884269510603</v>
      </c>
      <c r="CB15" s="16" t="s">
        <v>13358</v>
      </c>
      <c r="CC15" s="23">
        <f>IF(B6L248C24=0,0,B6L248C33/B6L248C24)</f>
        <v>1.9251017556148045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55.713999999999999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111.428</v>
      </c>
      <c r="J16" s="16" t="s">
        <v>13361</v>
      </c>
      <c r="K16" s="23">
        <f>IF(B6L256C3=0,0,B6L249C3/B6L256C3)</f>
        <v>3.2404841178811663E-3</v>
      </c>
      <c r="L16" s="16" t="s">
        <v>13362</v>
      </c>
      <c r="M16" s="23">
        <f>A1L549C63</f>
        <v>0.69630376125613591</v>
      </c>
      <c r="N16" s="16" t="s">
        <v>13363</v>
      </c>
      <c r="O16" s="23">
        <f>B6L249C1*B6L249C5</f>
        <v>38.793867754624358</v>
      </c>
      <c r="P16" s="16" t="s">
        <v>13364</v>
      </c>
      <c r="Q16" s="23">
        <f>B3L843C15</f>
        <v>1.7132328940019295</v>
      </c>
      <c r="R16" s="16" t="s">
        <v>13365</v>
      </c>
      <c r="S16" s="23">
        <f>B6L249C6*B6L249C7</f>
        <v>66.462930322783222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36.554611677530772</v>
      </c>
      <c r="X16" s="16" t="s">
        <v>13367</v>
      </c>
      <c r="Y16" s="23">
        <f>IF(B6L256C10=0,0,B6L249C10/B6L256C10)</f>
        <v>8.3211017057417905E-3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3.6392384799999999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5.4588577200000001</v>
      </c>
      <c r="AH16" s="16" t="s">
        <v>13370</v>
      </c>
      <c r="AI16" s="23">
        <f>IF(B6L256C15=0,0,B6L249C15/B6L256C15)</f>
        <v>3.2404841178811663E-3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5.2036875999999994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6.2444251199999989</v>
      </c>
      <c r="AR16" s="16" t="s">
        <v>13373</v>
      </c>
      <c r="AS16" s="23">
        <f>IF(B6L256C20=0,0,B6L249C20/B6L256C20)</f>
        <v>3.2404841178811667E-3</v>
      </c>
      <c r="AT16" s="16" t="s">
        <v>13374</v>
      </c>
      <c r="AU16" s="17">
        <f>A1L244C21</f>
        <v>78729.333333333328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393.64666666666665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98.411666666666662</v>
      </c>
      <c r="BD16" s="16" t="s">
        <v>13377</v>
      </c>
      <c r="BE16" s="23">
        <f>IF(B6L256C26=0,0,B6L249C26/B6L256C26)</f>
        <v>7.5235547486984349E-3</v>
      </c>
      <c r="BF16" s="16" t="s">
        <v>13378</v>
      </c>
      <c r="BG16" s="23">
        <f>B6L249C3+B6L249C10+B6L249C15+B6L249C20+B6L249C26</f>
        <v>258.09756118419739</v>
      </c>
      <c r="BH16" s="16" t="s">
        <v>13379</v>
      </c>
      <c r="BI16" s="17">
        <f>B6L258C3*B6L249C4</f>
        <v>858.04095369858578</v>
      </c>
      <c r="BJ16" s="16" t="s">
        <v>13380</v>
      </c>
      <c r="BK16" s="17">
        <f>B6L258C10*B6L249C11</f>
        <v>281.48538846492767</v>
      </c>
      <c r="BL16" s="16" t="s">
        <v>13381</v>
      </c>
      <c r="BM16" s="17">
        <f>B6L258C15*B6L249C16</f>
        <v>42.03542632169372</v>
      </c>
      <c r="BN16" s="16" t="s">
        <v>13382</v>
      </c>
      <c r="BO16" s="17">
        <f>B6L258C20*B6L249C21</f>
        <v>48.084615045268734</v>
      </c>
      <c r="BP16" s="16" t="s">
        <v>13383</v>
      </c>
      <c r="BQ16" s="17">
        <f>B6L258C26*B6L249C27</f>
        <v>757.80988909191569</v>
      </c>
      <c r="BR16" s="16" t="s">
        <v>13384</v>
      </c>
      <c r="BS16" s="15">
        <f>B6L249C29+B6L249C30+B6L249C31+B6L249C32+B6L249C33</f>
        <v>1987.4562726223915</v>
      </c>
      <c r="BT16" s="16" t="s">
        <v>13385</v>
      </c>
      <c r="BU16" s="23">
        <f>IF(B6L249C3=0,0,B6L249C29/B6L249C3)</f>
        <v>7.7004070224592187</v>
      </c>
      <c r="BV16" s="16" t="s">
        <v>13386</v>
      </c>
      <c r="BW16" s="23">
        <f>IF(B6L249C8=0,0,B6L249C30/B6L249C8)</f>
        <v>4.2352238623525693</v>
      </c>
      <c r="BX16" s="16" t="s">
        <v>13387</v>
      </c>
      <c r="BY16" s="23">
        <f>IF(B6L249C13=0,0,B6L249C31/B6L249C13)</f>
        <v>11.550610533688829</v>
      </c>
      <c r="BZ16" s="16" t="s">
        <v>13388</v>
      </c>
      <c r="CA16" s="23">
        <f>IF(B6L249C18=0,0,B6L249C32/B6L249C18)</f>
        <v>9.2404884269510603</v>
      </c>
      <c r="CB16" s="16" t="s">
        <v>13389</v>
      </c>
      <c r="CC16" s="23">
        <f>IF(B6L249C24=0,0,B6L249C33/B6L249C24)</f>
        <v>1.9251017556148045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17.428000000000001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34.856000000000002</v>
      </c>
      <c r="J17" s="16" t="s">
        <v>13392</v>
      </c>
      <c r="K17" s="23">
        <f>IF(B6L256C3=0,0,B6L250C3/B6L256C3)</f>
        <v>1.013661866073751E-3</v>
      </c>
      <c r="L17" s="16" t="s">
        <v>13393</v>
      </c>
      <c r="M17" s="23">
        <f>A1L550C63</f>
        <v>0.66638460608591488</v>
      </c>
      <c r="N17" s="16" t="s">
        <v>13394</v>
      </c>
      <c r="O17" s="23">
        <f>B6L250C1*B6L250C5</f>
        <v>11.613750914865324</v>
      </c>
      <c r="P17" s="16" t="s">
        <v>13395</v>
      </c>
      <c r="Q17" s="23">
        <f>B3L844C15</f>
        <v>1.9399601650890126</v>
      </c>
      <c r="R17" s="16" t="s">
        <v>13396</v>
      </c>
      <c r="S17" s="23">
        <f>B6L250C6*B6L250C7</f>
        <v>22.530214142104807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12.391617778157645</v>
      </c>
      <c r="X17" s="16" t="s">
        <v>13398</v>
      </c>
      <c r="Y17" s="23">
        <f>IF(B6L256C10=0,0,B6L250C10/B6L256C10)</f>
        <v>2.8207634303528454E-3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1.1383969600000001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1.7075954400000002</v>
      </c>
      <c r="AH17" s="16" t="s">
        <v>13401</v>
      </c>
      <c r="AI17" s="23">
        <f>IF(B6L256C15=0,0,B6L250C15/B6L256C15)</f>
        <v>1.013661866073751E-3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1.6277752000000001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1.9533302400000001</v>
      </c>
      <c r="AR17" s="16" t="s">
        <v>13404</v>
      </c>
      <c r="AS17" s="23">
        <f>IF(B6L256C20=0,0,B6L250C20/B6L256C20)</f>
        <v>1.0136618660737515E-3</v>
      </c>
      <c r="AT17" s="16" t="s">
        <v>13405</v>
      </c>
      <c r="AU17" s="17">
        <f>A1L245C21</f>
        <v>31492.666666666664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157.46333333333331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39.365833333333327</v>
      </c>
      <c r="BD17" s="16" t="s">
        <v>13408</v>
      </c>
      <c r="BE17" s="23">
        <f>IF(B6L256C26=0,0,B6L250C26/B6L256C26)</f>
        <v>3.0095110909425147E-3</v>
      </c>
      <c r="BF17" s="16" t="s">
        <v>13409</v>
      </c>
      <c r="BG17" s="23">
        <f>B6L250C3+B6L250C10+B6L250C15+B6L250C20+B6L250C26</f>
        <v>90.274376791490965</v>
      </c>
      <c r="BH17" s="16" t="s">
        <v>13410</v>
      </c>
      <c r="BI17" s="17">
        <f>B6L258C3*B6L250C4</f>
        <v>268.40538717483849</v>
      </c>
      <c r="BJ17" s="16" t="s">
        <v>13411</v>
      </c>
      <c r="BK17" s="17">
        <f>B6L258C10*B6L250C11</f>
        <v>95.420500558555617</v>
      </c>
      <c r="BL17" s="16" t="s">
        <v>13412</v>
      </c>
      <c r="BM17" s="17">
        <f>B6L258C15*B6L250C16</f>
        <v>13.149179917695339</v>
      </c>
      <c r="BN17" s="16" t="s">
        <v>13413</v>
      </c>
      <c r="BO17" s="17">
        <f>B6L258C20*B6L250C21</f>
        <v>15.04143789727795</v>
      </c>
      <c r="BP17" s="16" t="s">
        <v>13414</v>
      </c>
      <c r="BQ17" s="17">
        <f>B6L258C26*B6L250C27</f>
        <v>303.13293944495911</v>
      </c>
      <c r="BR17" s="16" t="s">
        <v>13415</v>
      </c>
      <c r="BS17" s="15">
        <f>B6L250C29+B6L250C30+B6L250C31+B6L250C32+B6L250C33</f>
        <v>695.14944499332648</v>
      </c>
      <c r="BT17" s="16" t="s">
        <v>13416</v>
      </c>
      <c r="BU17" s="23">
        <f>IF(B6L250C3=0,0,B6L250C29/B6L250C3)</f>
        <v>7.7004070224592178</v>
      </c>
      <c r="BV17" s="16" t="s">
        <v>13417</v>
      </c>
      <c r="BW17" s="23">
        <f>IF(B6L250C8=0,0,B6L250C30/B6L250C8)</f>
        <v>4.2352238623525702</v>
      </c>
      <c r="BX17" s="16" t="s">
        <v>13418</v>
      </c>
      <c r="BY17" s="23">
        <f>IF(B6L250C13=0,0,B6L250C31/B6L250C13)</f>
        <v>11.550610533688825</v>
      </c>
      <c r="BZ17" s="16" t="s">
        <v>13419</v>
      </c>
      <c r="CA17" s="23">
        <f>IF(B6L250C18=0,0,B6L250C32/B6L250C18)</f>
        <v>9.2404884269510621</v>
      </c>
      <c r="CB17" s="16" t="s">
        <v>13420</v>
      </c>
      <c r="CC17" s="23">
        <f>IF(B6L250C24=0,0,B6L250C33/B6L250C24)</f>
        <v>1.9251017556148045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3784.134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3784.134</v>
      </c>
      <c r="J18" s="16" t="s">
        <v>13423</v>
      </c>
      <c r="K18" s="23">
        <f>IF(B6L256C3=0,0,B6L251C3/B6L256C3)</f>
        <v>0.11004797830827197</v>
      </c>
      <c r="L18" s="16" t="s">
        <v>13424</v>
      </c>
      <c r="M18" s="23">
        <f>A1L551C63</f>
        <v>0.13964246475388789</v>
      </c>
      <c r="N18" s="16" t="s">
        <v>13425</v>
      </c>
      <c r="O18" s="23">
        <f>B6L251C1*B6L251C5</f>
        <v>528.42579871898874</v>
      </c>
      <c r="P18" s="16" t="s">
        <v>13426</v>
      </c>
      <c r="Q18" s="23">
        <f>B3L845C15</f>
        <v>1.1085694661526224</v>
      </c>
      <c r="R18" s="16" t="s">
        <v>13427</v>
      </c>
      <c r="S18" s="23">
        <f>B6L251C6*B6L251C7</f>
        <v>585.79670558718249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322.18818807295037</v>
      </c>
      <c r="X18" s="16" t="s">
        <v>13429</v>
      </c>
      <c r="Y18" s="23">
        <f>IF(B6L256C10=0,0,B6L251C10/B6L256C10)</f>
        <v>7.3341243643728959E-2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123.58981644000001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185.38472466000002</v>
      </c>
      <c r="AH18" s="16" t="s">
        <v>13432</v>
      </c>
      <c r="AI18" s="23">
        <f>IF(B6L256C15=0,0,B6L251C15/B6L256C15)</f>
        <v>0.11004797830827198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176.7190578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212.06286936000001</v>
      </c>
      <c r="AR18" s="16" t="s">
        <v>13435</v>
      </c>
      <c r="AS18" s="23">
        <f>IF(B6L256C20=0,0,B6L251C20/B6L256C20)</f>
        <v>0.11004797830827201</v>
      </c>
      <c r="AT18" s="16" t="s">
        <v>13436</v>
      </c>
      <c r="AU18" s="17">
        <f>A1L246C21</f>
        <v>1208347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6041.7349999999997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1510.4337499999999</v>
      </c>
      <c r="BD18" s="16" t="s">
        <v>13439</v>
      </c>
      <c r="BE18" s="23">
        <f>IF(B6L256C26=0,0,B6L251C26/B6L256C26)</f>
        <v>0.11547239669151914</v>
      </c>
      <c r="BF18" s="16" t="s">
        <v>13440</v>
      </c>
      <c r="BG18" s="17">
        <f>B6L251C3+B6L251C10+B6L251C15+B6L251C20+B6L251C26</f>
        <v>6014.2035320929508</v>
      </c>
      <c r="BH18" s="16" t="s">
        <v>13441</v>
      </c>
      <c r="BI18" s="17">
        <f>B6L258C3*B6L251C4</f>
        <v>29139.37202752669</v>
      </c>
      <c r="BJ18" s="16" t="s">
        <v>13442</v>
      </c>
      <c r="BK18" s="17">
        <f>B6L258C10*B6L251C11</f>
        <v>2480.9801859903582</v>
      </c>
      <c r="BL18" s="16" t="s">
        <v>13443</v>
      </c>
      <c r="BM18" s="17">
        <f>B6L258C15*B6L251C16</f>
        <v>1427.5378356285328</v>
      </c>
      <c r="BN18" s="16" t="s">
        <v>13444</v>
      </c>
      <c r="BO18" s="17">
        <f>B6L258C20*B6L251C21</f>
        <v>1632.9704084225957</v>
      </c>
      <c r="BP18" s="16" t="s">
        <v>13445</v>
      </c>
      <c r="BQ18" s="17">
        <f>B6L258C26*B6L251C27</f>
        <v>11630.954655459409</v>
      </c>
      <c r="BR18" s="16" t="s">
        <v>13446</v>
      </c>
      <c r="BS18" s="15">
        <f>B6L251C29+B6L251C30+B6L251C31+B6L251C32+B6L251C33</f>
        <v>46311.815113027595</v>
      </c>
      <c r="BT18" s="16" t="s">
        <v>13447</v>
      </c>
      <c r="BU18" s="23">
        <f>IF(B6L251C3=0,0,B6L251C29/B6L251C3)</f>
        <v>7.7004070224592178</v>
      </c>
      <c r="BV18" s="16" t="s">
        <v>13448</v>
      </c>
      <c r="BW18" s="23">
        <f>IF(B6L251C8=0,0,B6L251C30/B6L251C8)</f>
        <v>4.2352238623525702</v>
      </c>
      <c r="BX18" s="16" t="s">
        <v>13449</v>
      </c>
      <c r="BY18" s="23">
        <f>IF(B6L251C13=0,0,B6L251C31/B6L251C13)</f>
        <v>11.550610533688827</v>
      </c>
      <c r="BZ18" s="16" t="s">
        <v>13450</v>
      </c>
      <c r="CA18" s="23">
        <f>IF(B6L251C18=0,0,B6L251C32/B6L251C18)</f>
        <v>9.2404884269510621</v>
      </c>
      <c r="CB18" s="16" t="s">
        <v>13451</v>
      </c>
      <c r="CC18" s="23">
        <f>IF(B6L251C24=0,0,B6L251C33/B6L251C24)</f>
        <v>1.9251017556148042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15">
        <f>A1L358C17</f>
        <v>1192.421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2384.8420000000001</v>
      </c>
      <c r="J19" s="16" t="s">
        <v>13454</v>
      </c>
      <c r="K19" s="23">
        <f>IF(B6L256C3=0,0,B6L252C3/B6L256C3)</f>
        <v>6.9354584347344983E-2</v>
      </c>
      <c r="L19" s="16" t="s">
        <v>13455</v>
      </c>
      <c r="M19" s="23">
        <f>A1L552C63</f>
        <v>0.10000638587976722</v>
      </c>
      <c r="N19" s="16" t="s">
        <v>13456</v>
      </c>
      <c r="O19" s="23">
        <f>B6L252C1*B6L252C5</f>
        <v>119.24971465713791</v>
      </c>
      <c r="P19" s="16" t="s">
        <v>13457</v>
      </c>
      <c r="Q19" s="23">
        <f>B3L846C15</f>
        <v>1.5815283334527743</v>
      </c>
      <c r="R19" s="16" t="s">
        <v>13458</v>
      </c>
      <c r="S19" s="23">
        <f>B6L252C6*B6L252C7</f>
        <v>188.59680248642221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103.72824136753222</v>
      </c>
      <c r="X19" s="16" t="s">
        <v>13460</v>
      </c>
      <c r="Y19" s="23">
        <f>IF(B6L256C10=0,0,B6L252C10/B6L256C10)</f>
        <v>2.3612157442436065E-2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77.88893972000001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116.83340958000002</v>
      </c>
      <c r="AH19" s="16" t="s">
        <v>13463</v>
      </c>
      <c r="AI19" s="23">
        <f>IF(B6L256C15=0,0,B6L252C15/B6L256C15)</f>
        <v>6.9354584347344983E-2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111.3721214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133.64654568</v>
      </c>
      <c r="AR19" s="16" t="s">
        <v>13466</v>
      </c>
      <c r="AS19" s="23">
        <f>IF(B6L256C20=0,0,B6L252C20/B6L256C20)</f>
        <v>6.9354584347344997E-2</v>
      </c>
      <c r="AT19" s="16" t="s">
        <v>13467</v>
      </c>
      <c r="AU19" s="17">
        <f>A1L247C21</f>
        <v>853314.66666666663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4266.5733333333328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1066.6433333333332</v>
      </c>
      <c r="BD19" s="16" t="s">
        <v>13470</v>
      </c>
      <c r="BE19" s="23">
        <f>IF(B6L256C26=0,0,B6L252C26/B6L256C26)</f>
        <v>8.1544696756829585E-2</v>
      </c>
      <c r="BF19" s="16" t="s">
        <v>13471</v>
      </c>
      <c r="BG19" s="17">
        <f>B6L252C3+B6L252C10+B6L252C15+B6L252C20+B6L252C26</f>
        <v>3805.6935299608658</v>
      </c>
      <c r="BH19" s="16" t="s">
        <v>13472</v>
      </c>
      <c r="BI19" s="17">
        <f>B6L258C3*B6L252C4</f>
        <v>18364.254084255688</v>
      </c>
      <c r="BJ19" s="16" t="s">
        <v>13473</v>
      </c>
      <c r="BK19" s="17">
        <f>B6L258C10*B6L252C11</f>
        <v>798.74967825388978</v>
      </c>
      <c r="BL19" s="16" t="s">
        <v>13474</v>
      </c>
      <c r="BM19" s="17">
        <f>B6L258C15*B6L252C16</f>
        <v>899.66480758768614</v>
      </c>
      <c r="BN19" s="16" t="s">
        <v>13475</v>
      </c>
      <c r="BO19" s="17">
        <f>B6L258C20*B6L252C21</f>
        <v>1029.1327988816886</v>
      </c>
      <c r="BP19" s="16" t="s">
        <v>13476</v>
      </c>
      <c r="BQ19" s="17">
        <f>B6L258C26*B6L252C27</f>
        <v>8213.587814459308</v>
      </c>
      <c r="BR19" s="16" t="s">
        <v>13477</v>
      </c>
      <c r="BS19" s="15">
        <f>B6L252C29+B6L252C30+B6L252C31+B6L252C32+B6L252C33</f>
        <v>29305.389183438263</v>
      </c>
      <c r="BT19" s="16" t="s">
        <v>13478</v>
      </c>
      <c r="BU19" s="23">
        <f>IF(B6L252C3=0,0,B6L252C29/B6L252C3)</f>
        <v>7.7004070224592187</v>
      </c>
      <c r="BV19" s="16" t="s">
        <v>13479</v>
      </c>
      <c r="BW19" s="23">
        <f>IF(B6L252C8=0,0,B6L252C30/B6L252C8)</f>
        <v>4.2352238623525693</v>
      </c>
      <c r="BX19" s="16" t="s">
        <v>13480</v>
      </c>
      <c r="BY19" s="23">
        <f>IF(B6L252C13=0,0,B6L252C31/B6L252C13)</f>
        <v>11.550610533688827</v>
      </c>
      <c r="BZ19" s="16" t="s">
        <v>13481</v>
      </c>
      <c r="CA19" s="23">
        <f>IF(B6L252C18=0,0,B6L252C32/B6L252C18)</f>
        <v>9.2404884269510603</v>
      </c>
      <c r="CB19" s="16" t="s">
        <v>13482</v>
      </c>
      <c r="CC19" s="23">
        <f>IF(B6L252C24=0,0,B6L252C33/B6L252C24)</f>
        <v>1.9251017556148047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0.74299999999999999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1.486</v>
      </c>
      <c r="J20" s="16" t="s">
        <v>13485</v>
      </c>
      <c r="K20" s="23">
        <f>IF(B6L256C3=0,0,B6L253C3/B6L256C3)</f>
        <v>4.3214985454027831E-5</v>
      </c>
      <c r="L20" s="16" t="s">
        <v>13486</v>
      </c>
      <c r="M20" s="23">
        <f>A1L553C63</f>
        <v>0.58205128205128209</v>
      </c>
      <c r="N20" s="16" t="s">
        <v>13487</v>
      </c>
      <c r="O20" s="23">
        <f>B6L253C1*B6L253C5</f>
        <v>0.43246410256410261</v>
      </c>
      <c r="P20" s="16" t="s">
        <v>13488</v>
      </c>
      <c r="Q20" s="23">
        <f>B3L847C15</f>
        <v>2.6581395348837207</v>
      </c>
      <c r="R20" s="16" t="s">
        <v>13489</v>
      </c>
      <c r="S20" s="23">
        <f>B6L253C6*B6L253C7</f>
        <v>1.1495499284436494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0.6322524606440072</v>
      </c>
      <c r="X20" s="16" t="s">
        <v>13491</v>
      </c>
      <c r="Y20" s="23">
        <f>IF(B6L256C10=0,0,B6L253C10/B6L256C10)</f>
        <v>1.4392266221113008E-4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4.8532760000000001E-2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7.2799139999999998E-2</v>
      </c>
      <c r="AH20" s="16" t="s">
        <v>13494</v>
      </c>
      <c r="AI20" s="23">
        <f>IF(B6L256C15=0,0,B6L253C15/B6L256C15)</f>
        <v>4.3214985454027825E-5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6.9396199999999991E-2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8.3275439999999992E-2</v>
      </c>
      <c r="AR20" s="16" t="s">
        <v>13497</v>
      </c>
      <c r="AS20" s="23">
        <f>IF(B6L256C20=0,0,B6L253C20/B6L256C20)</f>
        <v>4.3214985454027838E-5</v>
      </c>
      <c r="AT20" s="16" t="s">
        <v>13498</v>
      </c>
      <c r="AU20" s="17">
        <f>A1L248C21</f>
        <v>1143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5.7149999999999999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1.42875</v>
      </c>
      <c r="BD20" s="16" t="s">
        <v>13501</v>
      </c>
      <c r="BE20" s="23">
        <f>IF(B6L256C26=0,0,B6L253C26/B6L256C26)</f>
        <v>1.092276882537933E-4</v>
      </c>
      <c r="BF20" s="16" t="s">
        <v>13502</v>
      </c>
      <c r="BG20" s="23">
        <f>B6L253C3+B6L253C10+B6L253C15+B6L253C20+B6L253C26</f>
        <v>3.7030770406440072</v>
      </c>
      <c r="BH20" s="16" t="s">
        <v>13503</v>
      </c>
      <c r="BI20" s="17">
        <f>B6L258C3*B6L253C4</f>
        <v>11.442804835374398</v>
      </c>
      <c r="BJ20" s="16" t="s">
        <v>13504</v>
      </c>
      <c r="BK20" s="17">
        <f>B6L258C10*B6L253C11</f>
        <v>4.8686012879102325</v>
      </c>
      <c r="BL20" s="16" t="s">
        <v>13505</v>
      </c>
      <c r="BM20" s="17">
        <f>B6L258C15*B6L253C16</f>
        <v>0.56058300888499168</v>
      </c>
      <c r="BN20" s="16" t="s">
        <v>13506</v>
      </c>
      <c r="BO20" s="17">
        <f>B6L258C20*B6L253C21</f>
        <v>0.6412547829743811</v>
      </c>
      <c r="BP20" s="16" t="s">
        <v>13507</v>
      </c>
      <c r="BQ20" s="17">
        <f>B6L258C26*B6L253C27</f>
        <v>11.001956533338607</v>
      </c>
      <c r="BR20" s="16" t="s">
        <v>13508</v>
      </c>
      <c r="BS20" s="15">
        <f>B6L253C29+B6L253C30+B6L253C31+B6L253C32+B6L253C33</f>
        <v>28.515200448482613</v>
      </c>
      <c r="BT20" s="16" t="s">
        <v>13509</v>
      </c>
      <c r="BU20" s="23">
        <f>IF(B6L253C3=0,0,B6L253C29/B6L253C3)</f>
        <v>7.7004070224592178</v>
      </c>
      <c r="BV20" s="16" t="s">
        <v>13510</v>
      </c>
      <c r="BW20" s="23">
        <f>IF(B6L253C8=0,0,B6L253C30/B6L253C8)</f>
        <v>4.2352238623525693</v>
      </c>
      <c r="BX20" s="16" t="s">
        <v>13511</v>
      </c>
      <c r="BY20" s="23">
        <f>IF(B6L253C13=0,0,B6L253C31/B6L253C13)</f>
        <v>11.550610533688825</v>
      </c>
      <c r="BZ20" s="16" t="s">
        <v>13512</v>
      </c>
      <c r="CA20" s="23">
        <f>IF(B6L253C18=0,0,B6L253C32/B6L253C18)</f>
        <v>9.2404884269510603</v>
      </c>
      <c r="CB20" s="16" t="s">
        <v>13513</v>
      </c>
      <c r="CC20" s="23">
        <f>IF(B6L253C24=0,0,B6L253C33/B6L253C24)</f>
        <v>1.9251017556148045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335.43599999999998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670.87199999999996</v>
      </c>
      <c r="J21" s="16" t="s">
        <v>13516</v>
      </c>
      <c r="K21" s="23">
        <f>IF(B6L256C3=0,0,B6L254C3/B6L256C3)</f>
        <v>1.950990829173254E-2</v>
      </c>
      <c r="L21" s="16" t="s">
        <v>13517</v>
      </c>
      <c r="M21" s="23">
        <f>A1L554C63</f>
        <v>0.75185095840138583</v>
      </c>
      <c r="N21" s="16" t="s">
        <v>13518</v>
      </c>
      <c r="O21" s="23">
        <f>B6L254C1*B6L254C5</f>
        <v>252.19787808232724</v>
      </c>
      <c r="P21" s="16" t="s">
        <v>13519</v>
      </c>
      <c r="Q21" s="23">
        <f>B3L848C15</f>
        <v>1.9781750799164217</v>
      </c>
      <c r="R21" s="16" t="s">
        <v>13520</v>
      </c>
      <c r="S21" s="23">
        <f>B6L254C6*B6L254C7</f>
        <v>498.89155763025968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274.39035669664287</v>
      </c>
      <c r="X21" s="16" t="s">
        <v>13522</v>
      </c>
      <c r="Y21" s="23">
        <f>IF(B6L256C10=0,0,B6L254C10/B6L256C10)</f>
        <v>6.24607938743603E-2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21.910679519999999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32.866019279999996</v>
      </c>
      <c r="AH21" s="16" t="s">
        <v>13525</v>
      </c>
      <c r="AI21" s="23">
        <f>IF(B6L256C15=0,0,B6L254C15/B6L256C15)</f>
        <v>1.950990829173254E-2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31.329722399999998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37.595666879999996</v>
      </c>
      <c r="AR21" s="16" t="s">
        <v>13528</v>
      </c>
      <c r="AS21" s="23">
        <f>IF(B6L256C20=0,0,B6L254C20/B6L256C20)</f>
        <v>1.9509908291732547E-2</v>
      </c>
      <c r="AT21" s="16" t="s">
        <v>13529</v>
      </c>
      <c r="AU21" s="17">
        <f>A1L249C21</f>
        <v>343036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1715.18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428.79500000000002</v>
      </c>
      <c r="BD21" s="16" t="s">
        <v>13532</v>
      </c>
      <c r="BE21" s="23">
        <f>IF(B6L256C26=0,0,B6L254C26/B6L256C26)</f>
        <v>3.2781302946481405E-2</v>
      </c>
      <c r="BF21" s="16" t="s">
        <v>13533</v>
      </c>
      <c r="BG21" s="17">
        <f>B6L254C3+B6L254C10+B6L254C15+B6L254C20+B6L254C26</f>
        <v>1444.519042856643</v>
      </c>
      <c r="BH21" s="16" t="s">
        <v>13534</v>
      </c>
      <c r="BI21" s="17">
        <f>B6L258C3*B6L254C4</f>
        <v>5165.9874599712603</v>
      </c>
      <c r="BJ21" s="16" t="s">
        <v>13535</v>
      </c>
      <c r="BK21" s="17">
        <f>B6L258C10*B6L254C11</f>
        <v>2112.9174296019187</v>
      </c>
      <c r="BL21" s="16" t="s">
        <v>13536</v>
      </c>
      <c r="BM21" s="17">
        <f>B6L258C15*B6L254C16</f>
        <v>253.08172566399205</v>
      </c>
      <c r="BN21" s="16" t="s">
        <v>13537</v>
      </c>
      <c r="BO21" s="17">
        <f>B6L258C20*B6L254C21</f>
        <v>289.5019372567894</v>
      </c>
      <c r="BP21" s="16" t="s">
        <v>13538</v>
      </c>
      <c r="BQ21" s="17">
        <f>B6L258C26*B6L254C27</f>
        <v>3301.8960291954008</v>
      </c>
      <c r="BR21" s="16" t="s">
        <v>13539</v>
      </c>
      <c r="BS21" s="15">
        <f>B6L254C29+B6L254C30+B6L254C31+B6L254C32+B6L254C33</f>
        <v>11123.384581689363</v>
      </c>
      <c r="BT21" s="16" t="s">
        <v>13540</v>
      </c>
      <c r="BU21" s="23">
        <f>IF(B6L254C3=0,0,B6L254C29/B6L254C3)</f>
        <v>7.7004070224592178</v>
      </c>
      <c r="BV21" s="16" t="s">
        <v>13541</v>
      </c>
      <c r="BW21" s="23">
        <f>IF(B6L254C8=0,0,B6L254C30/B6L254C8)</f>
        <v>4.2352238623525711</v>
      </c>
      <c r="BX21" s="16" t="s">
        <v>13542</v>
      </c>
      <c r="BY21" s="23">
        <f>IF(B6L254C13=0,0,B6L254C31/B6L254C13)</f>
        <v>11.550610533688827</v>
      </c>
      <c r="BZ21" s="16" t="s">
        <v>13543</v>
      </c>
      <c r="CA21" s="23">
        <f>IF(B6L254C18=0,0,B6L254C32/B6L254C18)</f>
        <v>9.2404884269510603</v>
      </c>
      <c r="CB21" s="16" t="s">
        <v>13544</v>
      </c>
      <c r="CC21" s="23">
        <f>IF(B6L254C24=0,0,B6L254C33/B6L254C24)</f>
        <v>1.9251017556148047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1711.1229999999998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3422.2459999999996</v>
      </c>
      <c r="J22" s="16" t="s">
        <v>13547</v>
      </c>
      <c r="K22" s="23">
        <f>IF(B6L256C3=0,0,B6L255C3/B6L256C3)</f>
        <v>9.9523762523623757E-2</v>
      </c>
      <c r="L22" s="16" t="s">
        <v>13548</v>
      </c>
      <c r="M22" s="23">
        <f>A1L555C63</f>
        <v>0.47665345740377507</v>
      </c>
      <c r="N22" s="16" t="s">
        <v>13549</v>
      </c>
      <c r="O22" s="23">
        <f>B6L255C1*B6L255C5</f>
        <v>815.61269399311971</v>
      </c>
      <c r="P22" s="16" t="s">
        <v>13550</v>
      </c>
      <c r="Q22" s="23">
        <f>B3L852C15</f>
        <v>1.7886657884429662</v>
      </c>
      <c r="R22" s="16" t="s">
        <v>13551</v>
      </c>
      <c r="S22" s="17">
        <f>B6L255C6*B6L255C7</f>
        <v>1458.8585223652951</v>
      </c>
      <c r="T22" s="16" t="s">
        <v>12549</v>
      </c>
      <c r="U22" s="23">
        <f>A1L515C7</f>
        <v>0.55000000000000004</v>
      </c>
      <c r="V22" s="16" t="s">
        <v>13552</v>
      </c>
      <c r="W22" s="23">
        <f>B6L255C8*B6L255C9</f>
        <v>802.3721873009124</v>
      </c>
      <c r="X22" s="16" t="s">
        <v>13553</v>
      </c>
      <c r="Y22" s="23">
        <f>IF(B6L256C10=0,0,B6L255C10/B6L256C10)</f>
        <v>0.1826478321063208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111.77055435999999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167.65583153999998</v>
      </c>
      <c r="AH22" s="16" t="s">
        <v>13556</v>
      </c>
      <c r="AI22" s="23">
        <f>IF(B6L256C15=0,0,B6L255C15/B6L256C15)</f>
        <v>9.9523762523623757E-2</v>
      </c>
      <c r="AJ22" s="16" t="s">
        <v>12557</v>
      </c>
      <c r="AK22" s="23">
        <f>A1L535C14</f>
        <v>4.6699999999999998E-2</v>
      </c>
      <c r="AL22" s="16" t="s">
        <v>13557</v>
      </c>
      <c r="AM22" s="23">
        <f>B6L255C3*B6L255C17</f>
        <v>159.81888819999998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191.78266583999996</v>
      </c>
      <c r="AR22" s="16" t="s">
        <v>13559</v>
      </c>
      <c r="AS22" s="23">
        <f>IF(B6L256C20=0,0,B6L255C20/B6L256C20)</f>
        <v>9.9523762523623785E-2</v>
      </c>
      <c r="AT22" s="16" t="s">
        <v>13560</v>
      </c>
      <c r="AU22" s="17">
        <f>A1L253C21</f>
        <v>1977395.6666666665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9886.9783333333326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2471.7445833333331</v>
      </c>
      <c r="BD22" s="16" t="s">
        <v>13563</v>
      </c>
      <c r="BE22" s="23">
        <f>IF(B6L256C26=0,0,B6L255C26/B6L256C26)</f>
        <v>0.18896444219866004</v>
      </c>
      <c r="BF22" s="16" t="s">
        <v>13564</v>
      </c>
      <c r="BG22" s="17">
        <f>B6L255C3+B6L255C10+B6L255C15+B6L255C20+B6L255C26</f>
        <v>7055.8012680142447</v>
      </c>
      <c r="BH22" s="16" t="s">
        <v>13565</v>
      </c>
      <c r="BI22" s="17">
        <f>B6L258C3*B6L255C4</f>
        <v>26352.687130982966</v>
      </c>
      <c r="BJ22" s="16" t="s">
        <v>13566</v>
      </c>
      <c r="BK22" s="17">
        <f>B6L258C10*B6L255C11</f>
        <v>6178.5924257179086</v>
      </c>
      <c r="BL22" s="16" t="s">
        <v>13567</v>
      </c>
      <c r="BM22" s="17">
        <f>B6L258C15*B6L255C16</f>
        <v>1291.0181425468556</v>
      </c>
      <c r="BN22" s="16" t="s">
        <v>13568</v>
      </c>
      <c r="BO22" s="17">
        <f>B6L258C20*B6L255C21</f>
        <v>1476.8045868202851</v>
      </c>
      <c r="BP22" s="16" t="s">
        <v>13569</v>
      </c>
      <c r="BQ22" s="17">
        <f>B6L258C26*B6L255C27</f>
        <v>19033.439347225532</v>
      </c>
      <c r="BR22" s="16" t="s">
        <v>13570</v>
      </c>
      <c r="BS22" s="15">
        <f>B6L255C29+B6L255C30+B6L255C31+B6L255C32+B6L255C33</f>
        <v>54332.541633293542</v>
      </c>
      <c r="BT22" s="16" t="s">
        <v>13571</v>
      </c>
      <c r="BU22" s="23">
        <f>IF(B6L255C3=0,0,B6L255C29/B6L255C3)</f>
        <v>7.7004070224592178</v>
      </c>
      <c r="BV22" s="16" t="s">
        <v>13572</v>
      </c>
      <c r="BW22" s="23">
        <f>IF(B6L255C8=0,0,B6L255C30/B6L255C8)</f>
        <v>4.2352238623525702</v>
      </c>
      <c r="BX22" s="16" t="s">
        <v>13573</v>
      </c>
      <c r="BY22" s="23">
        <f>IF(B6L255C13=0,0,B6L255C31/B6L255C13)</f>
        <v>11.550610533688827</v>
      </c>
      <c r="BZ22" s="16" t="s">
        <v>13574</v>
      </c>
      <c r="CA22" s="23">
        <f>IF(B6L255C18=0,0,B6L255C32/B6L255C18)</f>
        <v>9.2404884269510603</v>
      </c>
      <c r="CB22" s="16" t="s">
        <v>13575</v>
      </c>
      <c r="CC22" s="23">
        <f>IF(B6L255C24=0,0,B6L255C33/B6L255C24)</f>
        <v>1.9251017556148045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19092.963999999996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34386.220066666669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7987.2753240021048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4393.0014282011571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1123.0539473773333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1684.5809210660002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1605.8364771133331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1927.0037725359996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52321.898333333324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13080.474583333331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55471.280771803154</v>
      </c>
      <c r="BH23" s="16" t="s">
        <v>13592</v>
      </c>
      <c r="BI23" s="17">
        <f>SUM(B6L241C29:B6L255C29)</f>
        <v>264787.89047718811</v>
      </c>
      <c r="BJ23" s="16" t="s">
        <v>13593</v>
      </c>
      <c r="BK23" s="17">
        <f>SUM(B6L241C30:B6L255C30)</f>
        <v>33827.899047393577</v>
      </c>
      <c r="BL23" s="16" t="s">
        <v>13594</v>
      </c>
      <c r="BM23" s="17">
        <f>SUM(B6L241C31:B6L255C31)</f>
        <v>12971.958754477442</v>
      </c>
      <c r="BN23" s="16" t="s">
        <v>13595</v>
      </c>
      <c r="BO23" s="17">
        <f>SUM(B6L241C32:B6L255C32)</f>
        <v>14838.713382341617</v>
      </c>
      <c r="BP23" s="16" t="s">
        <v>13596</v>
      </c>
      <c r="BQ23" s="17">
        <f>SUM(B6L241C33:B6L255C33)</f>
        <v>100724.97833859931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0.61989230441828336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7.9194158978823911E-2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3.0368523993451704E-2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3.4738764739600587E-2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0.23580624786984047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264787.89047718811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33827.899047393563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12971.958754477446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14838.713382341615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100724.97833859929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0.20738329737095701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74.326999999999998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133.7886</v>
      </c>
      <c r="J9" s="16" t="s">
        <v>13642</v>
      </c>
      <c r="K9" s="23">
        <f>IF(B6L276C3=0,0,B6L262C3/B6L276C3)</f>
        <v>3.8406801952260081E-3</v>
      </c>
      <c r="L9" s="16" t="s">
        <v>13643</v>
      </c>
      <c r="M9" s="23">
        <f>A1L542C72</f>
        <v>0.69867651241780504</v>
      </c>
      <c r="N9" s="16" t="s">
        <v>13644</v>
      </c>
      <c r="O9" s="23">
        <f>B6L262C1*B6L262C5</f>
        <v>51.930529138478192</v>
      </c>
      <c r="P9" s="16" t="s">
        <v>13645</v>
      </c>
      <c r="Q9" s="23">
        <f>B3L836C21</f>
        <v>1.8641632288187293</v>
      </c>
      <c r="R9" s="16" t="s">
        <v>13646</v>
      </c>
      <c r="S9" s="23">
        <f>B6L262C6*B6L262C7</f>
        <v>96.806982873050615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53.243840580177846</v>
      </c>
      <c r="X9" s="16" t="s">
        <v>13648</v>
      </c>
      <c r="Y9" s="23">
        <f>IF(B6L276C10=0,0,B6L262C10/B6L276C10)</f>
        <v>1.2624953846377055E-2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4.3695356759999999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6.5543035139999999</v>
      </c>
      <c r="AH9" s="16" t="s">
        <v>13651</v>
      </c>
      <c r="AI9" s="23">
        <f>IF(B6L276C15=0,0,B6L262C15/B6L276C15)</f>
        <v>3.8406801952260076E-3</v>
      </c>
      <c r="AJ9" s="16" t="s">
        <v>12050</v>
      </c>
      <c r="AK9" s="23">
        <f>A1L522C14</f>
        <v>4.6699999999999998E-2</v>
      </c>
      <c r="AL9" s="16" t="s">
        <v>13652</v>
      </c>
      <c r="AM9" s="23">
        <f>B6L262C3*B6L262C17</f>
        <v>6.2479276199999996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7.4975131439999991</v>
      </c>
      <c r="AR9" s="16" t="s">
        <v>13654</v>
      </c>
      <c r="AS9" s="23">
        <f>IF(B6L276C20=0,0,B6L262C20/B6L276C20)</f>
        <v>3.8406801952260081E-3</v>
      </c>
      <c r="AT9" s="16" t="s">
        <v>13655</v>
      </c>
      <c r="AU9" s="17">
        <f>A1L237C24</f>
        <v>77157.25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385.78625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96.446562499999999</v>
      </c>
      <c r="BD9" s="16" t="s">
        <v>13658</v>
      </c>
      <c r="BE9" s="23">
        <f>IF(B6L276C26=0,0,B6L262C26/B6L276C26)</f>
        <v>7.4555013494856286E-3</v>
      </c>
      <c r="BF9" s="16" t="s">
        <v>13659</v>
      </c>
      <c r="BG9" s="23">
        <f>B6L262C3+B6L262C10+B6L262C15+B6L262C20+B6L262C26</f>
        <v>297.53081973817785</v>
      </c>
      <c r="BH9" s="16" t="s">
        <v>13660</v>
      </c>
      <c r="BI9" s="17">
        <f>B6L278C3*B6L262C4</f>
        <v>1020.2225911276698</v>
      </c>
      <c r="BJ9" s="16" t="s">
        <v>13661</v>
      </c>
      <c r="BK9" s="17">
        <f>B6L278C10*B6L262C11</f>
        <v>406.0179193017762</v>
      </c>
      <c r="BL9" s="16" t="s">
        <v>13662</v>
      </c>
      <c r="BM9" s="17">
        <f>B6L278C15*B6L262C16</f>
        <v>49.980704739344539</v>
      </c>
      <c r="BN9" s="16" t="s">
        <v>13663</v>
      </c>
      <c r="BO9" s="17">
        <f>B6L278C20*B6L262C21</f>
        <v>57.173274006794607</v>
      </c>
      <c r="BP9" s="16" t="s">
        <v>13664</v>
      </c>
      <c r="BQ9" s="17">
        <f>B6L278C26*B6L262C27</f>
        <v>735.46596570340637</v>
      </c>
      <c r="BR9" s="16" t="s">
        <v>13665</v>
      </c>
      <c r="BS9" s="15">
        <f>B6L262C29+B6L262C30+B6L262C31+B6L262C32+B6L262C33</f>
        <v>2268.8604548789913</v>
      </c>
      <c r="BT9" s="16" t="s">
        <v>13666</v>
      </c>
      <c r="BU9" s="23">
        <f>IF(B6L262C3=0,0,B6L262C29/B6L262C3)</f>
        <v>7.6256317139701721</v>
      </c>
      <c r="BV9" s="16" t="s">
        <v>13667</v>
      </c>
      <c r="BW9" s="23">
        <f>IF(B6L262C8=0,0,B6L262C30/B6L262C8)</f>
        <v>4.1940974426835957</v>
      </c>
      <c r="BX9" s="16" t="s">
        <v>13668</v>
      </c>
      <c r="BY9" s="23">
        <f>IF(B6L262C13=0,0,B6L262C31/B6L262C13)</f>
        <v>11.438447570955258</v>
      </c>
      <c r="BZ9" s="16" t="s">
        <v>13669</v>
      </c>
      <c r="CA9" s="23">
        <f>IF(B6L262C18=0,0,B6L262C32/B6L262C18)</f>
        <v>9.1507580567642055</v>
      </c>
      <c r="CB9" s="16" t="s">
        <v>13670</v>
      </c>
      <c r="CC9" s="23">
        <f>IF(B6L262C24=0,0,B6L262C33/B6L262C24)</f>
        <v>1.9064079284925433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786.63300000000004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1573.2660000000001</v>
      </c>
      <c r="J10" s="16" t="s">
        <v>13673</v>
      </c>
      <c r="K10" s="23">
        <f>IF(B6L276C3=0,0,B6L263C3/B6L276C3)</f>
        <v>4.5163874709971109E-2</v>
      </c>
      <c r="L10" s="16" t="s">
        <v>13674</v>
      </c>
      <c r="M10" s="23">
        <f>A1L543C72</f>
        <v>0.75693671148551156</v>
      </c>
      <c r="N10" s="16" t="s">
        <v>13675</v>
      </c>
      <c r="O10" s="23">
        <f>B6L263C1*B6L263C5</f>
        <v>595.43139616598239</v>
      </c>
      <c r="P10" s="16" t="s">
        <v>13676</v>
      </c>
      <c r="Q10" s="23">
        <f>B3L837C21</f>
        <v>1.9293280335072298</v>
      </c>
      <c r="R10" s="16" t="s">
        <v>13677</v>
      </c>
      <c r="S10" s="17">
        <f>B6L263C6*B6L263C7</f>
        <v>1148.782484653379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631.83036655935848</v>
      </c>
      <c r="X10" s="16" t="s">
        <v>13679</v>
      </c>
      <c r="Y10" s="23">
        <f>IF(B6L276C10=0,0,B6L263C10/B6L276C10)</f>
        <v>0.14981693900422902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51.382867560000008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77.074301340000005</v>
      </c>
      <c r="AH10" s="16" t="s">
        <v>13682</v>
      </c>
      <c r="AI10" s="23">
        <f>IF(B6L276C15=0,0,B6L263C15/B6L276C15)</f>
        <v>4.5163874709971109E-2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73.471522199999995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88.165826639999992</v>
      </c>
      <c r="AR10" s="16" t="s">
        <v>13685</v>
      </c>
      <c r="AS10" s="23">
        <f>IF(B6L276C20=0,0,B6L263C20/B6L276C20)</f>
        <v>4.5163874709971109E-2</v>
      </c>
      <c r="AT10" s="16" t="s">
        <v>13686</v>
      </c>
      <c r="AU10" s="17">
        <f>A1L238C24</f>
        <v>738629.25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3693.1462499999998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923.28656249999995</v>
      </c>
      <c r="BD10" s="16" t="s">
        <v>13689</v>
      </c>
      <c r="BE10" s="23">
        <f>IF(B6L276C26=0,0,B6L263C26/B6L276C26)</f>
        <v>7.1371794227302776E-2</v>
      </c>
      <c r="BF10" s="16" t="s">
        <v>13690</v>
      </c>
      <c r="BG10" s="17">
        <f>B6L263C3+B6L263C10+B6L263C15+B6L263C20+B6L263C26</f>
        <v>3293.6230570393586</v>
      </c>
      <c r="BH10" s="16" t="s">
        <v>13691</v>
      </c>
      <c r="BI10" s="17">
        <f>B6L278C3*B6L263C4</f>
        <v>11997.147104110996</v>
      </c>
      <c r="BJ10" s="16" t="s">
        <v>13692</v>
      </c>
      <c r="BK10" s="17">
        <f>B6L278C10*B6L263C11</f>
        <v>4818.1056810844439</v>
      </c>
      <c r="BL10" s="16" t="s">
        <v>13693</v>
      </c>
      <c r="BM10" s="17">
        <f>B6L278C15*B6L263C16</f>
        <v>587.74023663039782</v>
      </c>
      <c r="BN10" s="16" t="s">
        <v>13694</v>
      </c>
      <c r="BO10" s="17">
        <f>B6L278C20*B6L263C21</f>
        <v>672.32012371438009</v>
      </c>
      <c r="BP10" s="16" t="s">
        <v>13695</v>
      </c>
      <c r="BQ10" s="17">
        <f>B6L278C26*B6L263C27</f>
        <v>7040.6432920825027</v>
      </c>
      <c r="BR10" s="16" t="s">
        <v>13696</v>
      </c>
      <c r="BS10" s="15">
        <f>B6L263C29+B6L263C30+B6L263C31+B6L263C32+B6L263C33</f>
        <v>25115.956437622721</v>
      </c>
      <c r="BT10" s="16" t="s">
        <v>13697</v>
      </c>
      <c r="BU10" s="23">
        <f>IF(B6L263C3=0,0,B6L263C29/B6L263C3)</f>
        <v>7.6256317139701713</v>
      </c>
      <c r="BV10" s="16" t="s">
        <v>13698</v>
      </c>
      <c r="BW10" s="23">
        <f>IF(B6L263C8=0,0,B6L263C30/B6L263C8)</f>
        <v>4.1940974426835957</v>
      </c>
      <c r="BX10" s="16" t="s">
        <v>13699</v>
      </c>
      <c r="BY10" s="23">
        <f>IF(B6L263C13=0,0,B6L263C31/B6L263C13)</f>
        <v>11.438447570955258</v>
      </c>
      <c r="BZ10" s="16" t="s">
        <v>13700</v>
      </c>
      <c r="CA10" s="23">
        <f>IF(B6L263C18=0,0,B6L263C32/B6L263C18)</f>
        <v>9.1507580567642055</v>
      </c>
      <c r="CB10" s="16" t="s">
        <v>13701</v>
      </c>
      <c r="CC10" s="23">
        <f>IF(B6L263C24=0,0,B6L263C33/B6L263C24)</f>
        <v>1.906407928492543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2764.9132499999996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5529.8264999999992</v>
      </c>
      <c r="J11" s="16" t="s">
        <v>13704</v>
      </c>
      <c r="K11" s="23">
        <f>IF(B6L276C3=0,0,B6L264C3/B6L276C3)</f>
        <v>0.15874517800160812</v>
      </c>
      <c r="L11" s="16" t="s">
        <v>13705</v>
      </c>
      <c r="M11" s="23">
        <f>A1L544C72</f>
        <v>0.11501615917167013</v>
      </c>
      <c r="N11" s="16" t="s">
        <v>13706</v>
      </c>
      <c r="O11" s="23">
        <f>B6L264C1*B6L264C5</f>
        <v>318.0097024578597</v>
      </c>
      <c r="P11" s="16" t="s">
        <v>13707</v>
      </c>
      <c r="Q11" s="23">
        <f>B3L838C21</f>
        <v>1.937310053941582</v>
      </c>
      <c r="R11" s="16" t="s">
        <v>13708</v>
      </c>
      <c r="S11" s="23">
        <f>B6L264C6*B6L264C7</f>
        <v>616.08339382258259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338.84586660242047</v>
      </c>
      <c r="X11" s="16" t="s">
        <v>13710</v>
      </c>
      <c r="Y11" s="23">
        <f>IF(B6L276C10=0,0,B6L264C10/B6L276C10)</f>
        <v>8.0345695958000063E-2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180.60413348999998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270.90620023499997</v>
      </c>
      <c r="AH11" s="16" t="s">
        <v>13713</v>
      </c>
      <c r="AI11" s="23">
        <f>IF(B6L276C15=0,0,B6L264C15/B6L276C15)</f>
        <v>0.15874517800160812</v>
      </c>
      <c r="AJ11" s="16" t="s">
        <v>12128</v>
      </c>
      <c r="AK11" s="23">
        <f>A1L524C14</f>
        <v>4.6699999999999998E-2</v>
      </c>
      <c r="AL11" s="16" t="s">
        <v>13714</v>
      </c>
      <c r="AM11" s="23">
        <f>B6L264C3*B6L264C17</f>
        <v>258.24289754999995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309.89147705999994</v>
      </c>
      <c r="AR11" s="16" t="s">
        <v>13716</v>
      </c>
      <c r="AS11" s="23">
        <f>IF(B6L276C20=0,0,B6L264C20/B6L276C20)</f>
        <v>0.15874517800160814</v>
      </c>
      <c r="AT11" s="16" t="s">
        <v>13717</v>
      </c>
      <c r="AU11" s="17">
        <f>A1L239C24</f>
        <v>1211322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6056.61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1514.1524999999999</v>
      </c>
      <c r="BD11" s="16" t="s">
        <v>13720</v>
      </c>
      <c r="BE11" s="23">
        <f>IF(B6L276C26=0,0,B6L264C26/B6L276C26)</f>
        <v>0.11704684661080623</v>
      </c>
      <c r="BF11" s="16" t="s">
        <v>13721</v>
      </c>
      <c r="BG11" s="17">
        <f>B6L264C3+B6L264C10+B6L264C15+B6L264C20+B6L264C26</f>
        <v>7963.6225438974197</v>
      </c>
      <c r="BH11" s="16" t="s">
        <v>13722</v>
      </c>
      <c r="BI11" s="17">
        <f>B6L278C3*B6L264C4</f>
        <v>42168.420331152665</v>
      </c>
      <c r="BJ11" s="16" t="s">
        <v>13723</v>
      </c>
      <c r="BK11" s="17">
        <f>B6L278C10*B6L264C11</f>
        <v>2583.9137865111243</v>
      </c>
      <c r="BL11" s="16" t="s">
        <v>13724</v>
      </c>
      <c r="BM11" s="17">
        <f>B6L278C15*B6L264C16</f>
        <v>2065.8309120231693</v>
      </c>
      <c r="BN11" s="16" t="s">
        <v>13725</v>
      </c>
      <c r="BO11" s="17">
        <f>B6L278C20*B6L264C21</f>
        <v>2363.1182753577955</v>
      </c>
      <c r="BP11" s="16" t="s">
        <v>13726</v>
      </c>
      <c r="BQ11" s="17">
        <f>B6L278C26*B6L264C27</f>
        <v>11546.369323787219</v>
      </c>
      <c r="BR11" s="16" t="s">
        <v>13727</v>
      </c>
      <c r="BS11" s="15">
        <f>B6L264C29+B6L264C30+B6L264C31+B6L264C32+B6L264C33</f>
        <v>60727.65262883198</v>
      </c>
      <c r="BT11" s="16" t="s">
        <v>13728</v>
      </c>
      <c r="BU11" s="23">
        <f>IF(B6L264C3=0,0,B6L264C29/B6L264C3)</f>
        <v>7.6256317139701713</v>
      </c>
      <c r="BV11" s="16" t="s">
        <v>13729</v>
      </c>
      <c r="BW11" s="23">
        <f>IF(B6L264C8=0,0,B6L264C30/B6L264C8)</f>
        <v>4.1940974426835957</v>
      </c>
      <c r="BX11" s="16" t="s">
        <v>13730</v>
      </c>
      <c r="BY11" s="23">
        <f>IF(B6L264C13=0,0,B6L264C31/B6L264C13)</f>
        <v>11.438447570955256</v>
      </c>
      <c r="BZ11" s="16" t="s">
        <v>13731</v>
      </c>
      <c r="CA11" s="23">
        <f>IF(B6L264C18=0,0,B6L264C32/B6L264C18)</f>
        <v>9.1507580567642055</v>
      </c>
      <c r="CB11" s="16" t="s">
        <v>13732</v>
      </c>
      <c r="CC11" s="23">
        <f>IF(B6L264C24=0,0,B6L264C33/B6L264C24)</f>
        <v>1.9064079284925428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937.97874999999988</v>
      </c>
      <c r="F12" s="16" t="s">
        <v>12152</v>
      </c>
      <c r="G12" s="24">
        <f>A1L505C5</f>
        <v>2</v>
      </c>
      <c r="H12" s="16" t="s">
        <v>13734</v>
      </c>
      <c r="I12" s="15">
        <f>B6L265C1*B6L265C2</f>
        <v>1875.9574999999998</v>
      </c>
      <c r="J12" s="16" t="s">
        <v>13735</v>
      </c>
      <c r="K12" s="23">
        <f>IF(B6L276C3=0,0,B6L265C3/B6L276C3)</f>
        <v>5.3853264159544931E-2</v>
      </c>
      <c r="L12" s="16" t="s">
        <v>13736</v>
      </c>
      <c r="M12" s="23">
        <f>A1L545C72</f>
        <v>0.27814666555393158</v>
      </c>
      <c r="N12" s="16" t="s">
        <v>13737</v>
      </c>
      <c r="O12" s="23">
        <f>B6L265C1*B6L265C5</f>
        <v>260.89566167294475</v>
      </c>
      <c r="P12" s="16" t="s">
        <v>13738</v>
      </c>
      <c r="Q12" s="23">
        <f>B3L839C21</f>
        <v>1.9265946505581266</v>
      </c>
      <c r="R12" s="16" t="s">
        <v>13739</v>
      </c>
      <c r="S12" s="23">
        <f>B6L265C6*B6L265C7</f>
        <v>502.64018613291825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276.45210237310505</v>
      </c>
      <c r="X12" s="16" t="s">
        <v>13741</v>
      </c>
      <c r="Y12" s="23">
        <f>IF(B6L276C10=0,0,B6L265C10/B6L276C10)</f>
        <v>6.555115099066916E-2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61.268771949999994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91.903157924999988</v>
      </c>
      <c r="AH12" s="16" t="s">
        <v>13744</v>
      </c>
      <c r="AI12" s="23">
        <f>IF(B6L276C15=0,0,B6L265C15/B6L276C15)</f>
        <v>5.3853264159544924E-2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87.607215249999982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105.12865829999997</v>
      </c>
      <c r="AR12" s="16" t="s">
        <v>13747</v>
      </c>
      <c r="AS12" s="23">
        <f>IF(B6L276C20=0,0,B6L265C20/B6L276C20)</f>
        <v>5.3853264159544924E-2</v>
      </c>
      <c r="AT12" s="16" t="s">
        <v>13748</v>
      </c>
      <c r="AU12" s="17">
        <f>A1L240C24</f>
        <v>492197.25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2460.9862499999999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615.24656249999998</v>
      </c>
      <c r="BD12" s="16" t="s">
        <v>13751</v>
      </c>
      <c r="BE12" s="23">
        <f>IF(B6L276C26=0,0,B6L265C26/B6L276C26)</f>
        <v>4.7559720720841074E-2</v>
      </c>
      <c r="BF12" s="16" t="s">
        <v>13752</v>
      </c>
      <c r="BG12" s="17">
        <f>B6L265C3+B6L265C10+B6L265C15+B6L265C20+B6L265C26</f>
        <v>2964.687981098105</v>
      </c>
      <c r="BH12" s="16" t="s">
        <v>13753</v>
      </c>
      <c r="BI12" s="17">
        <f>B6L278C3*B6L265C4</f>
        <v>14305.361006060197</v>
      </c>
      <c r="BJ12" s="16" t="s">
        <v>13754</v>
      </c>
      <c r="BK12" s="17">
        <f>B6L278C10*B6L265C11</f>
        <v>2108.1219192500785</v>
      </c>
      <c r="BL12" s="16" t="s">
        <v>13755</v>
      </c>
      <c r="BM12" s="17">
        <f>B6L278C15*B6L265C16</f>
        <v>700.819635686889</v>
      </c>
      <c r="BN12" s="16" t="s">
        <v>13756</v>
      </c>
      <c r="BO12" s="17">
        <f>B6L278C20*B6L265C21</f>
        <v>801.67243077961314</v>
      </c>
      <c r="BP12" s="16" t="s">
        <v>13757</v>
      </c>
      <c r="BQ12" s="17">
        <f>B6L278C26*B6L265C27</f>
        <v>4691.6436989111317</v>
      </c>
      <c r="BR12" s="16" t="s">
        <v>13758</v>
      </c>
      <c r="BS12" s="15">
        <f>B6L265C29+B6L265C30+B6L265C31+B6L265C32+B6L265C33</f>
        <v>22607.618690687912</v>
      </c>
      <c r="BT12" s="16" t="s">
        <v>13759</v>
      </c>
      <c r="BU12" s="23">
        <f>IF(B6L265C3=0,0,B6L265C29/B6L265C3)</f>
        <v>7.6256317139701721</v>
      </c>
      <c r="BV12" s="16" t="s">
        <v>13760</v>
      </c>
      <c r="BW12" s="23">
        <f>IF(B6L265C8=0,0,B6L265C30/B6L265C8)</f>
        <v>4.1940974426835949</v>
      </c>
      <c r="BX12" s="16" t="s">
        <v>13761</v>
      </c>
      <c r="BY12" s="23">
        <f>IF(B6L265C13=0,0,B6L265C31/B6L265C13)</f>
        <v>11.438447570955256</v>
      </c>
      <c r="BZ12" s="16" t="s">
        <v>13762</v>
      </c>
      <c r="CA12" s="23">
        <f>IF(B6L265C18=0,0,B6L265C32/B6L265C18)</f>
        <v>9.1507580567642037</v>
      </c>
      <c r="CB12" s="16" t="s">
        <v>13763</v>
      </c>
      <c r="CC12" s="23">
        <f>IF(B6L265C24=0,0,B6L265C33/B6L265C24)</f>
        <v>1.906407928492543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2409.1332499999999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4818.2664999999997</v>
      </c>
      <c r="J13" s="16" t="s">
        <v>13766</v>
      </c>
      <c r="K13" s="23">
        <f>IF(B6L276C3=0,0,B6L266C3/B6L276C3)</f>
        <v>0.1383183673487198</v>
      </c>
      <c r="L13" s="16" t="s">
        <v>13767</v>
      </c>
      <c r="M13" s="23">
        <f>A1L546C72</f>
        <v>0.33278150187853356</v>
      </c>
      <c r="N13" s="16" t="s">
        <v>13768</v>
      </c>
      <c r="O13" s="23">
        <f>B6L266C1*B6L266C5</f>
        <v>801.71498116051259</v>
      </c>
      <c r="P13" s="16" t="s">
        <v>13769</v>
      </c>
      <c r="Q13" s="23">
        <f>B3L840C21</f>
        <v>1.9917276626187812</v>
      </c>
      <c r="R13" s="16" t="s">
        <v>13770</v>
      </c>
      <c r="S13" s="17">
        <f>B6L266C6*B6L266C7</f>
        <v>1596.797905513288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878.23884803230851</v>
      </c>
      <c r="X13" s="16" t="s">
        <v>13772</v>
      </c>
      <c r="Y13" s="23">
        <f>IF(B6L276C10=0,0,B6L266C10/B6L276C10)</f>
        <v>0.20824427392322817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157.36458389000001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236.04687583500001</v>
      </c>
      <c r="AH13" s="16" t="s">
        <v>13775</v>
      </c>
      <c r="AI13" s="23">
        <f>IF(B6L276C15=0,0,B6L266C15/B6L276C15)</f>
        <v>0.1383183673487198</v>
      </c>
      <c r="AJ13" s="16" t="s">
        <v>12206</v>
      </c>
      <c r="AK13" s="23">
        <f>A1L526C14</f>
        <v>4.6699999999999998E-2</v>
      </c>
      <c r="AL13" s="16" t="s">
        <v>13776</v>
      </c>
      <c r="AM13" s="23">
        <f>B6L266C3*B6L266C17</f>
        <v>225.01304554999999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270.01565466</v>
      </c>
      <c r="AR13" s="16" t="s">
        <v>13778</v>
      </c>
      <c r="AS13" s="23">
        <f>IF(B6L276C20=0,0,B6L266C20/B6L276C20)</f>
        <v>0.1383183673487198</v>
      </c>
      <c r="AT13" s="16" t="s">
        <v>13779</v>
      </c>
      <c r="AU13" s="17">
        <f>A1L241C24</f>
        <v>2032336.5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10161.682500000001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2540.4206250000002</v>
      </c>
      <c r="BD13" s="16" t="s">
        <v>13782</v>
      </c>
      <c r="BE13" s="23">
        <f>IF(B6L276C26=0,0,B6L266C26/B6L276C26)</f>
        <v>0.19637931002412476</v>
      </c>
      <c r="BF13" s="16" t="s">
        <v>13783</v>
      </c>
      <c r="BG13" s="17">
        <f>B6L266C3+B6L266C10+B6L266C15+B6L266C20+B6L266C26</f>
        <v>8742.9885035273091</v>
      </c>
      <c r="BH13" s="16" t="s">
        <v>13784</v>
      </c>
      <c r="BI13" s="17">
        <f>B6L278C3*B6L266C4</f>
        <v>36742.325828760062</v>
      </c>
      <c r="BJ13" s="16" t="s">
        <v>13785</v>
      </c>
      <c r="BK13" s="17">
        <f>B6L278C10*B6L266C11</f>
        <v>6697.1260119958024</v>
      </c>
      <c r="BL13" s="16" t="s">
        <v>13786</v>
      </c>
      <c r="BM13" s="17">
        <f>B6L278C15*B6L266C16</f>
        <v>1800.0065423509554</v>
      </c>
      <c r="BN13" s="16" t="s">
        <v>13787</v>
      </c>
      <c r="BO13" s="17">
        <f>B6L278C20*B6L266C21</f>
        <v>2059.0399394437136</v>
      </c>
      <c r="BP13" s="16" t="s">
        <v>13788</v>
      </c>
      <c r="BQ13" s="17">
        <f>B6L278C26*B6L266C27</f>
        <v>19372.312084823927</v>
      </c>
      <c r="BR13" s="16" t="s">
        <v>13789</v>
      </c>
      <c r="BS13" s="15">
        <f>B6L266C29+B6L266C30+B6L266C31+B6L266C32+B6L266C33</f>
        <v>66670.810407374462</v>
      </c>
      <c r="BT13" s="16" t="s">
        <v>13790</v>
      </c>
      <c r="BU13" s="23">
        <f>IF(B6L266C3=0,0,B6L266C29/B6L266C3)</f>
        <v>7.6256317139701721</v>
      </c>
      <c r="BV13" s="16" t="s">
        <v>13791</v>
      </c>
      <c r="BW13" s="23">
        <f>IF(B6L266C8=0,0,B6L266C30/B6L266C8)</f>
        <v>4.1940974426835949</v>
      </c>
      <c r="BX13" s="16" t="s">
        <v>13792</v>
      </c>
      <c r="BY13" s="23">
        <f>IF(B6L266C13=0,0,B6L266C31/B6L266C13)</f>
        <v>11.438447570955258</v>
      </c>
      <c r="BZ13" s="16" t="s">
        <v>13793</v>
      </c>
      <c r="CA13" s="23">
        <f>IF(B6L266C18=0,0,B6L266C32/B6L266C18)</f>
        <v>9.1507580567642055</v>
      </c>
      <c r="CB13" s="16" t="s">
        <v>13794</v>
      </c>
      <c r="CC13" s="23">
        <f>IF(B6L266C24=0,0,B6L266C33/B6L266C24)</f>
        <v>1.906407928492543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15">
        <f>A1L353C18</f>
        <v>1561.9427499999999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3123.8854999999999</v>
      </c>
      <c r="J14" s="16" t="s">
        <v>13797</v>
      </c>
      <c r="K14" s="23">
        <f>IF(B6L276C3=0,0,B6L267C3/B6L276C3)</f>
        <v>8.9677634507003542E-2</v>
      </c>
      <c r="L14" s="16" t="s">
        <v>13798</v>
      </c>
      <c r="M14" s="23">
        <f>A1L547C72</f>
        <v>8.9342043044243438E-2</v>
      </c>
      <c r="N14" s="16" t="s">
        <v>13799</v>
      </c>
      <c r="O14" s="23">
        <f>B6L267C1*B6L267C5</f>
        <v>139.54715640314396</v>
      </c>
      <c r="P14" s="16" t="s">
        <v>13800</v>
      </c>
      <c r="Q14" s="23">
        <f>B3L841C21</f>
        <v>1.969891159224529</v>
      </c>
      <c r="R14" s="16" t="s">
        <v>13801</v>
      </c>
      <c r="S14" s="23">
        <f>B6L267C6*B6L267C7</f>
        <v>274.89270969347592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151.19099033141177</v>
      </c>
      <c r="X14" s="16" t="s">
        <v>13803</v>
      </c>
      <c r="Y14" s="23">
        <f>IF(B6L276C10=0,0,B6L267C10/B6L276C10)</f>
        <v>3.5849766923701835E-2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102.02610043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153.03915064500001</v>
      </c>
      <c r="AH14" s="16" t="s">
        <v>13806</v>
      </c>
      <c r="AI14" s="23">
        <f>IF(B6L276C15=0,0,B6L267C15/B6L276C15)</f>
        <v>8.9677634507003542E-2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145.88545284999998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175.06254341999997</v>
      </c>
      <c r="AR14" s="16" t="s">
        <v>13809</v>
      </c>
      <c r="AS14" s="23">
        <f>IF(B6L276C20=0,0,B6L267C20/B6L276C20)</f>
        <v>8.9677634507003542E-2</v>
      </c>
      <c r="AT14" s="16" t="s">
        <v>13810</v>
      </c>
      <c r="AU14" s="17">
        <f>A1L242C24</f>
        <v>504595.5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2522.9775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630.74437499999999</v>
      </c>
      <c r="BD14" s="16" t="s">
        <v>13813</v>
      </c>
      <c r="BE14" s="23">
        <f>IF(B6L276C26=0,0,B6L267C26/B6L276C26)</f>
        <v>4.8757730883285437E-2</v>
      </c>
      <c r="BF14" s="16" t="s">
        <v>13814</v>
      </c>
      <c r="BG14" s="17">
        <f>B6L267C3+B6L267C10+B6L267C15+B6L267C20+B6L267C26</f>
        <v>4233.922559396412</v>
      </c>
      <c r="BH14" s="16" t="s">
        <v>13815</v>
      </c>
      <c r="BI14" s="17">
        <f>B6L278C3*B6L267C4</f>
        <v>23821.600339611567</v>
      </c>
      <c r="BJ14" s="16" t="s">
        <v>13816</v>
      </c>
      <c r="BK14" s="17">
        <f>B6L278C10*B6L267C11</f>
        <v>1152.9268107377713</v>
      </c>
      <c r="BL14" s="16" t="s">
        <v>13817</v>
      </c>
      <c r="BM14" s="17">
        <f>B6L278C15*B6L267C16</f>
        <v>1167.0202006375707</v>
      </c>
      <c r="BN14" s="16" t="s">
        <v>13818</v>
      </c>
      <c r="BO14" s="17">
        <f>B6L278C20*B6L267C21</f>
        <v>1334.9624830318319</v>
      </c>
      <c r="BP14" s="16" t="s">
        <v>13819</v>
      </c>
      <c r="BQ14" s="17">
        <f>B6L278C26*B6L267C27</f>
        <v>4809.8243094082954</v>
      </c>
      <c r="BR14" s="16" t="s">
        <v>13820</v>
      </c>
      <c r="BS14" s="15">
        <f>B6L267C29+B6L267C30+B6L267C31+B6L267C32+B6L267C33</f>
        <v>32286.334143427033</v>
      </c>
      <c r="BT14" s="16" t="s">
        <v>13821</v>
      </c>
      <c r="BU14" s="23">
        <f>IF(B6L267C3=0,0,B6L267C29/B6L267C3)</f>
        <v>7.6256317139701721</v>
      </c>
      <c r="BV14" s="16" t="s">
        <v>13822</v>
      </c>
      <c r="BW14" s="23">
        <f>IF(B6L267C8=0,0,B6L267C30/B6L267C8)</f>
        <v>4.1940974426835957</v>
      </c>
      <c r="BX14" s="16" t="s">
        <v>13823</v>
      </c>
      <c r="BY14" s="23">
        <f>IF(B6L267C13=0,0,B6L267C31/B6L267C13)</f>
        <v>11.438447570955258</v>
      </c>
      <c r="BZ14" s="16" t="s">
        <v>13824</v>
      </c>
      <c r="CA14" s="23">
        <f>IF(B6L267C18=0,0,B6L267C32/B6L267C18)</f>
        <v>9.1507580567642055</v>
      </c>
      <c r="CB14" s="16" t="s">
        <v>13825</v>
      </c>
      <c r="CC14" s="23">
        <f>IF(B6L267C24=0,0,B6L267C33/B6L267C24)</f>
        <v>1.9064079284925433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3608.6139999999996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7217.2279999999992</v>
      </c>
      <c r="J15" s="16" t="s">
        <v>13828</v>
      </c>
      <c r="K15" s="23">
        <f>IF(B6L276C3=0,0,B6L268C3/B6L276C3)</f>
        <v>0.20718554977053805</v>
      </c>
      <c r="L15" s="16" t="s">
        <v>13829</v>
      </c>
      <c r="M15" s="23">
        <f>A1L548C72</f>
        <v>0.10258626890321758</v>
      </c>
      <c r="N15" s="16" t="s">
        <v>13830</v>
      </c>
      <c r="O15" s="23">
        <f>B6L268C1*B6L268C5</f>
        <v>370.19424617191555</v>
      </c>
      <c r="P15" s="16" t="s">
        <v>13831</v>
      </c>
      <c r="Q15" s="23">
        <f>B3L842C21</f>
        <v>1.9801194317319535</v>
      </c>
      <c r="R15" s="16" t="s">
        <v>13832</v>
      </c>
      <c r="S15" s="23">
        <f>B6L268C6*B6L268C7</f>
        <v>733.02882036037226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403.16585119820479</v>
      </c>
      <c r="X15" s="16" t="s">
        <v>13834</v>
      </c>
      <c r="Y15" s="23">
        <f>IF(B6L276C10=0,0,B6L268C10/B6L276C10)</f>
        <v>9.5596978135863347E-2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235.71466647999998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353.57199971999995</v>
      </c>
      <c r="AH15" s="16" t="s">
        <v>13837</v>
      </c>
      <c r="AI15" s="23">
        <f>IF(B6L276C15=0,0,B6L268C15/B6L276C15)</f>
        <v>0.20718554977053802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337.04454759999993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404.45345711999988</v>
      </c>
      <c r="AR15" s="16" t="s">
        <v>13840</v>
      </c>
      <c r="AS15" s="23">
        <f>IF(B6L276C20=0,0,B6L268C20/B6L276C20)</f>
        <v>0.20718554977053805</v>
      </c>
      <c r="AT15" s="16" t="s">
        <v>13841</v>
      </c>
      <c r="AU15" s="17">
        <f>A1L243C24</f>
        <v>921157.5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4605.7875000000004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1151.4468750000001</v>
      </c>
      <c r="BD15" s="16" t="s">
        <v>13844</v>
      </c>
      <c r="BE15" s="23">
        <f>IF(B6L276C26=0,0,B6L268C26/B6L276C26)</f>
        <v>8.9009017096109672E-2</v>
      </c>
      <c r="BF15" s="16" t="s">
        <v>13845</v>
      </c>
      <c r="BG15" s="17">
        <f>B6L268C3+B6L268C10+B6L268C15+B6L268C20+B6L268C26</f>
        <v>9529.8661830382043</v>
      </c>
      <c r="BH15" s="16" t="s">
        <v>13846</v>
      </c>
      <c r="BI15" s="17">
        <f>B6L278C3*B6L268C4</f>
        <v>55035.922723753509</v>
      </c>
      <c r="BJ15" s="16" t="s">
        <v>13847</v>
      </c>
      <c r="BK15" s="17">
        <f>B6L278C10*B6L268C11</f>
        <v>3074.39430088681</v>
      </c>
      <c r="BL15" s="16" t="s">
        <v>13848</v>
      </c>
      <c r="BM15" s="17">
        <f>B6L278C15*B6L268C16</f>
        <v>2696.2098542366844</v>
      </c>
      <c r="BN15" s="16" t="s">
        <v>13849</v>
      </c>
      <c r="BO15" s="17">
        <f>B6L278C20*B6L268C21</f>
        <v>3084.2131094391461</v>
      </c>
      <c r="BP15" s="16" t="s">
        <v>13850</v>
      </c>
      <c r="BQ15" s="17">
        <f>B6L278C26*B6L268C27</f>
        <v>8780.5098069518499</v>
      </c>
      <c r="BR15" s="16" t="s">
        <v>13851</v>
      </c>
      <c r="BS15" s="15">
        <f>B6L268C29+B6L268C30+B6L268C31+B6L268C32+B6L268C33</f>
        <v>72671.249795267999</v>
      </c>
      <c r="BT15" s="16" t="s">
        <v>13852</v>
      </c>
      <c r="BU15" s="23">
        <f>IF(B6L268C3=0,0,B6L268C29/B6L268C3)</f>
        <v>7.6256317139701721</v>
      </c>
      <c r="BV15" s="16" t="s">
        <v>13853</v>
      </c>
      <c r="BW15" s="23">
        <f>IF(B6L268C8=0,0,B6L268C30/B6L268C8)</f>
        <v>4.1940974426835957</v>
      </c>
      <c r="BX15" s="16" t="s">
        <v>13854</v>
      </c>
      <c r="BY15" s="23">
        <f>IF(B6L268C13=0,0,B6L268C31/B6L268C13)</f>
        <v>11.438447570955256</v>
      </c>
      <c r="BZ15" s="16" t="s">
        <v>13855</v>
      </c>
      <c r="CA15" s="23">
        <f>IF(B6L268C18=0,0,B6L268C32/B6L268C18)</f>
        <v>9.1507580567642055</v>
      </c>
      <c r="CB15" s="16" t="s">
        <v>13856</v>
      </c>
      <c r="CC15" s="23">
        <f>IF(B6L268C24=0,0,B6L268C33/B6L268C24)</f>
        <v>1.9064079284925433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54.702249999999999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109.4045</v>
      </c>
      <c r="J16" s="16" t="s">
        <v>13859</v>
      </c>
      <c r="K16" s="23">
        <f>IF(B6L276C3=0,0,B6L269C3/B6L276C3)</f>
        <v>3.1406838581060251E-3</v>
      </c>
      <c r="L16" s="16" t="s">
        <v>13860</v>
      </c>
      <c r="M16" s="23">
        <f>A1L549C72</f>
        <v>0.66929582376703778</v>
      </c>
      <c r="N16" s="16" t="s">
        <v>13861</v>
      </c>
      <c r="O16" s="23">
        <f>B6L269C1*B6L269C5</f>
        <v>36.611987475660442</v>
      </c>
      <c r="P16" s="16" t="s">
        <v>13862</v>
      </c>
      <c r="Q16" s="23">
        <f>B3L843C21</f>
        <v>1.7171657653887245</v>
      </c>
      <c r="R16" s="16" t="s">
        <v>13863</v>
      </c>
      <c r="S16" s="23">
        <f>B6L269C6*B6L269C7</f>
        <v>62.868851496044854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34.577868322824671</v>
      </c>
      <c r="X16" s="16" t="s">
        <v>13865</v>
      </c>
      <c r="Y16" s="23">
        <f>IF(B6L276C10=0,0,B6L269C10/B6L276C10)</f>
        <v>8.1989576057044551E-3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3.5731509699999999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5.3597264549999997</v>
      </c>
      <c r="AH16" s="16" t="s">
        <v>13868</v>
      </c>
      <c r="AI16" s="23">
        <f>IF(B6L276C15=0,0,B6L269C15/B6L276C15)</f>
        <v>3.1406838581060251E-3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5.1091901499999999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6.1310281799999995</v>
      </c>
      <c r="AR16" s="16" t="s">
        <v>13871</v>
      </c>
      <c r="AS16" s="23">
        <f>IF(B6L276C20=0,0,B6L269C20/B6L276C20)</f>
        <v>3.1406838581060255E-3</v>
      </c>
      <c r="AT16" s="16" t="s">
        <v>13872</v>
      </c>
      <c r="AU16" s="17">
        <f>A1L244C24</f>
        <v>77956.75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389.78375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97.445937499999999</v>
      </c>
      <c r="BD16" s="16" t="s">
        <v>13875</v>
      </c>
      <c r="BE16" s="23">
        <f>IF(B6L276C26=0,0,B6L269C26/B6L276C26)</f>
        <v>7.5327549235686053E-3</v>
      </c>
      <c r="BF16" s="16" t="s">
        <v>13876</v>
      </c>
      <c r="BG16" s="23">
        <f>B6L269C3+B6L269C10+B6L269C15+B6L269C20+B6L269C26</f>
        <v>252.91906045782463</v>
      </c>
      <c r="BH16" s="16" t="s">
        <v>13877</v>
      </c>
      <c r="BI16" s="17">
        <f>B6L278C3*B6L269C4</f>
        <v>834.27842485104964</v>
      </c>
      <c r="BJ16" s="16" t="s">
        <v>13878</v>
      </c>
      <c r="BK16" s="17">
        <f>B6L278C10*B6L269C11</f>
        <v>263.67808928401644</v>
      </c>
      <c r="BL16" s="16" t="s">
        <v>13879</v>
      </c>
      <c r="BM16" s="17">
        <f>B6L278C15*B6L269C16</f>
        <v>40.871300033452926</v>
      </c>
      <c r="BN16" s="16" t="s">
        <v>13880</v>
      </c>
      <c r="BO16" s="17">
        <f>B6L278C20*B6L269C21</f>
        <v>46.752962928652813</v>
      </c>
      <c r="BP16" s="16" t="s">
        <v>13881</v>
      </c>
      <c r="BQ16" s="17">
        <f>B6L278C26*B6L269C27</f>
        <v>743.08683139755533</v>
      </c>
      <c r="BR16" s="16" t="s">
        <v>13882</v>
      </c>
      <c r="BS16" s="15">
        <f>B6L269C29+B6L269C30+B6L269C31+B6L269C32+B6L269C33</f>
        <v>1928.6676084947271</v>
      </c>
      <c r="BT16" s="16" t="s">
        <v>13883</v>
      </c>
      <c r="BU16" s="23">
        <f>IF(B6L269C3=0,0,B6L269C29/B6L269C3)</f>
        <v>7.6256317139701713</v>
      </c>
      <c r="BV16" s="16" t="s">
        <v>13884</v>
      </c>
      <c r="BW16" s="23">
        <f>IF(B6L269C8=0,0,B6L269C30/B6L269C8)</f>
        <v>4.1940974426835949</v>
      </c>
      <c r="BX16" s="16" t="s">
        <v>13885</v>
      </c>
      <c r="BY16" s="23">
        <f>IF(B6L269C13=0,0,B6L269C31/B6L269C13)</f>
        <v>11.438447570955258</v>
      </c>
      <c r="BZ16" s="16" t="s">
        <v>13886</v>
      </c>
      <c r="CA16" s="23">
        <f>IF(B6L269C18=0,0,B6L269C32/B6L269C18)</f>
        <v>9.1507580567642037</v>
      </c>
      <c r="CB16" s="16" t="s">
        <v>13887</v>
      </c>
      <c r="CC16" s="23">
        <f>IF(B6L269C24=0,0,B6L269C33/B6L269C24)</f>
        <v>1.9064079284925433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18.525750000000002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37.051500000000004</v>
      </c>
      <c r="J17" s="16" t="s">
        <v>13890</v>
      </c>
      <c r="K17" s="23">
        <f>IF(B6L276C3=0,0,B6L270C3/B6L276C3)</f>
        <v>1.0636404166978087E-3</v>
      </c>
      <c r="L17" s="16" t="s">
        <v>13891</v>
      </c>
      <c r="M17" s="23">
        <f>A1L550C72</f>
        <v>0.68622557259036654</v>
      </c>
      <c r="N17" s="16" t="s">
        <v>13892</v>
      </c>
      <c r="O17" s="23">
        <f>B6L270C1*B6L270C5</f>
        <v>12.712843401415984</v>
      </c>
      <c r="P17" s="16" t="s">
        <v>13893</v>
      </c>
      <c r="Q17" s="23">
        <f>B3L844C21</f>
        <v>1.943727032571319</v>
      </c>
      <c r="R17" s="16" t="s">
        <v>13894</v>
      </c>
      <c r="S17" s="23">
        <f>B6L270C6*B6L270C7</f>
        <v>24.710297380178165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13.590663559097992</v>
      </c>
      <c r="X17" s="16" t="s">
        <v>13896</v>
      </c>
      <c r="Y17" s="23">
        <f>IF(B6L276C10=0,0,B6L270C10/B6L276C10)</f>
        <v>3.222560549832477E-3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1.2101019900000003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1.8151529850000006</v>
      </c>
      <c r="AH17" s="16" t="s">
        <v>13899</v>
      </c>
      <c r="AI17" s="23">
        <f>IF(B6L276C15=0,0,B6L270C15/B6L276C15)</f>
        <v>1.0636404166978089E-3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1.7303050500000001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2.0763660600000002</v>
      </c>
      <c r="AR17" s="16" t="s">
        <v>13902</v>
      </c>
      <c r="AS17" s="23">
        <f>IF(B6L276C20=0,0,B6L270C20/B6L276C20)</f>
        <v>1.0636404166978089E-3</v>
      </c>
      <c r="AT17" s="16" t="s">
        <v>13903</v>
      </c>
      <c r="AU17" s="17">
        <f>A1L245C24</f>
        <v>32926.25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164.63124999999999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41.157812499999999</v>
      </c>
      <c r="BD17" s="16" t="s">
        <v>13906</v>
      </c>
      <c r="BE17" s="23">
        <f>IF(B6L276C26=0,0,B6L270C26/B6L276C26)</f>
        <v>3.1815766024385415E-3</v>
      </c>
      <c r="BF17" s="16" t="s">
        <v>13907</v>
      </c>
      <c r="BG17" s="23">
        <f>B6L270C3+B6L270C10+B6L270C15+B6L270C20+B6L270C26</f>
        <v>95.691495104097982</v>
      </c>
      <c r="BH17" s="16" t="s">
        <v>13908</v>
      </c>
      <c r="BI17" s="17">
        <f>B6L278C3*B6L270C4</f>
        <v>282.54109345016587</v>
      </c>
      <c r="BJ17" s="16" t="s">
        <v>13909</v>
      </c>
      <c r="BK17" s="17">
        <f>B6L278C10*B6L270C11</f>
        <v>103.63739505015639</v>
      </c>
      <c r="BL17" s="16" t="s">
        <v>13910</v>
      </c>
      <c r="BM17" s="17">
        <f>B6L278C15*B6L270C16</f>
        <v>13.841688168123628</v>
      </c>
      <c r="BN17" s="16" t="s">
        <v>13911</v>
      </c>
      <c r="BO17" s="17">
        <f>B6L278C20*B6L270C21</f>
        <v>15.833602876947294</v>
      </c>
      <c r="BP17" s="16" t="s">
        <v>13912</v>
      </c>
      <c r="BQ17" s="17">
        <f>B6L278C26*B6L270C27</f>
        <v>313.85432027763795</v>
      </c>
      <c r="BR17" s="16" t="s">
        <v>13913</v>
      </c>
      <c r="BS17" s="15">
        <f>B6L270C29+B6L270C30+B6L270C31+B6L270C32+B6L270C33</f>
        <v>729.70809982303115</v>
      </c>
      <c r="BT17" s="16" t="s">
        <v>13914</v>
      </c>
      <c r="BU17" s="23">
        <f>IF(B6L270C3=0,0,B6L270C29/B6L270C3)</f>
        <v>7.6256317139701721</v>
      </c>
      <c r="BV17" s="16" t="s">
        <v>13915</v>
      </c>
      <c r="BW17" s="23">
        <f>IF(B6L270C8=0,0,B6L270C30/B6L270C8)</f>
        <v>4.1940974426835949</v>
      </c>
      <c r="BX17" s="16" t="s">
        <v>13916</v>
      </c>
      <c r="BY17" s="23">
        <f>IF(B6L270C13=0,0,B6L270C31/B6L270C13)</f>
        <v>11.438447570955258</v>
      </c>
      <c r="BZ17" s="16" t="s">
        <v>13917</v>
      </c>
      <c r="CA17" s="23">
        <f>IF(B6L270C18=0,0,B6L270C32/B6L270C18)</f>
        <v>9.1507580567642073</v>
      </c>
      <c r="CB17" s="16" t="s">
        <v>13918</v>
      </c>
      <c r="CC17" s="23">
        <f>IF(B6L270C24=0,0,B6L270C33/B6L270C24)</f>
        <v>1.906407928492543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4022.0047500000001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4022.0047500000001</v>
      </c>
      <c r="J18" s="16" t="s">
        <v>13921</v>
      </c>
      <c r="K18" s="23">
        <f>IF(B6L276C3=0,0,B6L271C3/B6L276C3)</f>
        <v>0.11546001668624928</v>
      </c>
      <c r="L18" s="16" t="s">
        <v>13922</v>
      </c>
      <c r="M18" s="23">
        <f>A1L551C72</f>
        <v>0.12919318381475742</v>
      </c>
      <c r="N18" s="16" t="s">
        <v>13923</v>
      </c>
      <c r="O18" s="23">
        <f>B6L271C1*B6L271C5</f>
        <v>519.61559897057748</v>
      </c>
      <c r="P18" s="16" t="s">
        <v>13924</v>
      </c>
      <c r="Q18" s="23">
        <f>B3L845C21</f>
        <v>1.1043367250367904</v>
      </c>
      <c r="R18" s="16" t="s">
        <v>13925</v>
      </c>
      <c r="S18" s="23">
        <f>B6L271C6*B6L271C7</f>
        <v>573.83058884519778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315.60682386485882</v>
      </c>
      <c r="X18" s="16" t="s">
        <v>13927</v>
      </c>
      <c r="Y18" s="23">
        <f>IF(B6L276C10=0,0,B6L271C10/B6L276C10)</f>
        <v>7.4835352624410281E-2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131.358675135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197.0380127025</v>
      </c>
      <c r="AH18" s="16" t="s">
        <v>13930</v>
      </c>
      <c r="AI18" s="23">
        <f>IF(B6L276C15=0,0,B6L271C15/B6L276C15)</f>
        <v>0.11546001668624928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187.82762182499999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225.39314618999998</v>
      </c>
      <c r="AR18" s="16" t="s">
        <v>13933</v>
      </c>
      <c r="AS18" s="23">
        <f>IF(B6L276C20=0,0,B6L271C20/B6L276C20)</f>
        <v>0.11546001668624929</v>
      </c>
      <c r="AT18" s="16" t="s">
        <v>13934</v>
      </c>
      <c r="AU18" s="17">
        <f>A1L246C24</f>
        <v>1159595.25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5797.9762499999997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1449.4940624999999</v>
      </c>
      <c r="BD18" s="16" t="s">
        <v>13937</v>
      </c>
      <c r="BE18" s="23">
        <f>IF(B6L276C26=0,0,B6L271C26/B6L276C26)</f>
        <v>0.11204862733226138</v>
      </c>
      <c r="BF18" s="16" t="s">
        <v>13938</v>
      </c>
      <c r="BG18" s="17">
        <f>B6L271C3+B6L271C10+B6L271C15+B6L271C20+B6L271C26</f>
        <v>6209.5367952573588</v>
      </c>
      <c r="BH18" s="16" t="s">
        <v>13939</v>
      </c>
      <c r="BI18" s="17">
        <f>B6L278C3*B6L271C4</f>
        <v>30670.32697533867</v>
      </c>
      <c r="BJ18" s="16" t="s">
        <v>13940</v>
      </c>
      <c r="BK18" s="17">
        <f>B6L278C10*B6L271C11</f>
        <v>2406.7014052092654</v>
      </c>
      <c r="BL18" s="16" t="s">
        <v>13941</v>
      </c>
      <c r="BM18" s="17">
        <f>B6L278C15*B6L271C16</f>
        <v>1502.5393185218416</v>
      </c>
      <c r="BN18" s="16" t="s">
        <v>13942</v>
      </c>
      <c r="BO18" s="17">
        <f>B6L278C20*B6L271C21</f>
        <v>1718.7651236979789</v>
      </c>
      <c r="BP18" s="16" t="s">
        <v>13943</v>
      </c>
      <c r="BQ18" s="17">
        <f>B6L278C26*B6L271C27</f>
        <v>11053.307892211464</v>
      </c>
      <c r="BR18" s="16" t="s">
        <v>13944</v>
      </c>
      <c r="BS18" s="15">
        <f>B6L271C29+B6L271C30+B6L271C31+B6L271C32+B6L271C33</f>
        <v>47351.640714979221</v>
      </c>
      <c r="BT18" s="16" t="s">
        <v>13945</v>
      </c>
      <c r="BU18" s="23">
        <f>IF(B6L271C3=0,0,B6L271C29/B6L271C3)</f>
        <v>7.6256317139701713</v>
      </c>
      <c r="BV18" s="16" t="s">
        <v>13946</v>
      </c>
      <c r="BW18" s="23">
        <f>IF(B6L271C8=0,0,B6L271C30/B6L271C8)</f>
        <v>4.1940974426835949</v>
      </c>
      <c r="BX18" s="16" t="s">
        <v>13947</v>
      </c>
      <c r="BY18" s="23">
        <f>IF(B6L271C13=0,0,B6L271C31/B6L271C13)</f>
        <v>11.438447570955258</v>
      </c>
      <c r="BZ18" s="16" t="s">
        <v>13948</v>
      </c>
      <c r="CA18" s="23">
        <f>IF(B6L271C18=0,0,B6L271C32/B6L271C18)</f>
        <v>9.1507580567642055</v>
      </c>
      <c r="CB18" s="16" t="s">
        <v>13949</v>
      </c>
      <c r="CC18" s="23">
        <f>IF(B6L271C24=0,0,B6L271C33/B6L271C24)</f>
        <v>1.9064079284925433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15">
        <f>A1L358C18</f>
        <v>1148.7247499999999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2297.4494999999997</v>
      </c>
      <c r="J19" s="16" t="s">
        <v>13952</v>
      </c>
      <c r="K19" s="23">
        <f>IF(B6L276C3=0,0,B6L272C3/B6L276C3)</f>
        <v>6.5953069201575412E-2</v>
      </c>
      <c r="L19" s="16" t="s">
        <v>13953</v>
      </c>
      <c r="M19" s="23">
        <f>A1L552C72</f>
        <v>0.10681740525389177</v>
      </c>
      <c r="N19" s="16" t="s">
        <v>13954</v>
      </c>
      <c r="O19" s="23">
        <f>B6L272C1*B6L272C5</f>
        <v>122.70379714592549</v>
      </c>
      <c r="P19" s="16" t="s">
        <v>13955</v>
      </c>
      <c r="Q19" s="23">
        <f>B3L846C21</f>
        <v>1.5801936156538994</v>
      </c>
      <c r="R19" s="16" t="s">
        <v>13956</v>
      </c>
      <c r="S19" s="23">
        <f>B6L272C6*B6L272C7</f>
        <v>193.89575686648263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106.64266627656545</v>
      </c>
      <c r="X19" s="16" t="s">
        <v>13958</v>
      </c>
      <c r="Y19" s="23">
        <f>IF(B6L276C10=0,0,B6L272C10/B6L276C10)</f>
        <v>2.5286657106727676E-2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75.034700669999992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112.55205100499998</v>
      </c>
      <c r="AH19" s="16" t="s">
        <v>13961</v>
      </c>
      <c r="AI19" s="23">
        <f>IF(B6L276C15=0,0,B6L272C15/B6L276C15)</f>
        <v>6.5953069201575412E-2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107.29089164999998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128.74906997999997</v>
      </c>
      <c r="AR19" s="16" t="s">
        <v>13964</v>
      </c>
      <c r="AS19" s="23">
        <f>IF(B6L276C20=0,0,B6L272C20/B6L276C20)</f>
        <v>6.5953069201575426E-2</v>
      </c>
      <c r="AT19" s="16" t="s">
        <v>13965</v>
      </c>
      <c r="AU19" s="17">
        <f>A1L247C24</f>
        <v>813864.5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4069.3225000000002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1017.3306250000001</v>
      </c>
      <c r="BD19" s="16" t="s">
        <v>13968</v>
      </c>
      <c r="BE19" s="23">
        <f>IF(B6L276C26=0,0,B6L272C26/B6L276C26)</f>
        <v>7.8641577791438225E-2</v>
      </c>
      <c r="BF19" s="16" t="s">
        <v>13969</v>
      </c>
      <c r="BG19" s="17">
        <f>B6L272C3+B6L272C10+B6L272C15+B6L272C20+B6L272C26</f>
        <v>3662.7239122615651</v>
      </c>
      <c r="BH19" s="16" t="s">
        <v>13970</v>
      </c>
      <c r="BI19" s="17">
        <f>B6L278C3*B6L272C4</f>
        <v>17519.503768444909</v>
      </c>
      <c r="BJ19" s="16" t="s">
        <v>13971</v>
      </c>
      <c r="BK19" s="17">
        <f>B6L278C10*B6L272C11</f>
        <v>813.2176980209149</v>
      </c>
      <c r="BL19" s="16" t="s">
        <v>13972</v>
      </c>
      <c r="BM19" s="17">
        <f>B6L278C15*B6L272C16</f>
        <v>858.28048961611626</v>
      </c>
      <c r="BN19" s="16" t="s">
        <v>13973</v>
      </c>
      <c r="BO19" s="17">
        <f>B6L278C20*B6L272C21</f>
        <v>981.79299118365282</v>
      </c>
      <c r="BP19" s="16" t="s">
        <v>13974</v>
      </c>
      <c r="BQ19" s="17">
        <f>B6L278C26*B6L272C27</f>
        <v>7757.7886775930974</v>
      </c>
      <c r="BR19" s="16" t="s">
        <v>13975</v>
      </c>
      <c r="BS19" s="15">
        <f>B6L272C29+B6L272C30+B6L272C31+B6L272C32+B6L272C33</f>
        <v>27930.583624858693</v>
      </c>
      <c r="BT19" s="16" t="s">
        <v>13976</v>
      </c>
      <c r="BU19" s="23">
        <f>IF(B6L272C3=0,0,B6L272C29/B6L272C3)</f>
        <v>7.6256317139701704</v>
      </c>
      <c r="BV19" s="16" t="s">
        <v>13977</v>
      </c>
      <c r="BW19" s="23">
        <f>IF(B6L272C8=0,0,B6L272C30/B6L272C8)</f>
        <v>4.1940974426835949</v>
      </c>
      <c r="BX19" s="16" t="s">
        <v>13978</v>
      </c>
      <c r="BY19" s="23">
        <f>IF(B6L272C13=0,0,B6L272C31/B6L272C13)</f>
        <v>11.438447570955258</v>
      </c>
      <c r="BZ19" s="16" t="s">
        <v>13979</v>
      </c>
      <c r="CA19" s="23">
        <f>IF(B6L272C18=0,0,B6L272C32/B6L272C18)</f>
        <v>9.1507580567642073</v>
      </c>
      <c r="CB19" s="16" t="s">
        <v>13980</v>
      </c>
      <c r="CC19" s="23">
        <f>IF(B6L272C24=0,0,B6L272C33/B6L272C24)</f>
        <v>1.9064079284925433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0.71675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1.4335</v>
      </c>
      <c r="J20" s="16" t="s">
        <v>13983</v>
      </c>
      <c r="K20" s="23">
        <f>IF(B6L276C3=0,0,B6L273C3/B6L276C3)</f>
        <v>4.1151600807964821E-5</v>
      </c>
      <c r="L20" s="16" t="s">
        <v>13984</v>
      </c>
      <c r="M20" s="23">
        <f>A1L553C72</f>
        <v>0.90522478736330492</v>
      </c>
      <c r="N20" s="16" t="s">
        <v>13985</v>
      </c>
      <c r="O20" s="23">
        <f>B6L273C1*B6L273C5</f>
        <v>0.64881986634264877</v>
      </c>
      <c r="P20" s="16" t="s">
        <v>13986</v>
      </c>
      <c r="Q20" s="23">
        <f>B3L847C21</f>
        <v>2.7601431980906921</v>
      </c>
      <c r="R20" s="16" t="s">
        <v>13987</v>
      </c>
      <c r="S20" s="23">
        <f>B6L273C6*B6L273C7</f>
        <v>1.7908357408717739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0.98495965747947567</v>
      </c>
      <c r="X20" s="16" t="s">
        <v>13989</v>
      </c>
      <c r="Y20" s="23">
        <f>IF(B6L276C10=0,0,B6L273C10/B6L276C10)</f>
        <v>2.3354946000742077E-4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4.6818110000000003E-2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7.0227165000000008E-2</v>
      </c>
      <c r="AH20" s="16" t="s">
        <v>13992</v>
      </c>
      <c r="AI20" s="23">
        <f>IF(B6L276C15=0,0,B6L273C15/B6L276C15)</f>
        <v>4.1151600807964821E-5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6.6944450000000003E-2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8.0333340000000003E-2</v>
      </c>
      <c r="AR20" s="16" t="s">
        <v>13995</v>
      </c>
      <c r="AS20" s="23">
        <f>IF(B6L276C20=0,0,B6L273C20/B6L276C20)</f>
        <v>4.1151600807964827E-5</v>
      </c>
      <c r="AT20" s="16" t="s">
        <v>13996</v>
      </c>
      <c r="AU20" s="17">
        <f>A1L248C24</f>
        <v>1156.5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5.7824999999999998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1.4456249999999999</v>
      </c>
      <c r="BD20" s="16" t="s">
        <v>13999</v>
      </c>
      <c r="BE20" s="23">
        <f>IF(B6L276C26=0,0,B6L273C26/B6L276C26)</f>
        <v>1.1174954149713902E-4</v>
      </c>
      <c r="BF20" s="16" t="s">
        <v>14000</v>
      </c>
      <c r="BG20" s="23">
        <f>B6L273C3+B6L273C10+B6L273C15+B6L273C20+B6L273C26</f>
        <v>4.0146451624794759</v>
      </c>
      <c r="BH20" s="16" t="s">
        <v>14001</v>
      </c>
      <c r="BI20" s="17">
        <f>B6L278C3*B6L273C4</f>
        <v>10.931343061976241</v>
      </c>
      <c r="BJ20" s="16" t="s">
        <v>14002</v>
      </c>
      <c r="BK20" s="17">
        <f>B6L278C10*B6L273C11</f>
        <v>7.5109396010566876</v>
      </c>
      <c r="BL20" s="16" t="s">
        <v>14003</v>
      </c>
      <c r="BM20" s="17">
        <f>B6L278C15*B6L273C16</f>
        <v>0.5355264966062161</v>
      </c>
      <c r="BN20" s="16" t="s">
        <v>14004</v>
      </c>
      <c r="BO20" s="17">
        <f>B6L278C20*B6L273C21</f>
        <v>0.61259246519314858</v>
      </c>
      <c r="BP20" s="16" t="s">
        <v>14005</v>
      </c>
      <c r="BQ20" s="17">
        <f>B6L278C26*B6L273C27</f>
        <v>11.02380384650813</v>
      </c>
      <c r="BR20" s="16" t="s">
        <v>14006</v>
      </c>
      <c r="BS20" s="15">
        <f>B6L273C29+B6L273C30+B6L273C31+B6L273C32+B6L273C33</f>
        <v>30.614205471340423</v>
      </c>
      <c r="BT20" s="16" t="s">
        <v>14007</v>
      </c>
      <c r="BU20" s="23">
        <f>IF(B6L273C3=0,0,B6L273C29/B6L273C3)</f>
        <v>7.6256317139701713</v>
      </c>
      <c r="BV20" s="16" t="s">
        <v>14008</v>
      </c>
      <c r="BW20" s="23">
        <f>IF(B6L273C8=0,0,B6L273C30/B6L273C8)</f>
        <v>4.1940974426835949</v>
      </c>
      <c r="BX20" s="16" t="s">
        <v>14009</v>
      </c>
      <c r="BY20" s="23">
        <f>IF(B6L273C13=0,0,B6L273C31/B6L273C13)</f>
        <v>11.438447570955258</v>
      </c>
      <c r="BZ20" s="16" t="s">
        <v>14010</v>
      </c>
      <c r="CA20" s="23">
        <f>IF(B6L273C18=0,0,B6L273C32/B6L273C18)</f>
        <v>9.1507580567642055</v>
      </c>
      <c r="CB20" s="16" t="s">
        <v>14011</v>
      </c>
      <c r="CC20" s="23">
        <f>IF(B6L273C24=0,0,B6L273C33/B6L273C24)</f>
        <v>1.9064079284925433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330.95375000000001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661.90750000000003</v>
      </c>
      <c r="J21" s="16" t="s">
        <v>14014</v>
      </c>
      <c r="K21" s="23">
        <f>IF(B6L276C3=0,0,B6L274C3/B6L276C3)</f>
        <v>1.9001432306800122E-2</v>
      </c>
      <c r="L21" s="16" t="s">
        <v>14015</v>
      </c>
      <c r="M21" s="23">
        <f>A1L554C72</f>
        <v>0.73569660469218179</v>
      </c>
      <c r="N21" s="16" t="s">
        <v>14016</v>
      </c>
      <c r="O21" s="23">
        <f>B6L274C1*B6L274C5</f>
        <v>243.48155018514518</v>
      </c>
      <c r="P21" s="16" t="s">
        <v>14017</v>
      </c>
      <c r="Q21" s="23">
        <f>B3L848C21</f>
        <v>1.9841436663355565</v>
      </c>
      <c r="R21" s="16" t="s">
        <v>14018</v>
      </c>
      <c r="S21" s="23">
        <f>B6L274C6*B6L274C7</f>
        <v>483.10237566941873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265.70630661818035</v>
      </c>
      <c r="X21" s="16" t="s">
        <v>14020</v>
      </c>
      <c r="Y21" s="23">
        <f>IF(B6L276C10=0,0,B6L274C10/B6L276C10)</f>
        <v>6.3003153438835433E-2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21.617898950000001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32.426848425000003</v>
      </c>
      <c r="AH21" s="16" t="s">
        <v>14023</v>
      </c>
      <c r="AI21" s="23">
        <f>IF(B6L276C15=0,0,B6L274C15/B6L276C15)</f>
        <v>1.9001432306800122E-2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30.911080250000001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37.093296299999999</v>
      </c>
      <c r="AR21" s="16" t="s">
        <v>14026</v>
      </c>
      <c r="AS21" s="23">
        <f>IF(B6L276C20=0,0,B6L274C20/B6L276C20)</f>
        <v>1.9001432306800122E-2</v>
      </c>
      <c r="AT21" s="16" t="s">
        <v>14027</v>
      </c>
      <c r="AU21" s="17">
        <f>A1L249C24</f>
        <v>335574.25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1677.8712499999999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419.46781249999998</v>
      </c>
      <c r="BD21" s="16" t="s">
        <v>14030</v>
      </c>
      <c r="BE21" s="23">
        <f>IF(B6L276C26=0,0,B6L274C26/B6L276C26)</f>
        <v>3.242565376199421E-2</v>
      </c>
      <c r="BF21" s="16" t="s">
        <v>14031</v>
      </c>
      <c r="BG21" s="17">
        <f>B6L274C3+B6L274C10+B6L274C15+B6L274C20+B6L274C26</f>
        <v>1416.6017638431804</v>
      </c>
      <c r="BH21" s="16" t="s">
        <v>14032</v>
      </c>
      <c r="BI21" s="17">
        <f>B6L278C3*B6L274C4</f>
        <v>5047.4628237147117</v>
      </c>
      <c r="BJ21" s="16" t="s">
        <v>14033</v>
      </c>
      <c r="BK21" s="17">
        <f>B6L278C10*B6L274C11</f>
        <v>2026.1784383494789</v>
      </c>
      <c r="BL21" s="16" t="s">
        <v>14034</v>
      </c>
      <c r="BM21" s="17">
        <f>B6L278C15*B6L274C16</f>
        <v>247.27520373378374</v>
      </c>
      <c r="BN21" s="16" t="s">
        <v>14035</v>
      </c>
      <c r="BO21" s="17">
        <f>B6L278C20*B6L274C21</f>
        <v>282.85981664097238</v>
      </c>
      <c r="BP21" s="16" t="s">
        <v>14036</v>
      </c>
      <c r="BQ21" s="17">
        <f>B6L278C26*B6L274C27</f>
        <v>3198.707053989694</v>
      </c>
      <c r="BR21" s="16" t="s">
        <v>14037</v>
      </c>
      <c r="BS21" s="15">
        <f>B6L274C29+B6L274C30+B6L274C31+B6L274C32+B6L274C33</f>
        <v>10802.483336428641</v>
      </c>
      <c r="BT21" s="16" t="s">
        <v>14038</v>
      </c>
      <c r="BU21" s="23">
        <f>IF(B6L274C3=0,0,B6L274C29/B6L274C3)</f>
        <v>7.6256317139701721</v>
      </c>
      <c r="BV21" s="16" t="s">
        <v>14039</v>
      </c>
      <c r="BW21" s="23">
        <f>IF(B6L274C8=0,0,B6L274C30/B6L274C8)</f>
        <v>4.1940974426835957</v>
      </c>
      <c r="BX21" s="16" t="s">
        <v>14040</v>
      </c>
      <c r="BY21" s="23">
        <f>IF(B6L274C13=0,0,B6L274C31/B6L274C13)</f>
        <v>11.438447570955258</v>
      </c>
      <c r="BZ21" s="16" t="s">
        <v>14041</v>
      </c>
      <c r="CA21" s="23">
        <f>IF(B6L274C18=0,0,B6L274C32/B6L274C18)</f>
        <v>9.1507580567642037</v>
      </c>
      <c r="CB21" s="16" t="s">
        <v>14042</v>
      </c>
      <c r="CC21" s="23">
        <f>IF(B6L274C24=0,0,B6L274C33/B6L274C24)</f>
        <v>1.9064079284925433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1716.5704999999998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3433.1409999999996</v>
      </c>
      <c r="J22" s="16" t="s">
        <v>14045</v>
      </c>
      <c r="K22" s="23">
        <f>IF(B6L276C3=0,0,B6L275C3/B6L276C3)</f>
        <v>9.8555457237151825E-2</v>
      </c>
      <c r="L22" s="16" t="s">
        <v>14046</v>
      </c>
      <c r="M22" s="23">
        <f>A1L555C72</f>
        <v>0.44378909422976054</v>
      </c>
      <c r="N22" s="16" t="s">
        <v>14047</v>
      </c>
      <c r="O22" s="23">
        <f>B6L275C1*B6L275C5</f>
        <v>761.79526737652714</v>
      </c>
      <c r="P22" s="16" t="s">
        <v>14048</v>
      </c>
      <c r="Q22" s="23">
        <f>B3L852C21</f>
        <v>1.7835194473976985</v>
      </c>
      <c r="R22" s="16" t="s">
        <v>14049</v>
      </c>
      <c r="S22" s="17">
        <f>B6L275C6*B6L275C7</f>
        <v>1358.6766743015658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747.2721708658612</v>
      </c>
      <c r="X22" s="16" t="s">
        <v>14051</v>
      </c>
      <c r="Y22" s="23">
        <f>IF(B6L276C10=0,0,B6L275C10/B6L276C10)</f>
        <v>0.17719001043241372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112.12638505999999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168.18957759</v>
      </c>
      <c r="AH22" s="16" t="s">
        <v>14054</v>
      </c>
      <c r="AI22" s="23">
        <f>IF(B6L276C15=0,0,B6L275C15/B6L276C15)</f>
        <v>9.8555457237151825E-2</v>
      </c>
      <c r="AJ22" s="16" t="s">
        <v>12557</v>
      </c>
      <c r="AK22" s="23">
        <f>A1L535C14</f>
        <v>4.6699999999999998E-2</v>
      </c>
      <c r="AL22" s="16" t="s">
        <v>14055</v>
      </c>
      <c r="AM22" s="23">
        <f>B6L275C3*B6L275C17</f>
        <v>160.32768469999996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192.39322163999995</v>
      </c>
      <c r="AR22" s="16" t="s">
        <v>14057</v>
      </c>
      <c r="AS22" s="23">
        <f>IF(B6L276C20=0,0,B6L275C20/B6L276C20)</f>
        <v>9.8555457237151825E-2</v>
      </c>
      <c r="AT22" s="16" t="s">
        <v>14058</v>
      </c>
      <c r="AU22" s="17">
        <f>A1L253C24</f>
        <v>1950567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9752.8349999999991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2438.2087499999998</v>
      </c>
      <c r="BD22" s="16" t="s">
        <v>14061</v>
      </c>
      <c r="BE22" s="23">
        <f>IF(B6L276C26=0,0,B6L275C26/B6L276C26)</f>
        <v>0.18847813913484646</v>
      </c>
      <c r="BF22" s="16" t="s">
        <v>14062</v>
      </c>
      <c r="BG22" s="17">
        <f>B6L275C3+B6L275C10+B6L275C15+B6L275C20+B6L275C26</f>
        <v>6979.2047200958605</v>
      </c>
      <c r="BH22" s="16" t="s">
        <v>14063</v>
      </c>
      <c r="BI22" s="17">
        <f>B6L278C3*B6L275C4</f>
        <v>26179.868888131266</v>
      </c>
      <c r="BJ22" s="16" t="s">
        <v>14064</v>
      </c>
      <c r="BK22" s="17">
        <f>B6L278C10*B6L275C11</f>
        <v>5698.4223651220482</v>
      </c>
      <c r="BL22" s="16" t="s">
        <v>14065</v>
      </c>
      <c r="BM22" s="17">
        <f>B6L278C15*B6L275C16</f>
        <v>1282.5517768295508</v>
      </c>
      <c r="BN22" s="16" t="s">
        <v>14066</v>
      </c>
      <c r="BO22" s="17">
        <f>B6L278C20*B6L275C21</f>
        <v>1467.1198524908759</v>
      </c>
      <c r="BP22" s="16" t="s">
        <v>14067</v>
      </c>
      <c r="BQ22" s="17">
        <f>B6L278C26*B6L275C27</f>
        <v>18592.88196927957</v>
      </c>
      <c r="BR22" s="16" t="s">
        <v>14068</v>
      </c>
      <c r="BS22" s="15">
        <f>B6L275C29+B6L275C30+B6L275C31+B6L275C32+B6L275C33</f>
        <v>53220.844851853311</v>
      </c>
      <c r="BT22" s="16" t="s">
        <v>14069</v>
      </c>
      <c r="BU22" s="23">
        <f>IF(B6L275C3=0,0,B6L275C29/B6L275C3)</f>
        <v>7.6256317139701721</v>
      </c>
      <c r="BV22" s="16" t="s">
        <v>14070</v>
      </c>
      <c r="BW22" s="23">
        <f>IF(B6L275C8=0,0,B6L275C30/B6L275C8)</f>
        <v>4.1940974426835949</v>
      </c>
      <c r="BX22" s="16" t="s">
        <v>14071</v>
      </c>
      <c r="BY22" s="23">
        <f>IF(B6L275C13=0,0,B6L275C31/B6L275C13)</f>
        <v>11.438447570955258</v>
      </c>
      <c r="BZ22" s="16" t="s">
        <v>14072</v>
      </c>
      <c r="CA22" s="23">
        <f>IF(B6L275C18=0,0,B6L275C32/B6L275C18)</f>
        <v>9.1507580567642055</v>
      </c>
      <c r="CB22" s="16" t="s">
        <v>14073</v>
      </c>
      <c r="CC22" s="23">
        <f>IF(B6L275C24=0,0,B6L275C33/B6L275C24)</f>
        <v>1.906407928492543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19435.7405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34834.610849999997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7667.9078633488261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4217.3493248418545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1137.6983903610001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1706.5475855415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1626.7763266949996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1952.1315920339996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51745.178749999992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12936.294687499998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55646.934039917345</v>
      </c>
      <c r="BH23" s="16" t="s">
        <v>14090</v>
      </c>
      <c r="BI23" s="17">
        <f>SUM(B6L261C29:B6L275C29)</f>
        <v>265635.91324156936</v>
      </c>
      <c r="BJ23" s="16" t="s">
        <v>14091</v>
      </c>
      <c r="BK23" s="17">
        <f>SUM(B6L261C30:B6L275C30)</f>
        <v>32159.952760404747</v>
      </c>
      <c r="BL23" s="16" t="s">
        <v>14092</v>
      </c>
      <c r="BM23" s="17">
        <f>SUM(B6L261C31:B6L275C31)</f>
        <v>13013.503389704485</v>
      </c>
      <c r="BN23" s="16" t="s">
        <v>14093</v>
      </c>
      <c r="BO23" s="17">
        <f>SUM(B6L261C32:B6L275C32)</f>
        <v>14886.236578057547</v>
      </c>
      <c r="BP23" s="16" t="s">
        <v>14094</v>
      </c>
      <c r="BQ23" s="17">
        <f>SUM(B6L261C33:B6L275C33)</f>
        <v>98647.419030263845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0.62599335347050755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7.5787631387141896E-2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3.0667414386520167E-2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3.5080667528487236E-2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0.23247093322734322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265635.91324156942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32159.95276040474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13013.503389704487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14886.236578057547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98647.419030263845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0.2011361325050913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70.407200000000003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126.73296000000001</v>
      </c>
      <c r="J9" s="16" t="s">
        <v>14140</v>
      </c>
      <c r="K9" s="23">
        <f>IF(B6L296C3=0,0,B6L282C3/B6L296C3)</f>
        <v>3.6866963924107651E-3</v>
      </c>
      <c r="L9" s="16" t="s">
        <v>14141</v>
      </c>
      <c r="M9" s="23">
        <f>A1L542C81</f>
        <v>0.68686141684460733</v>
      </c>
      <c r="N9" s="16" t="s">
        <v>14142</v>
      </c>
      <c r="O9" s="23">
        <f>B6L282C1*B6L282C5</f>
        <v>48.359989148061636</v>
      </c>
      <c r="P9" s="16" t="s">
        <v>14143</v>
      </c>
      <c r="Q9" s="23">
        <f>B3L836C27</f>
        <v>1.8841245455011011</v>
      </c>
      <c r="R9" s="16" t="s">
        <v>14144</v>
      </c>
      <c r="S9" s="23">
        <f>B6L282C6*B6L282C7</f>
        <v>91.116242574029812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50.113933415716403</v>
      </c>
      <c r="X9" s="16" t="s">
        <v>14146</v>
      </c>
      <c r="Y9" s="23">
        <f>IF(B6L296C10=0,0,B6L282C10/B6L296C10)</f>
        <v>1.2316329583198246E-2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4.1390984736000007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6.2086477104000011</v>
      </c>
      <c r="AH9" s="16" t="s">
        <v>14149</v>
      </c>
      <c r="AI9" s="23">
        <f>IF(B6L296C15=0,0,B6L282C15/B6L296C15)</f>
        <v>3.6866963924107659E-3</v>
      </c>
      <c r="AJ9" s="16" t="s">
        <v>12050</v>
      </c>
      <c r="AK9" s="23">
        <f>A1L522C14</f>
        <v>4.6699999999999998E-2</v>
      </c>
      <c r="AL9" s="16" t="s">
        <v>14150</v>
      </c>
      <c r="AM9" s="23">
        <f>B6L282C3*B6L282C17</f>
        <v>5.9184292320000003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7.1021150783999998</v>
      </c>
      <c r="AR9" s="16" t="s">
        <v>14152</v>
      </c>
      <c r="AS9" s="23">
        <f>IF(B6L296C20=0,0,B6L282C20/B6L296C20)</f>
        <v>3.6866963924107646E-3</v>
      </c>
      <c r="AT9" s="16" t="s">
        <v>14153</v>
      </c>
      <c r="AU9" s="17">
        <f>A1L237C27</f>
        <v>73582.600000000006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367.91300000000001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91.978250000000003</v>
      </c>
      <c r="BD9" s="16" t="s">
        <v>14156</v>
      </c>
      <c r="BE9" s="23">
        <f>IF(B6L296C26=0,0,B6L282C26/B6L296C26)</f>
        <v>7.2853756449725651E-3</v>
      </c>
      <c r="BF9" s="16" t="s">
        <v>14157</v>
      </c>
      <c r="BG9" s="23">
        <f>B6L282C3+B6L282C10+B6L282C15+B6L282C20+B6L282C26</f>
        <v>282.1359062045164</v>
      </c>
      <c r="BH9" s="16" t="s">
        <v>14158</v>
      </c>
      <c r="BI9" s="17">
        <f>B6L298C3*B6L282C4</f>
        <v>970.90289400761276</v>
      </c>
      <c r="BJ9" s="16" t="s">
        <v>14159</v>
      </c>
      <c r="BK9" s="17">
        <f>B6L298C10*B6L282C11</f>
        <v>383.92351116413488</v>
      </c>
      <c r="BL9" s="16" t="s">
        <v>14160</v>
      </c>
      <c r="BM9" s="17">
        <f>B6L298C15*B6L282C16</f>
        <v>47.564532777432944</v>
      </c>
      <c r="BN9" s="16" t="s">
        <v>14161</v>
      </c>
      <c r="BO9" s="17">
        <f>B6L298C20*B6L282C21</f>
        <v>54.409398180186606</v>
      </c>
      <c r="BP9" s="16" t="s">
        <v>14162</v>
      </c>
      <c r="BQ9" s="17">
        <f>B6L298C26*B6L282C27</f>
        <v>704.64659793912881</v>
      </c>
      <c r="BR9" s="16" t="s">
        <v>14163</v>
      </c>
      <c r="BS9" s="15">
        <f>B6L282C29+B6L282C30+B6L282C31+B6L282C32+B6L282C33</f>
        <v>2161.4469340684959</v>
      </c>
      <c r="BT9" s="16" t="s">
        <v>14164</v>
      </c>
      <c r="BU9" s="23">
        <f>IF(B6L282C3=0,0,B6L282C29/B6L282C3)</f>
        <v>7.6610133149861941</v>
      </c>
      <c r="BV9" s="16" t="s">
        <v>14165</v>
      </c>
      <c r="BW9" s="23">
        <f>IF(B6L282C8=0,0,B6L282C30/B6L282C8)</f>
        <v>4.2135573232424068</v>
      </c>
      <c r="BX9" s="16" t="s">
        <v>14166</v>
      </c>
      <c r="BY9" s="23">
        <f>IF(B6L282C13=0,0,B6L282C31/B6L282C13)</f>
        <v>11.491519972479288</v>
      </c>
      <c r="BZ9" s="16" t="s">
        <v>14167</v>
      </c>
      <c r="CA9" s="23">
        <f>IF(B6L282C18=0,0,B6L282C32/B6L282C18)</f>
        <v>9.1932159779834297</v>
      </c>
      <c r="CB9" s="16" t="s">
        <v>14168</v>
      </c>
      <c r="CC9" s="23">
        <f>IF(B6L282C24=0,0,B6L282C33/B6L282C24)</f>
        <v>1.9152533287465483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778.7360000000001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1557.4720000000002</v>
      </c>
      <c r="J10" s="16" t="s">
        <v>14171</v>
      </c>
      <c r="K10" s="23">
        <f>IF(B6L296C3=0,0,B6L283C3/B6L296C3)</f>
        <v>4.5307285521310157E-2</v>
      </c>
      <c r="L10" s="16" t="s">
        <v>14172</v>
      </c>
      <c r="M10" s="23">
        <f>A1L543C81</f>
        <v>0.75207419280144572</v>
      </c>
      <c r="N10" s="16" t="s">
        <v>14173</v>
      </c>
      <c r="O10" s="23">
        <f>B6L283C1*B6L283C5</f>
        <v>585.66724860542672</v>
      </c>
      <c r="P10" s="16" t="s">
        <v>14174</v>
      </c>
      <c r="Q10" s="23">
        <f>B3L837C27</f>
        <v>1.9342561791134265</v>
      </c>
      <c r="R10" s="16" t="s">
        <v>14175</v>
      </c>
      <c r="S10" s="17">
        <f>B6L283C6*B6L283C7</f>
        <v>1132.8304945194059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623.05677198567332</v>
      </c>
      <c r="X10" s="16" t="s">
        <v>14177</v>
      </c>
      <c r="Y10" s="23">
        <f>IF(B6L296C10=0,0,B6L283C10/B6L296C10)</f>
        <v>0.15312652649238176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50.867035520000009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76.300553280000017</v>
      </c>
      <c r="AH10" s="16" t="s">
        <v>14180</v>
      </c>
      <c r="AI10" s="23">
        <f>IF(B6L296C15=0,0,B6L283C15/B6L296C15)</f>
        <v>4.5307285521310164E-2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72.733942400000004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87.280730880000007</v>
      </c>
      <c r="AR10" s="16" t="s">
        <v>14183</v>
      </c>
      <c r="AS10" s="23">
        <f>IF(B6L296C20=0,0,B6L283C20/B6L296C20)</f>
        <v>4.5307285521310151E-2</v>
      </c>
      <c r="AT10" s="16" t="s">
        <v>14184</v>
      </c>
      <c r="AU10" s="17">
        <f>A1L238C27</f>
        <v>735545.4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3677.7270000000003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919.43175000000008</v>
      </c>
      <c r="BD10" s="16" t="s">
        <v>14187</v>
      </c>
      <c r="BE10" s="23">
        <f>IF(B6L296C26=0,0,B6L283C26/B6L296C26)</f>
        <v>7.2825974387037196E-2</v>
      </c>
      <c r="BF10" s="16" t="s">
        <v>14188</v>
      </c>
      <c r="BG10" s="17">
        <f>B6L283C3+B6L283C10+B6L283C15+B6L283C20+B6L283C26</f>
        <v>3263.5418061456735</v>
      </c>
      <c r="BH10" s="16" t="s">
        <v>14189</v>
      </c>
      <c r="BI10" s="17">
        <f>B6L298C3*B6L283C4</f>
        <v>11931.813729718178</v>
      </c>
      <c r="BJ10" s="16" t="s">
        <v>14190</v>
      </c>
      <c r="BK10" s="17">
        <f>B6L298C10*B6L283C11</f>
        <v>4773.2462261745604</v>
      </c>
      <c r="BL10" s="16" t="s">
        <v>14191</v>
      </c>
      <c r="BM10" s="17">
        <f>B6L298C15*B6L283C16</f>
        <v>584.53955461889348</v>
      </c>
      <c r="BN10" s="16" t="s">
        <v>14192</v>
      </c>
      <c r="BO10" s="17">
        <f>B6L298C20*B6L283C21</f>
        <v>668.65884141340655</v>
      </c>
      <c r="BP10" s="16" t="s">
        <v>14193</v>
      </c>
      <c r="BQ10" s="17">
        <f>B6L298C26*B6L283C27</f>
        <v>7043.7788789710557</v>
      </c>
      <c r="BR10" s="16" t="s">
        <v>14194</v>
      </c>
      <c r="BS10" s="15">
        <f>B6L283C29+B6L283C30+B6L283C31+B6L283C32+B6L283C33</f>
        <v>25002.037230896094</v>
      </c>
      <c r="BT10" s="16" t="s">
        <v>14195</v>
      </c>
      <c r="BU10" s="23">
        <f>IF(B6L283C3=0,0,B6L283C29/B6L283C3)</f>
        <v>7.6610133149861932</v>
      </c>
      <c r="BV10" s="16" t="s">
        <v>14196</v>
      </c>
      <c r="BW10" s="23">
        <f>IF(B6L283C8=0,0,B6L283C30/B6L283C8)</f>
        <v>4.2135573232424077</v>
      </c>
      <c r="BX10" s="16" t="s">
        <v>14197</v>
      </c>
      <c r="BY10" s="23">
        <f>IF(B6L283C13=0,0,B6L283C31/B6L283C13)</f>
        <v>11.491519972479288</v>
      </c>
      <c r="BZ10" s="16" t="s">
        <v>14198</v>
      </c>
      <c r="CA10" s="23">
        <f>IF(B6L283C18=0,0,B6L283C32/B6L283C18)</f>
        <v>9.1932159779834315</v>
      </c>
      <c r="CB10" s="16" t="s">
        <v>14199</v>
      </c>
      <c r="CC10" s="23">
        <f>IF(B6L283C24=0,0,B6L283C33/B6L283C24)</f>
        <v>1.9152533287465479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2680.5742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5361.1484</v>
      </c>
      <c r="J11" s="16" t="s">
        <v>14202</v>
      </c>
      <c r="K11" s="23">
        <f>IF(B6L296C3=0,0,B6L284C3/B6L296C3)</f>
        <v>0.15595727003818693</v>
      </c>
      <c r="L11" s="16" t="s">
        <v>14203</v>
      </c>
      <c r="M11" s="23">
        <f>A1L544C81</f>
        <v>0.11545445586355758</v>
      </c>
      <c r="N11" s="16" t="s">
        <v>14204</v>
      </c>
      <c r="O11" s="23">
        <f>B6L284C1*B6L284C5</f>
        <v>309.48423566289119</v>
      </c>
      <c r="P11" s="16" t="s">
        <v>14205</v>
      </c>
      <c r="Q11" s="23">
        <f>B3L838C27</f>
        <v>1.9381930411382138</v>
      </c>
      <c r="R11" s="16" t="s">
        <v>14206</v>
      </c>
      <c r="S11" s="23">
        <f>B6L284C6*B6L284C7</f>
        <v>599.84019190379468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329.91210554708709</v>
      </c>
      <c r="X11" s="16" t="s">
        <v>14208</v>
      </c>
      <c r="Y11" s="23">
        <f>IF(B6L296C10=0,0,B6L284C10/B6L296C10)</f>
        <v>8.1081366966307689E-2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175.09510674400002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262.642660116</v>
      </c>
      <c r="AH11" s="16" t="s">
        <v>14211</v>
      </c>
      <c r="AI11" s="23">
        <f>IF(B6L296C15=0,0,B6L284C15/B6L296C15)</f>
        <v>0.15595727003818696</v>
      </c>
      <c r="AJ11" s="16" t="s">
        <v>12128</v>
      </c>
      <c r="AK11" s="23">
        <f>A1L524C14</f>
        <v>4.6699999999999998E-2</v>
      </c>
      <c r="AL11" s="16" t="s">
        <v>14212</v>
      </c>
      <c r="AM11" s="23">
        <f>B6L284C3*B6L284C17</f>
        <v>250.36563028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300.43875633599998</v>
      </c>
      <c r="AR11" s="16" t="s">
        <v>14214</v>
      </c>
      <c r="AS11" s="23">
        <f>IF(B6L296C20=0,0,B6L284C20/B6L296C20)</f>
        <v>0.15595727003818691</v>
      </c>
      <c r="AT11" s="16" t="s">
        <v>14215</v>
      </c>
      <c r="AU11" s="17">
        <f>A1L239C27</f>
        <v>1176865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5884.3249999999998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1471.08125</v>
      </c>
      <c r="BD11" s="16" t="s">
        <v>14218</v>
      </c>
      <c r="BE11" s="23">
        <f>IF(B6L296C26=0,0,B6L284C26/B6L296C26)</f>
        <v>0.11652080258676151</v>
      </c>
      <c r="BF11" s="16" t="s">
        <v>14219</v>
      </c>
      <c r="BG11" s="17">
        <f>B6L284C3+B6L284C10+B6L284C15+B6L284C20+B6L284C26</f>
        <v>7725.2231719990868</v>
      </c>
      <c r="BH11" s="16" t="s">
        <v>14220</v>
      </c>
      <c r="BI11" s="17">
        <f>B6L298C3*B6L284C4</f>
        <v>41071.829276016928</v>
      </c>
      <c r="BJ11" s="16" t="s">
        <v>14221</v>
      </c>
      <c r="BK11" s="17">
        <f>B6L298C10*B6L284C11</f>
        <v>2527.4610333713645</v>
      </c>
      <c r="BL11" s="16" t="s">
        <v>14222</v>
      </c>
      <c r="BM11" s="17">
        <f>B6L298C15*B6L284C16</f>
        <v>2012.1089162320691</v>
      </c>
      <c r="BN11" s="16" t="s">
        <v>14223</v>
      </c>
      <c r="BO11" s="17">
        <f>B6L298C20*B6L284C21</f>
        <v>2301.665312627988</v>
      </c>
      <c r="BP11" s="16" t="s">
        <v>14224</v>
      </c>
      <c r="BQ11" s="17">
        <f>B6L298C26*B6L284C27</f>
        <v>11269.973043676531</v>
      </c>
      <c r="BR11" s="16" t="s">
        <v>14225</v>
      </c>
      <c r="BS11" s="15">
        <f>B6L284C29+B6L284C30+B6L284C31+B6L284C32+B6L284C33</f>
        <v>59183.03758192488</v>
      </c>
      <c r="BT11" s="16" t="s">
        <v>14226</v>
      </c>
      <c r="BU11" s="23">
        <f>IF(B6L284C3=0,0,B6L284C29/B6L284C3)</f>
        <v>7.6610133149861932</v>
      </c>
      <c r="BV11" s="16" t="s">
        <v>14227</v>
      </c>
      <c r="BW11" s="23">
        <f>IF(B6L284C8=0,0,B6L284C30/B6L284C8)</f>
        <v>4.2135573232424068</v>
      </c>
      <c r="BX11" s="16" t="s">
        <v>14228</v>
      </c>
      <c r="BY11" s="23">
        <f>IF(B6L284C13=0,0,B6L284C31/B6L284C13)</f>
        <v>11.491519972479288</v>
      </c>
      <c r="BZ11" s="16" t="s">
        <v>14229</v>
      </c>
      <c r="CA11" s="23">
        <f>IF(B6L284C18=0,0,B6L284C32/B6L284C18)</f>
        <v>9.1932159779834297</v>
      </c>
      <c r="CB11" s="16" t="s">
        <v>14230</v>
      </c>
      <c r="CC11" s="23">
        <f>IF(B6L284C24=0,0,B6L284C33/B6L284C24)</f>
        <v>1.9152533287465481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900.05079999999975</v>
      </c>
      <c r="F12" s="16" t="s">
        <v>12152</v>
      </c>
      <c r="G12" s="24">
        <f>A1L505C5</f>
        <v>2</v>
      </c>
      <c r="H12" s="16" t="s">
        <v>14232</v>
      </c>
      <c r="I12" s="15">
        <f>B6L285C1*B6L285C2</f>
        <v>1800.1015999999995</v>
      </c>
      <c r="J12" s="16" t="s">
        <v>14233</v>
      </c>
      <c r="K12" s="23">
        <f>IF(B6L296C3=0,0,B6L285C3/B6L296C3)</f>
        <v>5.2365446800049835E-2</v>
      </c>
      <c r="L12" s="16" t="s">
        <v>14234</v>
      </c>
      <c r="M12" s="23">
        <f>A1L545C81</f>
        <v>0.27412212842181422</v>
      </c>
      <c r="N12" s="16" t="s">
        <v>14235</v>
      </c>
      <c r="O12" s="23">
        <f>B6L285C1*B6L285C5</f>
        <v>246.72384098375656</v>
      </c>
      <c r="P12" s="16" t="s">
        <v>14236</v>
      </c>
      <c r="Q12" s="23">
        <f>B3L839C27</f>
        <v>1.9558516431568229</v>
      </c>
      <c r="R12" s="16" t="s">
        <v>14237</v>
      </c>
      <c r="S12" s="23">
        <f>B6L285C6*B6L285C7</f>
        <v>482.55522979404293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265.40537638672362</v>
      </c>
      <c r="X12" s="16" t="s">
        <v>14239</v>
      </c>
      <c r="Y12" s="23">
        <f>IF(B6L296C10=0,0,B6L285C10/B6L296C10)</f>
        <v>6.5227769323461721E-2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58.79131825599999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88.186977383999988</v>
      </c>
      <c r="AH12" s="16" t="s">
        <v>14242</v>
      </c>
      <c r="AI12" s="23">
        <f>IF(B6L296C15=0,0,B6L285C15/B6L296C15)</f>
        <v>5.2365446800049849E-2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84.064744719999979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100.87769366399998</v>
      </c>
      <c r="AR12" s="16" t="s">
        <v>14245</v>
      </c>
      <c r="AS12" s="23">
        <f>IF(B6L296C20=0,0,B6L285C20/B6L296C20)</f>
        <v>5.2365446800049835E-2</v>
      </c>
      <c r="AT12" s="16" t="s">
        <v>14246</v>
      </c>
      <c r="AU12" s="17">
        <f>A1L240C27</f>
        <v>473728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2368.64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592.16</v>
      </c>
      <c r="BD12" s="16" t="s">
        <v>14249</v>
      </c>
      <c r="BE12" s="23">
        <f>IF(B6L296C26=0,0,B6L285C26/B6L296C26)</f>
        <v>4.6903567331700195E-2</v>
      </c>
      <c r="BF12" s="16" t="s">
        <v>14250</v>
      </c>
      <c r="BG12" s="17">
        <f>B6L285C3+B6L285C10+B6L285C15+B6L285C20+B6L285C26</f>
        <v>2846.7316474347231</v>
      </c>
      <c r="BH12" s="16" t="s">
        <v>14251</v>
      </c>
      <c r="BI12" s="17">
        <f>B6L298C3*B6L285C4</f>
        <v>13790.602325927946</v>
      </c>
      <c r="BJ12" s="16" t="s">
        <v>14252</v>
      </c>
      <c r="BK12" s="17">
        <f>B6L298C10*B6L285C11</f>
        <v>2033.2741223676119</v>
      </c>
      <c r="BL12" s="16" t="s">
        <v>14253</v>
      </c>
      <c r="BM12" s="17">
        <f>B6L298C15*B6L285C16</f>
        <v>675.60160794721014</v>
      </c>
      <c r="BN12" s="16" t="s">
        <v>14254</v>
      </c>
      <c r="BO12" s="17">
        <f>B6L298C20*B6L285C21</f>
        <v>772.8253543450021</v>
      </c>
      <c r="BP12" s="16" t="s">
        <v>14255</v>
      </c>
      <c r="BQ12" s="17">
        <f>B6L298C26*B6L285C27</f>
        <v>4536.5456446022235</v>
      </c>
      <c r="BR12" s="16" t="s">
        <v>14256</v>
      </c>
      <c r="BS12" s="15">
        <f>B6L285C29+B6L285C30+B6L285C31+B6L285C32+B6L285C33</f>
        <v>21808.849055189996</v>
      </c>
      <c r="BT12" s="16" t="s">
        <v>14257</v>
      </c>
      <c r="BU12" s="23">
        <f>IF(B6L285C3=0,0,B6L285C29/B6L285C3)</f>
        <v>7.6610133149861932</v>
      </c>
      <c r="BV12" s="16" t="s">
        <v>14258</v>
      </c>
      <c r="BW12" s="23">
        <f>IF(B6L285C8=0,0,B6L285C30/B6L285C8)</f>
        <v>4.2135573232424068</v>
      </c>
      <c r="BX12" s="16" t="s">
        <v>14259</v>
      </c>
      <c r="BY12" s="23">
        <f>IF(B6L285C13=0,0,B6L285C31/B6L285C13)</f>
        <v>11.491519972479288</v>
      </c>
      <c r="BZ12" s="16" t="s">
        <v>14260</v>
      </c>
      <c r="CA12" s="23">
        <f>IF(B6L285C18=0,0,B6L285C32/B6L285C18)</f>
        <v>9.1932159779834315</v>
      </c>
      <c r="CB12" s="16" t="s">
        <v>14261</v>
      </c>
      <c r="CC12" s="23">
        <f>IF(B6L285C24=0,0,B6L285C33/B6L285C24)</f>
        <v>1.9152533287465481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2377.6421999999998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4755.2843999999996</v>
      </c>
      <c r="J13" s="16" t="s">
        <v>14264</v>
      </c>
      <c r="K13" s="23">
        <f>IF(B6L296C3=0,0,B6L286C3/B6L296C3)</f>
        <v>0.13833252093509998</v>
      </c>
      <c r="L13" s="16" t="s">
        <v>14265</v>
      </c>
      <c r="M13" s="23">
        <f>A1L546C81</f>
        <v>0.32216634218343859</v>
      </c>
      <c r="N13" s="16" t="s">
        <v>14266</v>
      </c>
      <c r="O13" s="23">
        <f>B6L286C1*B6L286C5</f>
        <v>765.99629059498363</v>
      </c>
      <c r="P13" s="16" t="s">
        <v>14267</v>
      </c>
      <c r="Q13" s="23">
        <f>B3L840C27</f>
        <v>1.9895159896851928</v>
      </c>
      <c r="R13" s="16" t="s">
        <v>14268</v>
      </c>
      <c r="S13" s="17">
        <f>B6L286C6*B6L286C7</f>
        <v>1523.9618681782654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838.17902749804603</v>
      </c>
      <c r="X13" s="16" t="s">
        <v>14270</v>
      </c>
      <c r="Y13" s="23">
        <f>IF(B6L296C10=0,0,B6L286C10/B6L296C10)</f>
        <v>0.20599638561105241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155.30758850399999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232.96138275599998</v>
      </c>
      <c r="AH13" s="16" t="s">
        <v>14273</v>
      </c>
      <c r="AI13" s="23">
        <f>IF(B6L296C15=0,0,B6L286C15/B6L296C15)</f>
        <v>0.13833252093509998</v>
      </c>
      <c r="AJ13" s="16" t="s">
        <v>12206</v>
      </c>
      <c r="AK13" s="23">
        <f>A1L526C14</f>
        <v>4.6699999999999998E-2</v>
      </c>
      <c r="AL13" s="16" t="s">
        <v>14274</v>
      </c>
      <c r="AM13" s="23">
        <f>B6L286C3*B6L286C17</f>
        <v>222.07178147999997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266.48613777599996</v>
      </c>
      <c r="AR13" s="16" t="s">
        <v>14276</v>
      </c>
      <c r="AS13" s="23">
        <f>IF(B6L296C20=0,0,B6L286C20/B6L296C20)</f>
        <v>0.13833252093509996</v>
      </c>
      <c r="AT13" s="16" t="s">
        <v>14277</v>
      </c>
      <c r="AU13" s="17">
        <f>A1L241C27</f>
        <v>1996535.4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9982.6769999999997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2495.6692499999999</v>
      </c>
      <c r="BD13" s="16" t="s">
        <v>14280</v>
      </c>
      <c r="BE13" s="23">
        <f>IF(B6L296C26=0,0,B6L286C26/B6L296C26)</f>
        <v>0.19767595025842463</v>
      </c>
      <c r="BF13" s="16" t="s">
        <v>14281</v>
      </c>
      <c r="BG13" s="17">
        <f>B6L286C3+B6L286C10+B6L286C15+B6L286C20+B6L286C26</f>
        <v>8588.5801980300457</v>
      </c>
      <c r="BH13" s="16" t="s">
        <v>14282</v>
      </c>
      <c r="BI13" s="17">
        <f>B6L298C3*B6L286C4</f>
        <v>36430.297104946134</v>
      </c>
      <c r="BJ13" s="16" t="s">
        <v>14283</v>
      </c>
      <c r="BK13" s="17">
        <f>B6L298C10*B6L286C11</f>
        <v>6421.3006900047094</v>
      </c>
      <c r="BL13" s="16" t="s">
        <v>14284</v>
      </c>
      <c r="BM13" s="17">
        <f>B6L298C15*B6L286C16</f>
        <v>1784.7202551713106</v>
      </c>
      <c r="BN13" s="16" t="s">
        <v>14285</v>
      </c>
      <c r="BO13" s="17">
        <f>B6L298C20*B6L286C21</f>
        <v>2041.5538497611806</v>
      </c>
      <c r="BP13" s="16" t="s">
        <v>14286</v>
      </c>
      <c r="BQ13" s="17">
        <f>B6L298C26*B6L286C27</f>
        <v>19119.355354051604</v>
      </c>
      <c r="BR13" s="16" t="s">
        <v>14287</v>
      </c>
      <c r="BS13" s="15">
        <f>B6L286C29+B6L286C30+B6L286C31+B6L286C32+B6L286C33</f>
        <v>65797.227253934936</v>
      </c>
      <c r="BT13" s="16" t="s">
        <v>14288</v>
      </c>
      <c r="BU13" s="23">
        <f>IF(B6L286C3=0,0,B6L286C29/B6L286C3)</f>
        <v>7.661013314986195</v>
      </c>
      <c r="BV13" s="16" t="s">
        <v>14289</v>
      </c>
      <c r="BW13" s="23">
        <f>IF(B6L286C8=0,0,B6L286C30/B6L286C8)</f>
        <v>4.2135573232424068</v>
      </c>
      <c r="BX13" s="16" t="s">
        <v>14290</v>
      </c>
      <c r="BY13" s="23">
        <f>IF(B6L286C13=0,0,B6L286C31/B6L286C13)</f>
        <v>11.491519972479288</v>
      </c>
      <c r="BZ13" s="16" t="s">
        <v>14291</v>
      </c>
      <c r="CA13" s="23">
        <f>IF(B6L286C18=0,0,B6L286C32/B6L286C18)</f>
        <v>9.1932159779834297</v>
      </c>
      <c r="CB13" s="16" t="s">
        <v>14292</v>
      </c>
      <c r="CC13" s="23">
        <f>IF(B6L286C24=0,0,B6L286C33/B6L286C24)</f>
        <v>1.9152533287465481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15">
        <f>A1L353C19</f>
        <v>1613.5740000000001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3227.1480000000001</v>
      </c>
      <c r="J14" s="16" t="s">
        <v>14295</v>
      </c>
      <c r="K14" s="23">
        <f>IF(B6L296C3=0,0,B6L287C3/B6L296C3)</f>
        <v>9.3878616023610709E-2</v>
      </c>
      <c r="L14" s="16" t="s">
        <v>14296</v>
      </c>
      <c r="M14" s="23">
        <f>A1L547C81</f>
        <v>9.1977936214092643E-2</v>
      </c>
      <c r="N14" s="16" t="s">
        <v>14297</v>
      </c>
      <c r="O14" s="23">
        <f>B6L287C1*B6L287C5</f>
        <v>148.41320644871834</v>
      </c>
      <c r="P14" s="16" t="s">
        <v>14298</v>
      </c>
      <c r="Q14" s="23">
        <f>B3L841C27</f>
        <v>1.9756151656477003</v>
      </c>
      <c r="R14" s="16" t="s">
        <v>14299</v>
      </c>
      <c r="S14" s="23">
        <f>B6L287C6*B6L287C7</f>
        <v>293.20738144249106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161.26405979337008</v>
      </c>
      <c r="X14" s="16" t="s">
        <v>14301</v>
      </c>
      <c r="Y14" s="23">
        <f>IF(B6L296C10=0,0,B6L287C10/B6L296C10)</f>
        <v>3.9633315027649413E-2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105.39865368000001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158.09798052000002</v>
      </c>
      <c r="AH14" s="16" t="s">
        <v>14304</v>
      </c>
      <c r="AI14" s="23">
        <f>IF(B6L296C15=0,0,B6L287C15/B6L296C15)</f>
        <v>9.3878616023610736E-2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150.70781160000001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180.84937392000001</v>
      </c>
      <c r="AR14" s="16" t="s">
        <v>14307</v>
      </c>
      <c r="AS14" s="23">
        <f>IF(B6L296C20=0,0,B6L287C20/B6L296C20)</f>
        <v>9.3878616023610709E-2</v>
      </c>
      <c r="AT14" s="16" t="s">
        <v>14308</v>
      </c>
      <c r="AU14" s="17">
        <f>A1L242C27</f>
        <v>516636.8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2583.1839999999997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645.79599999999994</v>
      </c>
      <c r="BD14" s="16" t="s">
        <v>14311</v>
      </c>
      <c r="BE14" s="23">
        <f>IF(B6L296C26=0,0,B6L287C26/B6L296C26)</f>
        <v>5.1151945704780225E-2</v>
      </c>
      <c r="BF14" s="16" t="s">
        <v>14312</v>
      </c>
      <c r="BG14" s="17">
        <f>B6L287C3+B6L287C10+B6L287C15+B6L287C20+B6L287C26</f>
        <v>4373.1554142333698</v>
      </c>
      <c r="BH14" s="16" t="s">
        <v>14313</v>
      </c>
      <c r="BI14" s="17">
        <f>B6L298C3*B6L287C4</f>
        <v>24723.223797431066</v>
      </c>
      <c r="BJ14" s="16" t="s">
        <v>14314</v>
      </c>
      <c r="BK14" s="17">
        <f>B6L298C10*B6L287C11</f>
        <v>1235.446109305738</v>
      </c>
      <c r="BL14" s="16" t="s">
        <v>14315</v>
      </c>
      <c r="BM14" s="17">
        <f>B6L298C15*B6L287C16</f>
        <v>1211.190733836148</v>
      </c>
      <c r="BN14" s="16" t="s">
        <v>14316</v>
      </c>
      <c r="BO14" s="17">
        <f>B6L298C20*B6L287C21</f>
        <v>1385.4894616080367</v>
      </c>
      <c r="BP14" s="16" t="s">
        <v>14317</v>
      </c>
      <c r="BQ14" s="17">
        <f>B6L298C26*B6L287C27</f>
        <v>4947.451754764822</v>
      </c>
      <c r="BR14" s="16" t="s">
        <v>14318</v>
      </c>
      <c r="BS14" s="15">
        <f>B6L287C29+B6L287C30+B6L287C31+B6L287C32+B6L287C33</f>
        <v>33502.801856945815</v>
      </c>
      <c r="BT14" s="16" t="s">
        <v>14319</v>
      </c>
      <c r="BU14" s="23">
        <f>IF(B6L287C3=0,0,B6L287C29/B6L287C3)</f>
        <v>7.6610133149861941</v>
      </c>
      <c r="BV14" s="16" t="s">
        <v>14320</v>
      </c>
      <c r="BW14" s="23">
        <f>IF(B6L287C8=0,0,B6L287C30/B6L287C8)</f>
        <v>4.2135573232424068</v>
      </c>
      <c r="BX14" s="16" t="s">
        <v>14321</v>
      </c>
      <c r="BY14" s="23">
        <f>IF(B6L287C13=0,0,B6L287C31/B6L287C13)</f>
        <v>11.49151997247929</v>
      </c>
      <c r="BZ14" s="16" t="s">
        <v>14322</v>
      </c>
      <c r="CA14" s="23">
        <f>IF(B6L287C18=0,0,B6L287C32/B6L287C18)</f>
        <v>9.1932159779834297</v>
      </c>
      <c r="CB14" s="16" t="s">
        <v>14323</v>
      </c>
      <c r="CC14" s="23">
        <f>IF(B6L287C24=0,0,B6L287C33/B6L287C24)</f>
        <v>1.9152533287465479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3582.2803999999996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7164.5607999999993</v>
      </c>
      <c r="J15" s="16" t="s">
        <v>14326</v>
      </c>
      <c r="K15" s="23">
        <f>IF(B6L296C3=0,0,B6L288C3/B6L296C3)</f>
        <v>0.2084190289137694</v>
      </c>
      <c r="L15" s="16" t="s">
        <v>14327</v>
      </c>
      <c r="M15" s="23">
        <f>A1L548C81</f>
        <v>9.8600088379272019E-2</v>
      </c>
      <c r="N15" s="16" t="s">
        <v>14328</v>
      </c>
      <c r="O15" s="23">
        <f>B6L288C1*B6L288C5</f>
        <v>353.21316403933389</v>
      </c>
      <c r="P15" s="16" t="s">
        <v>14329</v>
      </c>
      <c r="Q15" s="23">
        <f>B3L842C27</f>
        <v>1.9817232710855737</v>
      </c>
      <c r="R15" s="16" t="s">
        <v>14330</v>
      </c>
      <c r="S15" s="23">
        <f>B6L288C6*B6L288C7</f>
        <v>699.97074683051403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384.98391075678273</v>
      </c>
      <c r="X15" s="16" t="s">
        <v>14332</v>
      </c>
      <c r="Y15" s="23">
        <f>IF(B6L296C10=0,0,B6L288C10/B6L296C10)</f>
        <v>9.4616175700590499E-2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233.99455572799999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350.99183359199998</v>
      </c>
      <c r="AH15" s="16" t="s">
        <v>14335</v>
      </c>
      <c r="AI15" s="23">
        <f>IF(B6L296C15=0,0,B6L288C15/B6L296C15)</f>
        <v>0.20841902891376943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334.58498935999995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401.50198723199992</v>
      </c>
      <c r="AR15" s="16" t="s">
        <v>14338</v>
      </c>
      <c r="AS15" s="23">
        <f>IF(B6L296C20=0,0,B6L288C20/B6L296C20)</f>
        <v>0.20841902891376937</v>
      </c>
      <c r="AT15" s="16" t="s">
        <v>14339</v>
      </c>
      <c r="AU15" s="17">
        <f>A1L243C27</f>
        <v>927066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4635.33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1158.8325</v>
      </c>
      <c r="BD15" s="16" t="s">
        <v>14342</v>
      </c>
      <c r="BE15" s="23">
        <f>IF(B6L296C26=0,0,B6L288C26/B6L296C26)</f>
        <v>9.1788331177236671E-2</v>
      </c>
      <c r="BF15" s="16" t="s">
        <v>14343</v>
      </c>
      <c r="BG15" s="17">
        <f>B6L288C3+B6L288C10+B6L288C15+B6L288C20+B6L288C26</f>
        <v>9460.8710315807821</v>
      </c>
      <c r="BH15" s="16" t="s">
        <v>14344</v>
      </c>
      <c r="BI15" s="17">
        <f>B6L298C3*B6L288C4</f>
        <v>54887.795684828132</v>
      </c>
      <c r="BJ15" s="16" t="s">
        <v>14345</v>
      </c>
      <c r="BK15" s="17">
        <f>B6L298C10*B6L288C11</f>
        <v>2949.3668663631688</v>
      </c>
      <c r="BL15" s="16" t="s">
        <v>14346</v>
      </c>
      <c r="BM15" s="17">
        <f>B6L298C15*B6L288C16</f>
        <v>2688.9531105997298</v>
      </c>
      <c r="BN15" s="16" t="s">
        <v>14347</v>
      </c>
      <c r="BO15" s="17">
        <f>B6L298C20*B6L288C21</f>
        <v>3075.9120701777674</v>
      </c>
      <c r="BP15" s="16" t="s">
        <v>14348</v>
      </c>
      <c r="BQ15" s="17">
        <f>B6L298C26*B6L288C27</f>
        <v>8877.831212338735</v>
      </c>
      <c r="BR15" s="16" t="s">
        <v>14349</v>
      </c>
      <c r="BS15" s="15">
        <f>B6L288C29+B6L288C30+B6L288C31+B6L288C32+B6L288C33</f>
        <v>72479.858944307533</v>
      </c>
      <c r="BT15" s="16" t="s">
        <v>14350</v>
      </c>
      <c r="BU15" s="23">
        <f>IF(B6L288C3=0,0,B6L288C29/B6L288C3)</f>
        <v>7.6610133149861941</v>
      </c>
      <c r="BV15" s="16" t="s">
        <v>14351</v>
      </c>
      <c r="BW15" s="23">
        <f>IF(B6L288C8=0,0,B6L288C30/B6L288C8)</f>
        <v>4.2135573232424059</v>
      </c>
      <c r="BX15" s="16" t="s">
        <v>14352</v>
      </c>
      <c r="BY15" s="23">
        <f>IF(B6L288C13=0,0,B6L288C31/B6L288C13)</f>
        <v>11.491519972479288</v>
      </c>
      <c r="BZ15" s="16" t="s">
        <v>14353</v>
      </c>
      <c r="CA15" s="23">
        <f>IF(B6L288C18=0,0,B6L288C32/B6L288C18)</f>
        <v>9.1932159779834297</v>
      </c>
      <c r="CB15" s="16" t="s">
        <v>14354</v>
      </c>
      <c r="CC15" s="23">
        <f>IF(B6L288C24=0,0,B6L288C33/B6L288C24)</f>
        <v>1.9152533287465476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53.729399999999998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107.4588</v>
      </c>
      <c r="J16" s="16" t="s">
        <v>14357</v>
      </c>
      <c r="K16" s="23">
        <f>IF(B6L296C3=0,0,B6L289C3/B6L296C3)</f>
        <v>3.1260058180033819E-3</v>
      </c>
      <c r="L16" s="16" t="s">
        <v>14358</v>
      </c>
      <c r="M16" s="23">
        <f>A1L549C81</f>
        <v>0.66603697107412652</v>
      </c>
      <c r="N16" s="16" t="s">
        <v>14359</v>
      </c>
      <c r="O16" s="23">
        <f>B6L289C1*B6L289C5</f>
        <v>35.78576683363017</v>
      </c>
      <c r="P16" s="16" t="s">
        <v>14360</v>
      </c>
      <c r="Q16" s="23">
        <f>B3L843C27</f>
        <v>1.7233408573826181</v>
      </c>
      <c r="R16" s="16" t="s">
        <v>14361</v>
      </c>
      <c r="S16" s="23">
        <f>B6L289C6*B6L289C7</f>
        <v>61.671074097162673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33.91909075343947</v>
      </c>
      <c r="X16" s="16" t="s">
        <v>14363</v>
      </c>
      <c r="Y16" s="23">
        <f>IF(B6L296C10=0,0,B6L289C10/B6L296C10)</f>
        <v>8.3361786315252172E-3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3.509604408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5.2644066120000002</v>
      </c>
      <c r="AH16" s="16" t="s">
        <v>14366</v>
      </c>
      <c r="AI16" s="23">
        <f>IF(B6L296C15=0,0,B6L289C15/B6L296C15)</f>
        <v>3.1260058180033823E-3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5.0183259599999994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6.0219911519999991</v>
      </c>
      <c r="AR16" s="16" t="s">
        <v>14369</v>
      </c>
      <c r="AS16" s="23">
        <f>IF(B6L296C20=0,0,B6L289C20/B6L296C20)</f>
        <v>3.1260058180033815E-3</v>
      </c>
      <c r="AT16" s="16" t="s">
        <v>14370</v>
      </c>
      <c r="AU16" s="17">
        <f>A1L244C27</f>
        <v>76806.2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384.03100000000001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96.007750000000001</v>
      </c>
      <c r="BD16" s="16" t="s">
        <v>14373</v>
      </c>
      <c r="BE16" s="23">
        <f>IF(B6L296C26=0,0,B6L289C26/B6L296C26)</f>
        <v>7.6045426345751821E-3</v>
      </c>
      <c r="BF16" s="16" t="s">
        <v>14374</v>
      </c>
      <c r="BG16" s="23">
        <f>B6L289C3+B6L289C10+B6L289C15+B6L289C20+B6L289C26</f>
        <v>248.67203851743943</v>
      </c>
      <c r="BH16" s="16" t="s">
        <v>14375</v>
      </c>
      <c r="BI16" s="17">
        <f>B6L298C3*B6L289C4</f>
        <v>823.24329761243837</v>
      </c>
      <c r="BJ16" s="16" t="s">
        <v>14376</v>
      </c>
      <c r="BK16" s="17">
        <f>B6L298C10*B6L289C11</f>
        <v>259.85460589432483</v>
      </c>
      <c r="BL16" s="16" t="s">
        <v>14377</v>
      </c>
      <c r="BM16" s="17">
        <f>B6L298C15*B6L289C16</f>
        <v>40.330689150033351</v>
      </c>
      <c r="BN16" s="16" t="s">
        <v>14378</v>
      </c>
      <c r="BO16" s="17">
        <f>B6L298C20*B6L289C21</f>
        <v>46.134554398201033</v>
      </c>
      <c r="BP16" s="16" t="s">
        <v>14379</v>
      </c>
      <c r="BQ16" s="17">
        <f>B6L298C26*B6L289C27</f>
        <v>735.51665109186558</v>
      </c>
      <c r="BR16" s="16" t="s">
        <v>14380</v>
      </c>
      <c r="BS16" s="15">
        <f>B6L289C29+B6L289C30+B6L289C31+B6L289C32+B6L289C33</f>
        <v>1905.0797981468631</v>
      </c>
      <c r="BT16" s="16" t="s">
        <v>14381</v>
      </c>
      <c r="BU16" s="23">
        <f>IF(B6L289C3=0,0,B6L289C29/B6L289C3)</f>
        <v>7.6610133149861941</v>
      </c>
      <c r="BV16" s="16" t="s">
        <v>14382</v>
      </c>
      <c r="BW16" s="23">
        <f>IF(B6L289C8=0,0,B6L289C30/B6L289C8)</f>
        <v>4.2135573232424059</v>
      </c>
      <c r="BX16" s="16" t="s">
        <v>14383</v>
      </c>
      <c r="BY16" s="23">
        <f>IF(B6L289C13=0,0,B6L289C31/B6L289C13)</f>
        <v>11.491519972479288</v>
      </c>
      <c r="BZ16" s="16" t="s">
        <v>14384</v>
      </c>
      <c r="CA16" s="23">
        <f>IF(B6L289C18=0,0,B6L289C32/B6L289C18)</f>
        <v>9.1932159779834297</v>
      </c>
      <c r="CB16" s="16" t="s">
        <v>14385</v>
      </c>
      <c r="CC16" s="23">
        <f>IF(B6L289C24=0,0,B6L289C33/B6L289C24)</f>
        <v>1.9152533287465481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19.584400000000002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39.168800000000005</v>
      </c>
      <c r="J17" s="16" t="s">
        <v>14388</v>
      </c>
      <c r="K17" s="23">
        <f>IF(B6L296C3=0,0,B6L290C3/B6L296C3)</f>
        <v>1.1394310813466267E-3</v>
      </c>
      <c r="L17" s="16" t="s">
        <v>14389</v>
      </c>
      <c r="M17" s="23">
        <f>A1L550C81</f>
        <v>0.73500831480034468</v>
      </c>
      <c r="N17" s="16" t="s">
        <v>14390</v>
      </c>
      <c r="O17" s="23">
        <f>B6L290C1*B6L290C5</f>
        <v>14.394696840375872</v>
      </c>
      <c r="P17" s="16" t="s">
        <v>14391</v>
      </c>
      <c r="Q17" s="23">
        <f>B3L844C27</f>
        <v>1.9450794155740871</v>
      </c>
      <c r="R17" s="16" t="s">
        <v>14392</v>
      </c>
      <c r="S17" s="23">
        <f>B6L290C6*B6L290C7</f>
        <v>27.998828517644458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15.399355684704453</v>
      </c>
      <c r="X17" s="16" t="s">
        <v>14394</v>
      </c>
      <c r="Y17" s="23">
        <f>IF(B6L296C10=0,0,B6L290C10/B6L296C10)</f>
        <v>3.7846468447882103E-3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1.2792530080000002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1.9188795120000002</v>
      </c>
      <c r="AH17" s="16" t="s">
        <v>14397</v>
      </c>
      <c r="AI17" s="23">
        <f>IF(B6L296C15=0,0,B6L290C15/B6L296C15)</f>
        <v>1.1394310813466267E-3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1.8291829600000002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2.1950195520000002</v>
      </c>
      <c r="AR17" s="16" t="s">
        <v>14400</v>
      </c>
      <c r="AS17" s="23">
        <f>IF(B6L296C20=0,0,B6L290C20/B6L296C20)</f>
        <v>1.1394310813466265E-3</v>
      </c>
      <c r="AT17" s="16" t="s">
        <v>14401</v>
      </c>
      <c r="AU17" s="17">
        <f>A1L245C27</f>
        <v>34240.399999999994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171.20199999999997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42.800499999999992</v>
      </c>
      <c r="BD17" s="16" t="s">
        <v>14404</v>
      </c>
      <c r="BE17" s="23">
        <f>IF(B6L296C26=0,0,B6L290C26/B6L296C26)</f>
        <v>3.3901245163138914E-3</v>
      </c>
      <c r="BF17" s="16" t="s">
        <v>14405</v>
      </c>
      <c r="BG17" s="23">
        <f>B6L290C3+B6L290C10+B6L290C15+B6L290C20+B6L290C26</f>
        <v>101.48255474870444</v>
      </c>
      <c r="BH17" s="16" t="s">
        <v>14406</v>
      </c>
      <c r="BI17" s="17">
        <f>B6L298C3*B6L290C4</f>
        <v>300.07269833203128</v>
      </c>
      <c r="BJ17" s="16" t="s">
        <v>14407</v>
      </c>
      <c r="BK17" s="17">
        <f>B6L298C10*B6L290C11</f>
        <v>117.97466894272914</v>
      </c>
      <c r="BL17" s="16" t="s">
        <v>14408</v>
      </c>
      <c r="BM17" s="17">
        <f>B6L298C15*B6L290C16</f>
        <v>14.700561491286209</v>
      </c>
      <c r="BN17" s="16" t="s">
        <v>14409</v>
      </c>
      <c r="BO17" s="17">
        <f>B6L298C20*B6L290C21</f>
        <v>16.816074014527025</v>
      </c>
      <c r="BP17" s="16" t="s">
        <v>14410</v>
      </c>
      <c r="BQ17" s="17">
        <f>B6L298C26*B6L290C27</f>
        <v>327.89520038806643</v>
      </c>
      <c r="BR17" s="16" t="s">
        <v>14411</v>
      </c>
      <c r="BS17" s="15">
        <f>B6L290C29+B6L290C30+B6L290C31+B6L290C32+B6L290C33</f>
        <v>777.45920316863999</v>
      </c>
      <c r="BT17" s="16" t="s">
        <v>14412</v>
      </c>
      <c r="BU17" s="23">
        <f>IF(B6L290C3=0,0,B6L290C29/B6L290C3)</f>
        <v>7.6610133149861941</v>
      </c>
      <c r="BV17" s="16" t="s">
        <v>14413</v>
      </c>
      <c r="BW17" s="23">
        <f>IF(B6L290C8=0,0,B6L290C30/B6L290C8)</f>
        <v>4.2135573232424068</v>
      </c>
      <c r="BX17" s="16" t="s">
        <v>14414</v>
      </c>
      <c r="BY17" s="23">
        <f>IF(B6L290C13=0,0,B6L290C31/B6L290C13)</f>
        <v>11.491519972479288</v>
      </c>
      <c r="BZ17" s="16" t="s">
        <v>14415</v>
      </c>
      <c r="CA17" s="23">
        <f>IF(B6L290C18=0,0,B6L290C32/B6L290C18)</f>
        <v>9.1932159779834279</v>
      </c>
      <c r="CB17" s="16" t="s">
        <v>14416</v>
      </c>
      <c r="CC17" s="23">
        <f>IF(B6L290C24=0,0,B6L290C33/B6L290C24)</f>
        <v>1.9152533287465479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4042.1112000000003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4042.1112000000003</v>
      </c>
      <c r="J18" s="16" t="s">
        <v>14419</v>
      </c>
      <c r="K18" s="23">
        <f>IF(B6L296C3=0,0,B6L291C3/B6L296C3)</f>
        <v>0.11758611791883618</v>
      </c>
      <c r="L18" s="16" t="s">
        <v>14420</v>
      </c>
      <c r="M18" s="23">
        <f>A1L551C81</f>
        <v>0.12108023975122101</v>
      </c>
      <c r="N18" s="16" t="s">
        <v>14421</v>
      </c>
      <c r="O18" s="23">
        <f>B6L291C1*B6L291C5</f>
        <v>489.41979319709566</v>
      </c>
      <c r="P18" s="16" t="s">
        <v>14422</v>
      </c>
      <c r="Q18" s="23">
        <f>B3L845C27</f>
        <v>1.1059444841868782</v>
      </c>
      <c r="R18" s="16" t="s">
        <v>14423</v>
      </c>
      <c r="S18" s="23">
        <f>B6L291C6*B6L291C7</f>
        <v>541.27112073821058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297.69911640601583</v>
      </c>
      <c r="X18" s="16" t="s">
        <v>14425</v>
      </c>
      <c r="Y18" s="23">
        <f>IF(B6L296C10=0,0,B6L291C10/B6L296C10)</f>
        <v>7.3164491078114194E-2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132.01535179200002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198.02302768800001</v>
      </c>
      <c r="AH18" s="16" t="s">
        <v>14428</v>
      </c>
      <c r="AI18" s="23">
        <f>IF(B6L296C15=0,0,B6L291C15/B6L296C15)</f>
        <v>0.11758611791883619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188.76659304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226.519911648</v>
      </c>
      <c r="AR18" s="16" t="s">
        <v>14431</v>
      </c>
      <c r="AS18" s="23">
        <f>IF(B6L296C20=0,0,B6L291C20/B6L296C20)</f>
        <v>0.11758611791883616</v>
      </c>
      <c r="AT18" s="16" t="s">
        <v>14432</v>
      </c>
      <c r="AU18" s="17">
        <f>A1L246C27</f>
        <v>1111566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5557.83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1389.4575</v>
      </c>
      <c r="BD18" s="16" t="s">
        <v>14435</v>
      </c>
      <c r="BE18" s="23">
        <f>IF(B6L296C26=0,0,B6L291C26/B6L296C26)</f>
        <v>0.11005558194708495</v>
      </c>
      <c r="BF18" s="16" t="s">
        <v>14436</v>
      </c>
      <c r="BG18" s="17">
        <f>B6L291C3+B6L291C10+B6L291C15+B6L291C20+B6L291C26</f>
        <v>6153.8107557420153</v>
      </c>
      <c r="BH18" s="16" t="s">
        <v>14437</v>
      </c>
      <c r="BI18" s="17">
        <f>B6L298C3*B6L291C4</f>
        <v>30966.667723854822</v>
      </c>
      <c r="BJ18" s="16" t="s">
        <v>14438</v>
      </c>
      <c r="BK18" s="17">
        <f>B6L298C10*B6L291C11</f>
        <v>2280.676894646112</v>
      </c>
      <c r="BL18" s="16" t="s">
        <v>14439</v>
      </c>
      <c r="BM18" s="17">
        <f>B6L298C15*B6L291C16</f>
        <v>1517.0570517916476</v>
      </c>
      <c r="BN18" s="16" t="s">
        <v>14440</v>
      </c>
      <c r="BO18" s="17">
        <f>B6L298C20*B6L291C21</f>
        <v>1735.372059244824</v>
      </c>
      <c r="BP18" s="16" t="s">
        <v>14441</v>
      </c>
      <c r="BQ18" s="17">
        <f>B6L298C26*B6L291C27</f>
        <v>10644.652408107426</v>
      </c>
      <c r="BR18" s="16" t="s">
        <v>14442</v>
      </c>
      <c r="BS18" s="15">
        <f>B6L291C29+B6L291C30+B6L291C31+B6L291C32+B6L291C33</f>
        <v>47144.426137644827</v>
      </c>
      <c r="BT18" s="16" t="s">
        <v>14443</v>
      </c>
      <c r="BU18" s="23">
        <f>IF(B6L291C3=0,0,B6L291C29/B6L291C3)</f>
        <v>7.6610133149861932</v>
      </c>
      <c r="BV18" s="16" t="s">
        <v>14444</v>
      </c>
      <c r="BW18" s="23">
        <f>IF(B6L291C8=0,0,B6L291C30/B6L291C8)</f>
        <v>4.2135573232424068</v>
      </c>
      <c r="BX18" s="16" t="s">
        <v>14445</v>
      </c>
      <c r="BY18" s="23">
        <f>IF(B6L291C13=0,0,B6L291C31/B6L291C13)</f>
        <v>11.491519972479288</v>
      </c>
      <c r="BZ18" s="16" t="s">
        <v>14446</v>
      </c>
      <c r="CA18" s="23">
        <f>IF(B6L291C18=0,0,B6L291C32/B6L291C18)</f>
        <v>9.1932159779834315</v>
      </c>
      <c r="CB18" s="16" t="s">
        <v>14447</v>
      </c>
      <c r="CC18" s="23">
        <f>IF(B6L291C24=0,0,B6L291C33/B6L291C24)</f>
        <v>1.9152533287465479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15">
        <f>A1L358C19</f>
        <v>1085.9921999999999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2171.9843999999998</v>
      </c>
      <c r="J19" s="16" t="s">
        <v>14450</v>
      </c>
      <c r="K19" s="23">
        <f>IF(B6L296C3=0,0,B6L292C3/B6L296C3)</f>
        <v>6.3183618940585454E-2</v>
      </c>
      <c r="L19" s="16" t="s">
        <v>14451</v>
      </c>
      <c r="M19" s="23">
        <f>A1L552C81</f>
        <v>0.10686161290491145</v>
      </c>
      <c r="N19" s="16" t="s">
        <v>14452</v>
      </c>
      <c r="O19" s="23">
        <f>B6L292C1*B6L292C5</f>
        <v>116.05087809415316</v>
      </c>
      <c r="P19" s="16" t="s">
        <v>14453</v>
      </c>
      <c r="Q19" s="23">
        <f>B3L846C27</f>
        <v>1.5760277887445078</v>
      </c>
      <c r="R19" s="16" t="s">
        <v>14454</v>
      </c>
      <c r="S19" s="23">
        <f>B6L292C6*B6L292C7</f>
        <v>182.89940878458665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100.59467483152267</v>
      </c>
      <c r="X19" s="16" t="s">
        <v>14456</v>
      </c>
      <c r="Y19" s="23">
        <f>IF(B6L296C10=0,0,B6L292C10/B6L296C10)</f>
        <v>2.4722808310854664E-2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70.937010504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106.405515756</v>
      </c>
      <c r="AH19" s="16" t="s">
        <v>14459</v>
      </c>
      <c r="AI19" s="23">
        <f>IF(B6L296C15=0,0,B6L292C15/B6L296C15)</f>
        <v>6.3183618940585468E-2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101.43167147999999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121.71800577599998</v>
      </c>
      <c r="AR19" s="16" t="s">
        <v>14462</v>
      </c>
      <c r="AS19" s="23">
        <f>IF(B6L296C20=0,0,B6L292C20/B6L296C20)</f>
        <v>6.3183618940585454E-2</v>
      </c>
      <c r="AT19" s="16" t="s">
        <v>14463</v>
      </c>
      <c r="AU19" s="17">
        <f>A1L247C27</f>
        <v>756073.8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3780.3690000000001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945.09225000000004</v>
      </c>
      <c r="BD19" s="16" t="s">
        <v>14466</v>
      </c>
      <c r="BE19" s="23">
        <f>IF(B6L296C26=0,0,B6L292C26/B6L296C26)</f>
        <v>7.4858480786515538E-2</v>
      </c>
      <c r="BF19" s="16" t="s">
        <v>14467</v>
      </c>
      <c r="BG19" s="17">
        <f>B6L292C3+B6L292C10+B6L292C15+B6L292C20+B6L292C26</f>
        <v>3445.794846363523</v>
      </c>
      <c r="BH19" s="16" t="s">
        <v>14468</v>
      </c>
      <c r="BI19" s="17">
        <f>B6L298C3*B6L292C4</f>
        <v>16639.601408342296</v>
      </c>
      <c r="BJ19" s="16" t="s">
        <v>14469</v>
      </c>
      <c r="BK19" s="17">
        <f>B6L298C10*B6L292C11</f>
        <v>770.65714330100161</v>
      </c>
      <c r="BL19" s="16" t="s">
        <v>14470</v>
      </c>
      <c r="BM19" s="17">
        <f>B6L298C15*B6L292C16</f>
        <v>815.17407299468914</v>
      </c>
      <c r="BN19" s="16" t="s">
        <v>14471</v>
      </c>
      <c r="BO19" s="17">
        <f>B6L298C20*B6L292C21</f>
        <v>932.48326292350225</v>
      </c>
      <c r="BP19" s="16" t="s">
        <v>14472</v>
      </c>
      <c r="BQ19" s="17">
        <f>B6L298C26*B6L292C27</f>
        <v>7240.3643111402598</v>
      </c>
      <c r="BR19" s="16" t="s">
        <v>14473</v>
      </c>
      <c r="BS19" s="15">
        <f>B6L292C29+B6L292C30+B6L292C31+B6L292C32+B6L292C33</f>
        <v>26398.280198701752</v>
      </c>
      <c r="BT19" s="16" t="s">
        <v>14474</v>
      </c>
      <c r="BU19" s="23">
        <f>IF(B6L292C3=0,0,B6L292C29/B6L292C3)</f>
        <v>7.6610133149861932</v>
      </c>
      <c r="BV19" s="16" t="s">
        <v>14475</v>
      </c>
      <c r="BW19" s="23">
        <f>IF(B6L292C8=0,0,B6L292C30/B6L292C8)</f>
        <v>4.2135573232424059</v>
      </c>
      <c r="BX19" s="16" t="s">
        <v>14476</v>
      </c>
      <c r="BY19" s="23">
        <f>IF(B6L292C13=0,0,B6L292C31/B6L292C13)</f>
        <v>11.49151997247929</v>
      </c>
      <c r="BZ19" s="16" t="s">
        <v>14477</v>
      </c>
      <c r="CA19" s="23">
        <f>IF(B6L292C18=0,0,B6L292C32/B6L292C18)</f>
        <v>9.1932159779834315</v>
      </c>
      <c r="CB19" s="16" t="s">
        <v>14478</v>
      </c>
      <c r="CC19" s="23">
        <f>IF(B6L292C24=0,0,B6L292C33/B6L292C24)</f>
        <v>1.9152533287465481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0.76600000000000001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1.532</v>
      </c>
      <c r="J20" s="16" t="s">
        <v>14481</v>
      </c>
      <c r="K20" s="23">
        <f>IF(B6L296C3=0,0,B6L293C3/B6L296C3)</f>
        <v>4.4566298089883581E-5</v>
      </c>
      <c r="L20" s="16" t="s">
        <v>14482</v>
      </c>
      <c r="M20" s="23">
        <f>A1L553C81</f>
        <v>0.57663451232583063</v>
      </c>
      <c r="N20" s="16" t="s">
        <v>14483</v>
      </c>
      <c r="O20" s="23">
        <f>B6L293C1*B6L293C5</f>
        <v>0.44170203644158629</v>
      </c>
      <c r="P20" s="16" t="s">
        <v>14484</v>
      </c>
      <c r="Q20" s="23">
        <f>B3L847C27</f>
        <v>2.5956607495069033</v>
      </c>
      <c r="R20" s="16" t="s">
        <v>14485</v>
      </c>
      <c r="S20" s="23">
        <f>B6L293C6*B6L293C7</f>
        <v>1.1465086389686934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0.63057975143278144</v>
      </c>
      <c r="X20" s="16" t="s">
        <v>14487</v>
      </c>
      <c r="Y20" s="23">
        <f>IF(B6L296C10=0,0,B6L293C10/B6L296C10)</f>
        <v>1.5497542335604625E-4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5.0035120000000002E-2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7.505268000000001E-2</v>
      </c>
      <c r="AH20" s="16" t="s">
        <v>14490</v>
      </c>
      <c r="AI20" s="23">
        <f>IF(B6L296C15=0,0,B6L293C15/B6L296C15)</f>
        <v>4.4566298089883587E-5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7.1544399999999994E-2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8.585327999999999E-2</v>
      </c>
      <c r="AR20" s="16" t="s">
        <v>14493</v>
      </c>
      <c r="AS20" s="23">
        <f>IF(B6L296C20=0,0,B6L293C20/B6L296C20)</f>
        <v>4.4566298089883567E-5</v>
      </c>
      <c r="AT20" s="16" t="s">
        <v>14494</v>
      </c>
      <c r="AU20" s="17">
        <f>A1L248C27</f>
        <v>1316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6.58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1.645</v>
      </c>
      <c r="BD20" s="16" t="s">
        <v>14497</v>
      </c>
      <c r="BE20" s="23">
        <f>IF(B6L296C26=0,0,B6L293C26/B6L296C26)</f>
        <v>1.30296487875991E-4</v>
      </c>
      <c r="BF20" s="16" t="s">
        <v>14498</v>
      </c>
      <c r="BG20" s="23">
        <f>B6L293C3+B6L293C10+B6L293C15+B6L293C20+B6L293C26</f>
        <v>3.9684857114327814</v>
      </c>
      <c r="BH20" s="16" t="s">
        <v>14499</v>
      </c>
      <c r="BI20" s="17">
        <f>B6L298C3*B6L293C4</f>
        <v>11.73667239855885</v>
      </c>
      <c r="BJ20" s="16" t="s">
        <v>14500</v>
      </c>
      <c r="BK20" s="17">
        <f>B6L298C10*B6L293C11</f>
        <v>4.8308798718872223</v>
      </c>
      <c r="BL20" s="16" t="s">
        <v>14501</v>
      </c>
      <c r="BM20" s="17">
        <f>B6L298C15*B6L293C16</f>
        <v>0.57497958080539802</v>
      </c>
      <c r="BN20" s="16" t="s">
        <v>14502</v>
      </c>
      <c r="BO20" s="17">
        <f>B6L298C20*B6L293C21</f>
        <v>0.65772312121523768</v>
      </c>
      <c r="BP20" s="16" t="s">
        <v>14503</v>
      </c>
      <c r="BQ20" s="17">
        <f>B6L298C26*B6L293C27</f>
        <v>12.602366903152287</v>
      </c>
      <c r="BR20" s="16" t="s">
        <v>14504</v>
      </c>
      <c r="BS20" s="15">
        <f>B6L293C29+B6L293C30+B6L293C31+B6L293C32+B6L293C33</f>
        <v>30.402621875618994</v>
      </c>
      <c r="BT20" s="16" t="s">
        <v>14505</v>
      </c>
      <c r="BU20" s="23">
        <f>IF(B6L293C3=0,0,B6L293C29/B6L293C3)</f>
        <v>7.661013314986195</v>
      </c>
      <c r="BV20" s="16" t="s">
        <v>14506</v>
      </c>
      <c r="BW20" s="23">
        <f>IF(B6L293C8=0,0,B6L293C30/B6L293C8)</f>
        <v>4.2135573232424068</v>
      </c>
      <c r="BX20" s="16" t="s">
        <v>14507</v>
      </c>
      <c r="BY20" s="23">
        <f>IF(B6L293C13=0,0,B6L293C31/B6L293C13)</f>
        <v>11.49151997247929</v>
      </c>
      <c r="BZ20" s="16" t="s">
        <v>14508</v>
      </c>
      <c r="CA20" s="23">
        <f>IF(B6L293C18=0,0,B6L293C32/B6L293C18)</f>
        <v>9.1932159779834297</v>
      </c>
      <c r="CB20" s="16" t="s">
        <v>14509</v>
      </c>
      <c r="CC20" s="23">
        <f>IF(B6L293C24=0,0,B6L293C33/B6L293C24)</f>
        <v>1.9152533287465481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323.42320000000001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646.84640000000002</v>
      </c>
      <c r="J21" s="16" t="s">
        <v>14512</v>
      </c>
      <c r="K21" s="23">
        <f>IF(B6L296C3=0,0,B6L294C3/B6L296C3)</f>
        <v>1.8816938303373415E-2</v>
      </c>
      <c r="L21" s="16" t="s">
        <v>14513</v>
      </c>
      <c r="M21" s="23">
        <f>A1L554C81</f>
        <v>0.73291910624914769</v>
      </c>
      <c r="N21" s="16" t="s">
        <v>14514</v>
      </c>
      <c r="O21" s="23">
        <f>B6L294C1*B6L294C5</f>
        <v>237.04304268423934</v>
      </c>
      <c r="P21" s="16" t="s">
        <v>14515</v>
      </c>
      <c r="Q21" s="23">
        <f>B3L848C27</f>
        <v>1.9927009965361693</v>
      </c>
      <c r="R21" s="16" t="s">
        <v>14516</v>
      </c>
      <c r="S21" s="23">
        <f>B6L294C6*B6L294C7</f>
        <v>472.35590737884945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259.79574905836722</v>
      </c>
      <c r="X21" s="16" t="s">
        <v>14518</v>
      </c>
      <c r="Y21" s="23">
        <f>IF(B6L296C10=0,0,B6L294C10/B6L296C10)</f>
        <v>6.3849110449455113E-2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21.126003424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31.689005135999999</v>
      </c>
      <c r="AH21" s="16" t="s">
        <v>14521</v>
      </c>
      <c r="AI21" s="23">
        <f>IF(B6L296C15=0,0,B6L294C15/B6L296C15)</f>
        <v>1.8816938303373415E-2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30.207726879999999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36.249272255999998</v>
      </c>
      <c r="AR21" s="16" t="s">
        <v>14524</v>
      </c>
      <c r="AS21" s="23">
        <f>IF(B6L296C20=0,0,B6L294C20/B6L296C20)</f>
        <v>1.8816938303373408E-2</v>
      </c>
      <c r="AT21" s="16" t="s">
        <v>14525</v>
      </c>
      <c r="AU21" s="17">
        <f>A1L249C27</f>
        <v>327339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1636.6949999999999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409.17374999999998</v>
      </c>
      <c r="BD21" s="16" t="s">
        <v>14528</v>
      </c>
      <c r="BE21" s="23">
        <f>IF(B6L296C26=0,0,B6L294C26/B6L296C26)</f>
        <v>3.240966720732448E-2</v>
      </c>
      <c r="BF21" s="16" t="s">
        <v>14529</v>
      </c>
      <c r="BG21" s="17">
        <f>B6L294C3+B6L294C10+B6L294C15+B6L294C20+B6L294C26</f>
        <v>1383.7541764503674</v>
      </c>
      <c r="BH21" s="16" t="s">
        <v>14530</v>
      </c>
      <c r="BI21" s="17">
        <f>B6L298C3*B6L294C4</f>
        <v>4955.4988831508863</v>
      </c>
      <c r="BJ21" s="16" t="s">
        <v>14531</v>
      </c>
      <c r="BK21" s="17">
        <f>B6L298C10*B6L294C11</f>
        <v>1990.298692712963</v>
      </c>
      <c r="BL21" s="16" t="s">
        <v>14532</v>
      </c>
      <c r="BM21" s="17">
        <f>B6L298C15*B6L294C16</f>
        <v>242.76989028556184</v>
      </c>
      <c r="BN21" s="16" t="s">
        <v>14533</v>
      </c>
      <c r="BO21" s="17">
        <f>B6L298C20*B6L294C21</f>
        <v>277.70615741177551</v>
      </c>
      <c r="BP21" s="16" t="s">
        <v>14534</v>
      </c>
      <c r="BQ21" s="17">
        <f>B6L298C26*B6L294C27</f>
        <v>3134.6855468928316</v>
      </c>
      <c r="BR21" s="16" t="s">
        <v>14535</v>
      </c>
      <c r="BS21" s="15">
        <f>B6L294C29+B6L294C30+B6L294C31+B6L294C32+B6L294C33</f>
        <v>10600.959170454018</v>
      </c>
      <c r="BT21" s="16" t="s">
        <v>14536</v>
      </c>
      <c r="BU21" s="23">
        <f>IF(B6L294C3=0,0,B6L294C29/B6L294C3)</f>
        <v>7.661013314986195</v>
      </c>
      <c r="BV21" s="16" t="s">
        <v>14537</v>
      </c>
      <c r="BW21" s="23">
        <f>IF(B6L294C8=0,0,B6L294C30/B6L294C8)</f>
        <v>4.2135573232424068</v>
      </c>
      <c r="BX21" s="16" t="s">
        <v>14538</v>
      </c>
      <c r="BY21" s="23">
        <f>IF(B6L294C13=0,0,B6L294C31/B6L294C13)</f>
        <v>11.491519972479288</v>
      </c>
      <c r="BZ21" s="16" t="s">
        <v>14539</v>
      </c>
      <c r="CA21" s="23">
        <f>IF(B6L294C18=0,0,B6L294C32/B6L294C18)</f>
        <v>9.1932159779834297</v>
      </c>
      <c r="CB21" s="16" t="s">
        <v>14540</v>
      </c>
      <c r="CC21" s="23">
        <f>IF(B6L294C24=0,0,B6L294C33/B6L294C24)</f>
        <v>1.9152533287465481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1687.1009999999999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3374.2019999999998</v>
      </c>
      <c r="J22" s="16" t="s">
        <v>14543</v>
      </c>
      <c r="K22" s="23">
        <f>IF(B6L296C3=0,0,B6L295C3/B6L296C3)</f>
        <v>9.8156457015327242E-2</v>
      </c>
      <c r="L22" s="16" t="s">
        <v>14544</v>
      </c>
      <c r="M22" s="23">
        <f>A1L555C81</f>
        <v>0.42873268695741912</v>
      </c>
      <c r="N22" s="16" t="s">
        <v>14545</v>
      </c>
      <c r="O22" s="23">
        <f>B6L295C1*B6L295C5</f>
        <v>723.31534489854869</v>
      </c>
      <c r="P22" s="16" t="s">
        <v>14546</v>
      </c>
      <c r="Q22" s="23">
        <f>B3L852C27</f>
        <v>1.7795529355352786</v>
      </c>
      <c r="R22" s="16" t="s">
        <v>14547</v>
      </c>
      <c r="S22" s="17">
        <f>B6L295C6*B6L295C7</f>
        <v>1287.1779453319248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707.94786993255866</v>
      </c>
      <c r="X22" s="16" t="s">
        <v>14549</v>
      </c>
      <c r="Y22" s="23">
        <f>IF(B6L296C10=0,0,B6L295C10/B6L296C10)</f>
        <v>0.17398992055726484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110.20143732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165.30215598000001</v>
      </c>
      <c r="AH22" s="16" t="s">
        <v>14552</v>
      </c>
      <c r="AI22" s="23">
        <f>IF(B6L296C15=0,0,B6L295C15/B6L296C15)</f>
        <v>9.815645701532727E-2</v>
      </c>
      <c r="AJ22" s="16" t="s">
        <v>12557</v>
      </c>
      <c r="AK22" s="23">
        <f>A1L535C14</f>
        <v>4.6699999999999998E-2</v>
      </c>
      <c r="AL22" s="16" t="s">
        <v>14553</v>
      </c>
      <c r="AM22" s="23">
        <f>B6L295C3*B6L295C17</f>
        <v>157.57523339999997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189.09028007999996</v>
      </c>
      <c r="AR22" s="16" t="s">
        <v>14555</v>
      </c>
      <c r="AS22" s="23">
        <f>IF(B6L296C20=0,0,B6L295C20/B6L296C20)</f>
        <v>9.8156457015327214E-2</v>
      </c>
      <c r="AT22" s="16" t="s">
        <v>14556</v>
      </c>
      <c r="AU22" s="17">
        <f>A1L253C27</f>
        <v>1892741.4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9463.7070000000003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2365.9267500000001</v>
      </c>
      <c r="BD22" s="16" t="s">
        <v>14559</v>
      </c>
      <c r="BE22" s="23">
        <f>IF(B6L296C26=0,0,B6L295C26/B6L296C26)</f>
        <v>0.18739935932939683</v>
      </c>
      <c r="BF22" s="16" t="s">
        <v>14560</v>
      </c>
      <c r="BG22" s="17">
        <f>B6L295C3+B6L295C10+B6L295C15+B6L295C20+B6L295C26</f>
        <v>6802.4690559925584</v>
      </c>
      <c r="BH22" s="16" t="s">
        <v>14561</v>
      </c>
      <c r="BI22" s="17">
        <f>B6L298C3*B6L295C4</f>
        <v>25849.806449453044</v>
      </c>
      <c r="BJ22" s="16" t="s">
        <v>14562</v>
      </c>
      <c r="BK22" s="17">
        <f>B6L298C10*B6L295C11</f>
        <v>5423.5980578694453</v>
      </c>
      <c r="BL22" s="16" t="s">
        <v>14563</v>
      </c>
      <c r="BM22" s="17">
        <f>B6L298C15*B6L295C16</f>
        <v>1266.3820179587046</v>
      </c>
      <c r="BN22" s="16" t="s">
        <v>14564</v>
      </c>
      <c r="BO22" s="17">
        <f>B6L298C20*B6L295C21</f>
        <v>1448.6231534273479</v>
      </c>
      <c r="BP22" s="16" t="s">
        <v>14565</v>
      </c>
      <c r="BQ22" s="17">
        <f>B6L298C26*B6L295C27</f>
        <v>18125.396334032008</v>
      </c>
      <c r="BR22" s="16" t="s">
        <v>14566</v>
      </c>
      <c r="BS22" s="15">
        <f>B6L295C29+B6L295C30+B6L295C31+B6L295C32+B6L295C33</f>
        <v>52113.806012740548</v>
      </c>
      <c r="BT22" s="16" t="s">
        <v>14567</v>
      </c>
      <c r="BU22" s="23">
        <f>IF(B6L295C3=0,0,B6L295C29/B6L295C3)</f>
        <v>7.6610133149861941</v>
      </c>
      <c r="BV22" s="16" t="s">
        <v>14568</v>
      </c>
      <c r="BW22" s="23">
        <f>IF(B6L295C8=0,0,B6L295C30/B6L295C8)</f>
        <v>4.2135573232424059</v>
      </c>
      <c r="BX22" s="16" t="s">
        <v>14569</v>
      </c>
      <c r="BY22" s="23">
        <f>IF(B6L295C13=0,0,B6L295C31/B6L295C13)</f>
        <v>11.49151997247929</v>
      </c>
      <c r="BZ22" s="16" t="s">
        <v>14570</v>
      </c>
      <c r="CA22" s="23">
        <f>IF(B6L295C18=0,0,B6L295C32/B6L295C18)</f>
        <v>9.1932159779834297</v>
      </c>
      <c r="CB22" s="16" t="s">
        <v>14571</v>
      </c>
      <c r="CC22" s="23">
        <f>IF(B6L295C24=0,0,B6L295C33/B6L295C24)</f>
        <v>1.9152533287465481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19215.9722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34375.751759999999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7398.0029487298916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4068.9016218014403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1122.7120524816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1684.0680787223998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1605.3476071920002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1926.4171286304002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50500.210000000006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12625.052500000002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54680.191089154236</v>
      </c>
      <c r="BH23" s="16" t="s">
        <v>14588</v>
      </c>
      <c r="BI23" s="17">
        <f>SUM(B6L281C29:B6L295C29)</f>
        <v>263353.09194602008</v>
      </c>
      <c r="BJ23" s="16" t="s">
        <v>14589</v>
      </c>
      <c r="BK23" s="17">
        <f>SUM(B6L281C30:B6L295C30)</f>
        <v>31171.909501989758</v>
      </c>
      <c r="BL23" s="16" t="s">
        <v>14590</v>
      </c>
      <c r="BM23" s="17">
        <f>SUM(B6L281C31:B6L295C31)</f>
        <v>12901.667974435524</v>
      </c>
      <c r="BN23" s="16" t="s">
        <v>14591</v>
      </c>
      <c r="BO23" s="17">
        <f>SUM(B6L281C32:B6L295C32)</f>
        <v>14758.307272654964</v>
      </c>
      <c r="BP23" s="16" t="s">
        <v>14592</v>
      </c>
      <c r="BQ23" s="17">
        <f>SUM(B6L281C33:B6L295C33)</f>
        <v>96720.695304899709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0.6286691958327556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7.4412717672607098E-2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3.0798503903846693E-2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3.5230621734467622E-2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0.23088896085632313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263353.09194602008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31171.90950198975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12901.667974435521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14758.307272654964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96720.695304899724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76014</v>
      </c>
      <c r="F9" s="16" t="s">
        <v>14613</v>
      </c>
      <c r="G9" s="21">
        <f>B6L202C8</f>
        <v>102.61659273318929</v>
      </c>
      <c r="H9" s="16" t="s">
        <v>14614</v>
      </c>
      <c r="I9" s="21">
        <f>IF(B6L302C2=0,0,B6L302C1/B6L302C2)</f>
        <v>740.75739581065613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745980</v>
      </c>
      <c r="F10" s="16" t="s">
        <v>14615</v>
      </c>
      <c r="G10" s="15">
        <f>B6L203C8</f>
        <v>1253.5501845712356</v>
      </c>
      <c r="H10" s="16" t="s">
        <v>14616</v>
      </c>
      <c r="I10" s="21">
        <f>IF(B6L303C2=0,0,B6L303C1/B6L303C2)</f>
        <v>595.09384560870615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1279005</v>
      </c>
      <c r="F11" s="16" t="s">
        <v>14617</v>
      </c>
      <c r="G11" s="21">
        <f>B6L204C8</f>
        <v>727.56512094550465</v>
      </c>
      <c r="H11" s="16" t="s">
        <v>14618</v>
      </c>
      <c r="I11" s="15">
        <f>IF(B6L304C2=0,0,B6L304C1/B6L304C2)</f>
        <v>1757.9251165007383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453598</v>
      </c>
      <c r="F12" s="16" t="s">
        <v>14619</v>
      </c>
      <c r="G12" s="21">
        <f>B6L205C8</f>
        <v>488.00112613489824</v>
      </c>
      <c r="H12" s="16" t="s">
        <v>14620</v>
      </c>
      <c r="I12" s="21">
        <f>IF(B6L305C2=0,0,B6L305C1/B6L305C2)</f>
        <v>929.50195339223831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2075995</v>
      </c>
      <c r="F13" s="16" t="s">
        <v>14621</v>
      </c>
      <c r="G13" s="15">
        <f>B6L206C8</f>
        <v>1920.5689635659407</v>
      </c>
      <c r="H13" s="16" t="s">
        <v>14622</v>
      </c>
      <c r="I13" s="15">
        <f>IF(B6L306C2=0,0,B6L306C1/B6L306C2)</f>
        <v>1080.9270791013296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446483</v>
      </c>
      <c r="F14" s="16" t="s">
        <v>14623</v>
      </c>
      <c r="G14" s="21">
        <f>B6L207C8</f>
        <v>266.20514151522764</v>
      </c>
      <c r="H14" s="16" t="s">
        <v>14624</v>
      </c>
      <c r="I14" s="15">
        <f>IF(B6L307C2=0,0,B6L307C1/B6L307C2)</f>
        <v>1677.2140367336219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847591</v>
      </c>
      <c r="F15" s="16" t="s">
        <v>14625</v>
      </c>
      <c r="G15" s="21">
        <f>B6L208C8</f>
        <v>738.05565748953018</v>
      </c>
      <c r="H15" s="16" t="s">
        <v>14626</v>
      </c>
      <c r="I15" s="15">
        <f>IF(B6L308C2=0,0,B6L308C1/B6L308C2)</f>
        <v>1148.4106806836903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79119</v>
      </c>
      <c r="F16" s="16" t="s">
        <v>14627</v>
      </c>
      <c r="G16" s="21">
        <f>B6L209C8</f>
        <v>68.871307771784075</v>
      </c>
      <c r="H16" s="16" t="s">
        <v>14628</v>
      </c>
      <c r="I16" s="15">
        <f>IF(B6L309C2=0,0,B6L309C1/B6L309C2)</f>
        <v>1148.7947965526264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27422</v>
      </c>
      <c r="F17" s="16" t="s">
        <v>14629</v>
      </c>
      <c r="G17" s="21">
        <f>B6L210C8</f>
        <v>20.42706863030168</v>
      </c>
      <c r="H17" s="16" t="s">
        <v>14630</v>
      </c>
      <c r="I17" s="15">
        <f>IF(B6L310C2=0,0,B6L310C1/B6L310C2)</f>
        <v>1342.4344185793739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1259483</v>
      </c>
      <c r="F18" s="16" t="s">
        <v>14631</v>
      </c>
      <c r="G18" s="21">
        <f>B6L211C8</f>
        <v>559.77930598134583</v>
      </c>
      <c r="H18" s="16" t="s">
        <v>14632</v>
      </c>
      <c r="I18" s="15">
        <f>IF(B6L311C2=0,0,B6L311C1/B6L311C2)</f>
        <v>2249.9634883644148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932624</v>
      </c>
      <c r="F19" s="16" t="s">
        <v>14633</v>
      </c>
      <c r="G19" s="21">
        <f>B6L212C8</f>
        <v>191.30635787412422</v>
      </c>
      <c r="H19" s="16" t="s">
        <v>14634</v>
      </c>
      <c r="I19" s="15">
        <f>IF(B6L312C2=0,0,B6L312C1/B6L312C2)</f>
        <v>4875.0287777348631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1297</v>
      </c>
      <c r="F20" s="16" t="s">
        <v>14635</v>
      </c>
      <c r="G20" s="21">
        <f>B6L213C8</f>
        <v>0.43256513742955571</v>
      </c>
      <c r="H20" s="16" t="s">
        <v>14636</v>
      </c>
      <c r="I20" s="15">
        <f>IF(B6L313C2=0,0,B6L313C1/B6L313C2)</f>
        <v>2998.3923524378329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364301</v>
      </c>
      <c r="F21" s="16" t="s">
        <v>14637</v>
      </c>
      <c r="G21" s="21">
        <f>B6L214C8</f>
        <v>566.46654137212181</v>
      </c>
      <c r="H21" s="16" t="s">
        <v>14638</v>
      </c>
      <c r="I21" s="21">
        <f>IF(B6L314C2=0,0,B6L314C1/B6L314C2)</f>
        <v>643.1112402818585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2155313</v>
      </c>
      <c r="F22" s="16" t="s">
        <v>14639</v>
      </c>
      <c r="G22" s="15">
        <f>B6L215C8</f>
        <v>1791.36180337722</v>
      </c>
      <c r="H22" s="16" t="s">
        <v>14640</v>
      </c>
      <c r="I22" s="15">
        <f>IF(B6L315C2=0,0,B6L315C1/B6L315C2)</f>
        <v>1203.1701222704592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10744225</v>
      </c>
      <c r="F23" s="16" t="s">
        <v>14642</v>
      </c>
      <c r="G23" s="15">
        <f>B6L216C8</f>
        <v>8695.2077370998522</v>
      </c>
      <c r="H23" s="16" t="s">
        <v>14643</v>
      </c>
      <c r="I23" s="15">
        <f>IF(B6L316C2=0,0,B6L316C1/B6L316C2)</f>
        <v>1235.6490293104332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175404.67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175306.04800000001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174579.63066666666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172370.71600000001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168792.1286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8976.0889999999999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8969.1514999999999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9132.7909999999993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9071.6934999999994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8859.3091999999997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1964.3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1994.1619999999998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2011.0959999999998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1990.3877499999999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1984.6518000000001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7011.7889999999998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6974.9894999999997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7121.6949999999997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7081.3057499999995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6874.6574000000001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31295</v>
      </c>
      <c r="F9" s="16" t="s">
        <v>14758</v>
      </c>
      <c r="G9" s="21">
        <f>IF(B7L101C1=0,0,B7L202C1/B7L101C1)</f>
        <v>0.17841600226493398</v>
      </c>
      <c r="H9" s="16" t="s">
        <v>14759</v>
      </c>
      <c r="I9" s="21">
        <f>B7L202C2</f>
        <v>0.17841600226493398</v>
      </c>
      <c r="J9" s="16" t="s">
        <v>14760</v>
      </c>
      <c r="K9" s="17">
        <f>B7L202C3*B7L116C1</f>
        <v>1251.0153621052391</v>
      </c>
      <c r="L9" s="16" t="s">
        <v>14761</v>
      </c>
      <c r="M9" s="17">
        <f>B7L202C4</f>
        <v>1251.0153621052391</v>
      </c>
      <c r="N9" s="16" t="s">
        <v>14762</v>
      </c>
      <c r="O9" s="23">
        <f>B7L202C5/24</f>
        <v>52.125640087718295</v>
      </c>
      <c r="P9" s="16" t="s">
        <v>14763</v>
      </c>
      <c r="Q9" s="23">
        <f>B7L202C6</f>
        <v>52.125640087718295</v>
      </c>
      <c r="R9" s="16" t="s">
        <v>14764</v>
      </c>
      <c r="S9" s="25">
        <f>IF(B7L202C7=0,0,B7L202C1/B7L202C7)</f>
        <v>600.37632050821844</v>
      </c>
      <c r="T9" s="16" t="s">
        <v>14765</v>
      </c>
      <c r="U9" s="17">
        <f>A1L202C18</f>
        <v>30485</v>
      </c>
      <c r="V9" s="16" t="s">
        <v>14766</v>
      </c>
      <c r="W9" s="23">
        <f>IF(B7L102C1=0,0,B7L202C9/B7L102C1)</f>
        <v>0.17389588293040523</v>
      </c>
      <c r="X9" s="16" t="s">
        <v>14767</v>
      </c>
      <c r="Y9" s="23">
        <f>B7L202C10</f>
        <v>0.17389588293040523</v>
      </c>
      <c r="Z9" s="16" t="s">
        <v>14768</v>
      </c>
      <c r="AA9" s="17">
        <f>B7L202C11*B7L117C1</f>
        <v>1212.9219575328057</v>
      </c>
      <c r="AB9" s="16" t="s">
        <v>14769</v>
      </c>
      <c r="AC9" s="17">
        <f>B7L202C12</f>
        <v>1212.9219575328057</v>
      </c>
      <c r="AD9" s="16" t="s">
        <v>14770</v>
      </c>
      <c r="AE9" s="23">
        <f>B7L202C13/24</f>
        <v>50.538414897200234</v>
      </c>
      <c r="AF9" s="16" t="s">
        <v>14771</v>
      </c>
      <c r="AG9" s="23">
        <f>B7L202C14</f>
        <v>50.538414897200234</v>
      </c>
      <c r="AH9" s="16" t="s">
        <v>14772</v>
      </c>
      <c r="AI9" s="26">
        <f>IF(B7L202C15=0,0,B7L202C9/B7L202C15)</f>
        <v>603.20451407131156</v>
      </c>
      <c r="AJ9" s="16" t="s">
        <v>14773</v>
      </c>
      <c r="AK9" s="17">
        <f>A1L202C21</f>
        <v>31195.666666666668</v>
      </c>
      <c r="AL9" s="16" t="s">
        <v>14774</v>
      </c>
      <c r="AM9" s="23">
        <f>IF(B7L103C1=0,0,B7L202C17/B7L103C1)</f>
        <v>0.17869018594861197</v>
      </c>
      <c r="AN9" s="16" t="s">
        <v>14775</v>
      </c>
      <c r="AO9" s="23">
        <f>B7L202C18</f>
        <v>0.17869018594861197</v>
      </c>
      <c r="AP9" s="16" t="s">
        <v>14776</v>
      </c>
      <c r="AQ9" s="17">
        <f>B7L202C19*B7L118C1</f>
        <v>1272.5770038193</v>
      </c>
      <c r="AR9" s="16" t="s">
        <v>14777</v>
      </c>
      <c r="AS9" s="17">
        <f>B7L202C20</f>
        <v>1272.5770038193</v>
      </c>
      <c r="AT9" s="16" t="s">
        <v>14778</v>
      </c>
      <c r="AU9" s="17">
        <f>B7L202C21/24</f>
        <v>53.024041825804169</v>
      </c>
      <c r="AV9" s="16" t="s">
        <v>14779</v>
      </c>
      <c r="AW9" s="23">
        <f>B7L202C22</f>
        <v>53.024041825804169</v>
      </c>
      <c r="AX9" s="16" t="s">
        <v>14780</v>
      </c>
      <c r="AY9" s="26">
        <f>IF(B7L202C23=0,0,B7L202C17/B7L202C23)</f>
        <v>588.33060612677184</v>
      </c>
      <c r="AZ9" s="16" t="s">
        <v>14781</v>
      </c>
      <c r="BA9" s="17">
        <f>A1L202C24</f>
        <v>31716</v>
      </c>
      <c r="BB9" s="16" t="s">
        <v>14782</v>
      </c>
      <c r="BC9" s="23">
        <f>IF(B7L104C1=0,0,B7L202C25/B7L104C1)</f>
        <v>0.18399877157788216</v>
      </c>
      <c r="BD9" s="16" t="s">
        <v>14783</v>
      </c>
      <c r="BE9" s="23">
        <f>B7L202C26</f>
        <v>0.18399877157788216</v>
      </c>
      <c r="BF9" s="16" t="s">
        <v>14784</v>
      </c>
      <c r="BG9" s="17">
        <f>B7L202C27*B7L119C1</f>
        <v>1302.9515591673935</v>
      </c>
      <c r="BH9" s="16" t="s">
        <v>14785</v>
      </c>
      <c r="BI9" s="17">
        <f>B7L202C28</f>
        <v>1302.9515591673935</v>
      </c>
      <c r="BJ9" s="16" t="s">
        <v>14786</v>
      </c>
      <c r="BK9" s="23">
        <f>B7L202C29/24</f>
        <v>54.289648298641396</v>
      </c>
      <c r="BL9" s="16" t="s">
        <v>14787</v>
      </c>
      <c r="BM9" s="23">
        <f>B7L202C30</f>
        <v>54.289648298641396</v>
      </c>
      <c r="BN9" s="16" t="s">
        <v>14788</v>
      </c>
      <c r="BO9" s="26">
        <f>IF(B7L202C31=0,0,B7L202C25/B7L202C31)</f>
        <v>584.19976908919659</v>
      </c>
      <c r="BP9" s="16" t="s">
        <v>14789</v>
      </c>
      <c r="BQ9" s="17">
        <f>A1L202C27</f>
        <v>31402</v>
      </c>
      <c r="BR9" s="16" t="s">
        <v>14790</v>
      </c>
      <c r="BS9" s="21">
        <f>IF(B7L105C1=0,0,B7L202C33/B7L105C1)</f>
        <v>0.18603948099034756</v>
      </c>
      <c r="BT9" s="16" t="s">
        <v>14791</v>
      </c>
      <c r="BU9" s="23">
        <f>B7L202C34</f>
        <v>0.18603948099034756</v>
      </c>
      <c r="BV9" s="16" t="s">
        <v>14792</v>
      </c>
      <c r="BW9" s="17">
        <f>B7L202C35*B7L120C1</f>
        <v>1278.9576946824523</v>
      </c>
      <c r="BX9" s="16" t="s">
        <v>14793</v>
      </c>
      <c r="BY9" s="17">
        <f>B7L202C36</f>
        <v>1278.9576946824523</v>
      </c>
      <c r="BZ9" s="16" t="s">
        <v>14794</v>
      </c>
      <c r="CA9" s="23">
        <f>B7L202C37/24</f>
        <v>53.289903945102175</v>
      </c>
      <c r="CB9" s="16" t="s">
        <v>14795</v>
      </c>
      <c r="CC9" s="23">
        <f>B7L202C38</f>
        <v>53.289903945102175</v>
      </c>
      <c r="CD9" s="16" t="s">
        <v>14796</v>
      </c>
      <c r="CE9" s="26">
        <f>IF(B7L202C39=0,0,B7L202C33/B7L202C39)</f>
        <v>589.26734100233125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638400</v>
      </c>
      <c r="F10" s="16" t="s">
        <v>14798</v>
      </c>
      <c r="G10" s="21">
        <f>IF(B7L101C1=0,0,B7L203C1/B7L101C1)</f>
        <v>3.6395838263599249</v>
      </c>
      <c r="H10" s="16" t="s">
        <v>14799</v>
      </c>
      <c r="I10" s="21">
        <f>B7L203C2</f>
        <v>3.6395838263599249</v>
      </c>
      <c r="J10" s="16" t="s">
        <v>14800</v>
      </c>
      <c r="K10" s="17">
        <f>B7L203C3*B7L116C1</f>
        <v>25519.993838248432</v>
      </c>
      <c r="L10" s="16" t="s">
        <v>14801</v>
      </c>
      <c r="M10" s="17">
        <f>B7L203C4</f>
        <v>25519.993838248432</v>
      </c>
      <c r="N10" s="16" t="s">
        <v>14802</v>
      </c>
      <c r="O10" s="17">
        <f>B7L203C5/24</f>
        <v>1063.3330765936846</v>
      </c>
      <c r="P10" s="16" t="s">
        <v>14803</v>
      </c>
      <c r="Q10" s="17">
        <f>B7L203C6</f>
        <v>1063.3330765936846</v>
      </c>
      <c r="R10" s="16" t="s">
        <v>14804</v>
      </c>
      <c r="S10" s="25">
        <f>IF(B7L203C7=0,0,B7L203C1/B7L203C7)</f>
        <v>600.37632050821844</v>
      </c>
      <c r="T10" s="16" t="s">
        <v>14805</v>
      </c>
      <c r="U10" s="17">
        <f>A1L203C18</f>
        <v>636099</v>
      </c>
      <c r="V10" s="16" t="s">
        <v>14806</v>
      </c>
      <c r="W10" s="23">
        <f>IF(B7L102C1=0,0,B7L203C9/B7L102C1)</f>
        <v>3.628505731872981</v>
      </c>
      <c r="X10" s="16" t="s">
        <v>14807</v>
      </c>
      <c r="Y10" s="23">
        <f>B7L203C10</f>
        <v>3.628505731872981</v>
      </c>
      <c r="Z10" s="16" t="s">
        <v>14808</v>
      </c>
      <c r="AA10" s="17">
        <f>B7L203C11*B7L117C1</f>
        <v>25308.789380503855</v>
      </c>
      <c r="AB10" s="16" t="s">
        <v>14809</v>
      </c>
      <c r="AC10" s="17">
        <f>B7L203C12</f>
        <v>25308.789380503855</v>
      </c>
      <c r="AD10" s="16" t="s">
        <v>14810</v>
      </c>
      <c r="AE10" s="17">
        <f>B7L203C13/24</f>
        <v>1054.5328908543272</v>
      </c>
      <c r="AF10" s="16" t="s">
        <v>14811</v>
      </c>
      <c r="AG10" s="17">
        <f>B7L203C14</f>
        <v>1054.5328908543272</v>
      </c>
      <c r="AH10" s="16" t="s">
        <v>14812</v>
      </c>
      <c r="AI10" s="26">
        <f>IF(B7L203C15=0,0,B7L203C9/B7L203C15)</f>
        <v>603.20451407131168</v>
      </c>
      <c r="AJ10" s="16" t="s">
        <v>14813</v>
      </c>
      <c r="AK10" s="17">
        <f>A1L203C21</f>
        <v>648729.66666666663</v>
      </c>
      <c r="AL10" s="16" t="s">
        <v>14814</v>
      </c>
      <c r="AM10" s="23">
        <f>IF(B7L103C1=0,0,B7L203C17/B7L103C1)</f>
        <v>3.7159527958065026</v>
      </c>
      <c r="AN10" s="16" t="s">
        <v>14815</v>
      </c>
      <c r="AO10" s="23">
        <f>B7L203C18</f>
        <v>3.7159527958065026</v>
      </c>
      <c r="AP10" s="16" t="s">
        <v>14816</v>
      </c>
      <c r="AQ10" s="17">
        <f>B7L203C19*B7L118C1</f>
        <v>26463.882446131189</v>
      </c>
      <c r="AR10" s="16" t="s">
        <v>14817</v>
      </c>
      <c r="AS10" s="17">
        <f>B7L203C20</f>
        <v>26463.882446131189</v>
      </c>
      <c r="AT10" s="16" t="s">
        <v>14818</v>
      </c>
      <c r="AU10" s="17">
        <f>B7L203C21/24</f>
        <v>1102.6617685887995</v>
      </c>
      <c r="AV10" s="16" t="s">
        <v>14819</v>
      </c>
      <c r="AW10" s="17">
        <f>B7L203C22</f>
        <v>1102.6617685887995</v>
      </c>
      <c r="AX10" s="16" t="s">
        <v>14820</v>
      </c>
      <c r="AY10" s="26">
        <f>IF(B7L203C23=0,0,B7L203C17/B7L203C23)</f>
        <v>588.33060612677184</v>
      </c>
      <c r="AZ10" s="16" t="s">
        <v>14821</v>
      </c>
      <c r="BA10" s="17">
        <f>A1L203C24</f>
        <v>655068.75</v>
      </c>
      <c r="BB10" s="16" t="s">
        <v>14822</v>
      </c>
      <c r="BC10" s="23">
        <f>IF(B7L104C1=0,0,B7L203C25/B7L104C1)</f>
        <v>3.8003482563708788</v>
      </c>
      <c r="BD10" s="16" t="s">
        <v>14823</v>
      </c>
      <c r="BE10" s="23">
        <f>B7L203C26</f>
        <v>3.8003482563708788</v>
      </c>
      <c r="BF10" s="16" t="s">
        <v>14824</v>
      </c>
      <c r="BG10" s="17">
        <f>B7L203C27*B7L119C1</f>
        <v>26911.427959841578</v>
      </c>
      <c r="BH10" s="16" t="s">
        <v>14825</v>
      </c>
      <c r="BI10" s="17">
        <f>B7L203C28</f>
        <v>26911.427959841578</v>
      </c>
      <c r="BJ10" s="16" t="s">
        <v>14826</v>
      </c>
      <c r="BK10" s="17">
        <f>B7L203C29/24</f>
        <v>1121.3094983267324</v>
      </c>
      <c r="BL10" s="16" t="s">
        <v>14827</v>
      </c>
      <c r="BM10" s="17">
        <f>B7L203C30</f>
        <v>1121.3094983267324</v>
      </c>
      <c r="BN10" s="16" t="s">
        <v>14828</v>
      </c>
      <c r="BO10" s="26">
        <f>IF(B7L203C31=0,0,B7L203C25/B7L203C31)</f>
        <v>584.19976908919659</v>
      </c>
      <c r="BP10" s="16" t="s">
        <v>14829</v>
      </c>
      <c r="BQ10" s="17">
        <f>A1L203C27</f>
        <v>656878.4</v>
      </c>
      <c r="BR10" s="16" t="s">
        <v>14830</v>
      </c>
      <c r="BS10" s="21">
        <f>IF(B7L105C1=0,0,B7L203C33/B7L105C1)</f>
        <v>3.8916411887704583</v>
      </c>
      <c r="BT10" s="16" t="s">
        <v>14831</v>
      </c>
      <c r="BU10" s="23">
        <f>B7L203C34</f>
        <v>3.8916411887704583</v>
      </c>
      <c r="BV10" s="16" t="s">
        <v>14832</v>
      </c>
      <c r="BW10" s="17">
        <f>B7L203C35*B7L120C1</f>
        <v>26753.699896525628</v>
      </c>
      <c r="BX10" s="16" t="s">
        <v>14833</v>
      </c>
      <c r="BY10" s="17">
        <f>B7L203C36</f>
        <v>26753.699896525628</v>
      </c>
      <c r="BZ10" s="16" t="s">
        <v>14834</v>
      </c>
      <c r="CA10" s="17">
        <f>B7L203C37/24</f>
        <v>1114.7374956885678</v>
      </c>
      <c r="CB10" s="16" t="s">
        <v>14835</v>
      </c>
      <c r="CC10" s="17">
        <f>B7L203C38</f>
        <v>1114.7374956885678</v>
      </c>
      <c r="CD10" s="16" t="s">
        <v>14836</v>
      </c>
      <c r="CE10" s="26">
        <f>IF(B7L203C39=0,0,B7L203C33/B7L203C39)</f>
        <v>589.26734100233125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848097</v>
      </c>
      <c r="F11" s="16" t="s">
        <v>14838</v>
      </c>
      <c r="G11" s="21">
        <f>IF(B7L101C1=0,0,B7L204C1/B7L101C1)</f>
        <v>4.8350879141359231</v>
      </c>
      <c r="H11" s="16" t="s">
        <v>14839</v>
      </c>
      <c r="I11" s="21">
        <f>B7L204C2</f>
        <v>4.8350879141359231</v>
      </c>
      <c r="J11" s="16" t="s">
        <v>14840</v>
      </c>
      <c r="K11" s="17">
        <f>B7L204C3*B7L116C1</f>
        <v>33902.616250371211</v>
      </c>
      <c r="L11" s="16" t="s">
        <v>14841</v>
      </c>
      <c r="M11" s="17">
        <f>B7L204C4</f>
        <v>33902.616250371211</v>
      </c>
      <c r="N11" s="16" t="s">
        <v>14842</v>
      </c>
      <c r="O11" s="17">
        <f>B7L204C5/24</f>
        <v>1412.6090104321338</v>
      </c>
      <c r="P11" s="16" t="s">
        <v>14843</v>
      </c>
      <c r="Q11" s="17">
        <f>B7L204C6</f>
        <v>1412.6090104321338</v>
      </c>
      <c r="R11" s="16" t="s">
        <v>14844</v>
      </c>
      <c r="S11" s="25">
        <f>IF(B7L204C7=0,0,B7L204C1/B7L204C7)</f>
        <v>600.37632050821844</v>
      </c>
      <c r="T11" s="16" t="s">
        <v>14845</v>
      </c>
      <c r="U11" s="17">
        <f>A1L204C18</f>
        <v>824790.5</v>
      </c>
      <c r="V11" s="16" t="s">
        <v>14846</v>
      </c>
      <c r="W11" s="23">
        <f>IF(B7L102C1=0,0,B7L204C9/B7L102C1)</f>
        <v>4.7048604963132812</v>
      </c>
      <c r="X11" s="16" t="s">
        <v>14847</v>
      </c>
      <c r="Y11" s="23">
        <f>B7L204C10</f>
        <v>4.7048604963132812</v>
      </c>
      <c r="Z11" s="16" t="s">
        <v>14848</v>
      </c>
      <c r="AA11" s="17">
        <f>B7L204C11*B7L117C1</f>
        <v>32816.352560749925</v>
      </c>
      <c r="AB11" s="16" t="s">
        <v>14849</v>
      </c>
      <c r="AC11" s="17">
        <f>B7L204C12</f>
        <v>32816.352560749925</v>
      </c>
      <c r="AD11" s="16" t="s">
        <v>14850</v>
      </c>
      <c r="AE11" s="17">
        <f>B7L204C13/24</f>
        <v>1367.3480233645803</v>
      </c>
      <c r="AF11" s="16" t="s">
        <v>14851</v>
      </c>
      <c r="AG11" s="17">
        <f>B7L204C14</f>
        <v>1367.3480233645803</v>
      </c>
      <c r="AH11" s="16" t="s">
        <v>14852</v>
      </c>
      <c r="AI11" s="26">
        <f>IF(B7L204C15=0,0,B7L204C9/B7L204C15)</f>
        <v>603.20451407131156</v>
      </c>
      <c r="AJ11" s="16" t="s">
        <v>14853</v>
      </c>
      <c r="AK11" s="17">
        <f>A1L204C21</f>
        <v>797530.66666666674</v>
      </c>
      <c r="AL11" s="16" t="s">
        <v>14854</v>
      </c>
      <c r="AM11" s="23">
        <f>IF(B7L103C1=0,0,B7L204C17/B7L103C1)</f>
        <v>4.5682916364362729</v>
      </c>
      <c r="AN11" s="16" t="s">
        <v>14855</v>
      </c>
      <c r="AO11" s="23">
        <f>B7L204C18</f>
        <v>4.5682916364362729</v>
      </c>
      <c r="AP11" s="16" t="s">
        <v>14856</v>
      </c>
      <c r="AQ11" s="17">
        <f>B7L204C19*B7L118C1</f>
        <v>32533.979705750022</v>
      </c>
      <c r="AR11" s="16" t="s">
        <v>14857</v>
      </c>
      <c r="AS11" s="17">
        <f>B7L204C20</f>
        <v>32533.979705750022</v>
      </c>
      <c r="AT11" s="16" t="s">
        <v>14858</v>
      </c>
      <c r="AU11" s="17">
        <f>B7L204C21/24</f>
        <v>1355.5824877395842</v>
      </c>
      <c r="AV11" s="16" t="s">
        <v>14859</v>
      </c>
      <c r="AW11" s="17">
        <f>B7L204C22</f>
        <v>1355.5824877395842</v>
      </c>
      <c r="AX11" s="16" t="s">
        <v>14860</v>
      </c>
      <c r="AY11" s="26">
        <f>IF(B7L204C23=0,0,B7L204C17/B7L204C23)</f>
        <v>588.33060612677184</v>
      </c>
      <c r="AZ11" s="16" t="s">
        <v>14861</v>
      </c>
      <c r="BA11" s="17">
        <f>A1L204C24</f>
        <v>759099.5</v>
      </c>
      <c r="BB11" s="16" t="s">
        <v>14862</v>
      </c>
      <c r="BC11" s="23">
        <f>IF(B7L104C1=0,0,B7L204C25/B7L104C1)</f>
        <v>4.4038773964366422</v>
      </c>
      <c r="BD11" s="16" t="s">
        <v>14863</v>
      </c>
      <c r="BE11" s="23">
        <f>B7L204C26</f>
        <v>4.4038773964366422</v>
      </c>
      <c r="BF11" s="16" t="s">
        <v>14864</v>
      </c>
      <c r="BG11" s="17">
        <f>B7L204C27*B7L119C1</f>
        <v>31185.202329681822</v>
      </c>
      <c r="BH11" s="16" t="s">
        <v>14865</v>
      </c>
      <c r="BI11" s="17">
        <f>B7L204C28</f>
        <v>31185.202329681822</v>
      </c>
      <c r="BJ11" s="16" t="s">
        <v>14866</v>
      </c>
      <c r="BK11" s="17">
        <f>B7L204C29/24</f>
        <v>1299.3834304034092</v>
      </c>
      <c r="BL11" s="16" t="s">
        <v>14867</v>
      </c>
      <c r="BM11" s="17">
        <f>B7L204C30</f>
        <v>1299.3834304034092</v>
      </c>
      <c r="BN11" s="16" t="s">
        <v>14868</v>
      </c>
      <c r="BO11" s="26">
        <f>IF(B7L204C31=0,0,B7L204C25/B7L204C31)</f>
        <v>584.19976908919671</v>
      </c>
      <c r="BP11" s="16" t="s">
        <v>14869</v>
      </c>
      <c r="BQ11" s="17">
        <f>A1L204C27</f>
        <v>724179.60000000009</v>
      </c>
      <c r="BR11" s="16" t="s">
        <v>14870</v>
      </c>
      <c r="BS11" s="21">
        <f>IF(B7L105C1=0,0,B7L204C33/B7L105C1)</f>
        <v>4.2903635732691399</v>
      </c>
      <c r="BT11" s="16" t="s">
        <v>14871</v>
      </c>
      <c r="BU11" s="23">
        <f>B7L204C34</f>
        <v>4.2903635732691399</v>
      </c>
      <c r="BV11" s="16" t="s">
        <v>14872</v>
      </c>
      <c r="BW11" s="17">
        <f>B7L204C35*B7L120C1</f>
        <v>29494.779687665134</v>
      </c>
      <c r="BX11" s="16" t="s">
        <v>14873</v>
      </c>
      <c r="BY11" s="17">
        <f>B7L204C36</f>
        <v>29494.779687665134</v>
      </c>
      <c r="BZ11" s="16" t="s">
        <v>14874</v>
      </c>
      <c r="CA11" s="17">
        <f>B7L204C37/24</f>
        <v>1228.9491536527139</v>
      </c>
      <c r="CB11" s="16" t="s">
        <v>14875</v>
      </c>
      <c r="CC11" s="17">
        <f>B7L204C38</f>
        <v>1228.9491536527139</v>
      </c>
      <c r="CD11" s="16" t="s">
        <v>14876</v>
      </c>
      <c r="CE11" s="26">
        <f>IF(B7L204C39=0,0,B7L204C33/B7L204C39)</f>
        <v>589.26734100233125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358165</v>
      </c>
      <c r="F12" s="16" t="s">
        <v>14878</v>
      </c>
      <c r="G12" s="21">
        <f>IF(B7L101C1=0,0,B7L205C1/B7L101C1)</f>
        <v>2.0419353715040769</v>
      </c>
      <c r="H12" s="16" t="s">
        <v>14879</v>
      </c>
      <c r="I12" s="21">
        <f>B7L205C2</f>
        <v>2.0419353715040769</v>
      </c>
      <c r="J12" s="16" t="s">
        <v>14880</v>
      </c>
      <c r="K12" s="17">
        <f>B7L205C3*B7L116C1</f>
        <v>14317.619976623198</v>
      </c>
      <c r="L12" s="16" t="s">
        <v>14881</v>
      </c>
      <c r="M12" s="17">
        <f>B7L205C4</f>
        <v>14317.619976623198</v>
      </c>
      <c r="N12" s="16" t="s">
        <v>14882</v>
      </c>
      <c r="O12" s="23">
        <f>B7L205C5/24</f>
        <v>596.56749902596664</v>
      </c>
      <c r="P12" s="16" t="s">
        <v>14883</v>
      </c>
      <c r="Q12" s="23">
        <f>B7L205C6</f>
        <v>596.56749902596664</v>
      </c>
      <c r="R12" s="16" t="s">
        <v>14884</v>
      </c>
      <c r="S12" s="25">
        <f>IF(B7L205C7=0,0,B7L205C1/B7L205C7)</f>
        <v>600.37632050821833</v>
      </c>
      <c r="T12" s="16" t="s">
        <v>14885</v>
      </c>
      <c r="U12" s="17">
        <f>A1L205C18</f>
        <v>396285.5</v>
      </c>
      <c r="V12" s="16" t="s">
        <v>14886</v>
      </c>
      <c r="W12" s="23">
        <f>IF(B7L102C1=0,0,B7L205C9/B7L102C1)</f>
        <v>2.2605352440550139</v>
      </c>
      <c r="X12" s="16" t="s">
        <v>14887</v>
      </c>
      <c r="Y12" s="23">
        <f>B7L205C10</f>
        <v>2.2605352440550139</v>
      </c>
      <c r="Z12" s="16" t="s">
        <v>14888</v>
      </c>
      <c r="AA12" s="17">
        <f>B7L205C11*B7L117C1</f>
        <v>15767.209591663659</v>
      </c>
      <c r="AB12" s="16" t="s">
        <v>14889</v>
      </c>
      <c r="AC12" s="17">
        <f>B7L205C12</f>
        <v>15767.209591663659</v>
      </c>
      <c r="AD12" s="16" t="s">
        <v>14890</v>
      </c>
      <c r="AE12" s="23">
        <f>B7L205C13/24</f>
        <v>656.96706631931909</v>
      </c>
      <c r="AF12" s="16" t="s">
        <v>14891</v>
      </c>
      <c r="AG12" s="23">
        <f>B7L205C14</f>
        <v>656.96706631931909</v>
      </c>
      <c r="AH12" s="16" t="s">
        <v>14892</v>
      </c>
      <c r="AI12" s="26">
        <f>IF(B7L205C15=0,0,B7L205C9/B7L205C15)</f>
        <v>603.20451407131156</v>
      </c>
      <c r="AJ12" s="16" t="s">
        <v>14893</v>
      </c>
      <c r="AK12" s="17">
        <f>A1L205C21</f>
        <v>404326.66666666663</v>
      </c>
      <c r="AL12" s="16" t="s">
        <v>14894</v>
      </c>
      <c r="AM12" s="23">
        <f>IF(B7L103C1=0,0,B7L205C17/B7L103C1)</f>
        <v>2.3160013864313136</v>
      </c>
      <c r="AN12" s="16" t="s">
        <v>14895</v>
      </c>
      <c r="AO12" s="23">
        <f>B7L205C18</f>
        <v>2.3160013864313136</v>
      </c>
      <c r="AP12" s="16" t="s">
        <v>14896</v>
      </c>
      <c r="AQ12" s="17">
        <f>B7L205C19*B7L118C1</f>
        <v>16493.855493740954</v>
      </c>
      <c r="AR12" s="16" t="s">
        <v>14897</v>
      </c>
      <c r="AS12" s="17">
        <f>B7L205C20</f>
        <v>16493.855493740954</v>
      </c>
      <c r="AT12" s="16" t="s">
        <v>14898</v>
      </c>
      <c r="AU12" s="17">
        <f>B7L205C21/24</f>
        <v>687.24397890587306</v>
      </c>
      <c r="AV12" s="16" t="s">
        <v>14899</v>
      </c>
      <c r="AW12" s="23">
        <f>B7L205C22</f>
        <v>687.24397890587306</v>
      </c>
      <c r="AX12" s="16" t="s">
        <v>14900</v>
      </c>
      <c r="AY12" s="26">
        <f>IF(B7L205C23=0,0,B7L205C17/B7L205C23)</f>
        <v>588.33060612677173</v>
      </c>
      <c r="AZ12" s="16" t="s">
        <v>14901</v>
      </c>
      <c r="BA12" s="17">
        <f>A1L205C24</f>
        <v>399648.75</v>
      </c>
      <c r="BB12" s="16" t="s">
        <v>14902</v>
      </c>
      <c r="BC12" s="23">
        <f>IF(B7L104C1=0,0,B7L205C25/B7L104C1)</f>
        <v>2.3185420312345859</v>
      </c>
      <c r="BD12" s="16" t="s">
        <v>14903</v>
      </c>
      <c r="BE12" s="23">
        <f>B7L205C26</f>
        <v>2.3185420312345859</v>
      </c>
      <c r="BF12" s="16" t="s">
        <v>14904</v>
      </c>
      <c r="BG12" s="17">
        <f>B7L205C27*B7L119C1</f>
        <v>16418.30501739815</v>
      </c>
      <c r="BH12" s="16" t="s">
        <v>14905</v>
      </c>
      <c r="BI12" s="17">
        <f>B7L205C28</f>
        <v>16418.30501739815</v>
      </c>
      <c r="BJ12" s="16" t="s">
        <v>14906</v>
      </c>
      <c r="BK12" s="23">
        <f>B7L205C29/24</f>
        <v>684.09604239158955</v>
      </c>
      <c r="BL12" s="16" t="s">
        <v>14907</v>
      </c>
      <c r="BM12" s="23">
        <f>B7L205C30</f>
        <v>684.09604239158955</v>
      </c>
      <c r="BN12" s="16" t="s">
        <v>14908</v>
      </c>
      <c r="BO12" s="26">
        <f>IF(B7L205C31=0,0,B7L205C25/B7L205C31)</f>
        <v>584.19976908919682</v>
      </c>
      <c r="BP12" s="16" t="s">
        <v>14909</v>
      </c>
      <c r="BQ12" s="17">
        <f>A1L205C27</f>
        <v>381635.6</v>
      </c>
      <c r="BR12" s="16" t="s">
        <v>14910</v>
      </c>
      <c r="BS12" s="21">
        <f>IF(B7L105C1=0,0,B7L205C33/B7L105C1)</f>
        <v>2.2609798405018751</v>
      </c>
      <c r="BT12" s="16" t="s">
        <v>14911</v>
      </c>
      <c r="BU12" s="23">
        <f>B7L205C34</f>
        <v>2.2609798405018751</v>
      </c>
      <c r="BV12" s="16" t="s">
        <v>14912</v>
      </c>
      <c r="BW12" s="17">
        <f>B7L205C35*B7L120C1</f>
        <v>15543.461791757036</v>
      </c>
      <c r="BX12" s="16" t="s">
        <v>14913</v>
      </c>
      <c r="BY12" s="17">
        <f>B7L205C36</f>
        <v>15543.461791757036</v>
      </c>
      <c r="BZ12" s="16" t="s">
        <v>14914</v>
      </c>
      <c r="CA12" s="23">
        <f>B7L205C37/24</f>
        <v>647.64424132320983</v>
      </c>
      <c r="CB12" s="16" t="s">
        <v>14915</v>
      </c>
      <c r="CC12" s="23">
        <f>B7L205C38</f>
        <v>647.64424132320983</v>
      </c>
      <c r="CD12" s="16" t="s">
        <v>14916</v>
      </c>
      <c r="CE12" s="26">
        <f>IF(B7L205C39=0,0,B7L205C33/B7L205C39)</f>
        <v>589.26734100233125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596903</v>
      </c>
      <c r="F13" s="16" t="s">
        <v>14918</v>
      </c>
      <c r="G13" s="21">
        <f>IF(B7L101C1=0,0,B7L206C1/B7L101C1)</f>
        <v>3.403005176544045</v>
      </c>
      <c r="H13" s="16" t="s">
        <v>14919</v>
      </c>
      <c r="I13" s="21">
        <f>B7L206C2</f>
        <v>3.403005176544045</v>
      </c>
      <c r="J13" s="16" t="s">
        <v>14920</v>
      </c>
      <c r="K13" s="17">
        <f>B7L206C3*B7L116C1</f>
        <v>23861.154263834593</v>
      </c>
      <c r="L13" s="16" t="s">
        <v>14921</v>
      </c>
      <c r="M13" s="17">
        <f>B7L206C4</f>
        <v>23861.154263834593</v>
      </c>
      <c r="N13" s="16" t="s">
        <v>14922</v>
      </c>
      <c r="O13" s="23">
        <f>B7L206C5/24</f>
        <v>994.21476099310803</v>
      </c>
      <c r="P13" s="16" t="s">
        <v>14923</v>
      </c>
      <c r="Q13" s="23">
        <f>B7L206C6</f>
        <v>994.21476099310803</v>
      </c>
      <c r="R13" s="16" t="s">
        <v>14924</v>
      </c>
      <c r="S13" s="25">
        <f>IF(B7L206C7=0,0,B7L206C1/B7L206C7)</f>
        <v>600.37632050821844</v>
      </c>
      <c r="T13" s="16" t="s">
        <v>14925</v>
      </c>
      <c r="U13" s="17">
        <f>A1L206C18</f>
        <v>589587</v>
      </c>
      <c r="V13" s="16" t="s">
        <v>14926</v>
      </c>
      <c r="W13" s="23">
        <f>IF(B7L102C1=0,0,B7L206C9/B7L102C1)</f>
        <v>3.3631868764733088</v>
      </c>
      <c r="X13" s="16" t="s">
        <v>14927</v>
      </c>
      <c r="Y13" s="23">
        <f>B7L206C10</f>
        <v>3.3631868764733088</v>
      </c>
      <c r="Z13" s="16" t="s">
        <v>14928</v>
      </c>
      <c r="AA13" s="17">
        <f>B7L206C11*B7L117C1</f>
        <v>23458.193149939125</v>
      </c>
      <c r="AB13" s="16" t="s">
        <v>14929</v>
      </c>
      <c r="AC13" s="17">
        <f>B7L206C12</f>
        <v>23458.193149939125</v>
      </c>
      <c r="AD13" s="16" t="s">
        <v>14930</v>
      </c>
      <c r="AE13" s="23">
        <f>B7L206C13/24</f>
        <v>977.42471458079683</v>
      </c>
      <c r="AF13" s="16" t="s">
        <v>14931</v>
      </c>
      <c r="AG13" s="23">
        <f>B7L206C14</f>
        <v>977.42471458079683</v>
      </c>
      <c r="AH13" s="16" t="s">
        <v>14932</v>
      </c>
      <c r="AI13" s="26">
        <f>IF(B7L206C15=0,0,B7L206C9/B7L206C15)</f>
        <v>603.20451407131156</v>
      </c>
      <c r="AJ13" s="16" t="s">
        <v>14933</v>
      </c>
      <c r="AK13" s="17">
        <f>A1L206C21</f>
        <v>609612.66666666663</v>
      </c>
      <c r="AL13" s="16" t="s">
        <v>14934</v>
      </c>
      <c r="AM13" s="23">
        <f>IF(B7L103C1=0,0,B7L206C17/B7L103C1)</f>
        <v>3.4918888551816769</v>
      </c>
      <c r="AN13" s="16" t="s">
        <v>14935</v>
      </c>
      <c r="AO13" s="23">
        <f>B7L206C18</f>
        <v>3.4918888551816769</v>
      </c>
      <c r="AP13" s="16" t="s">
        <v>14936</v>
      </c>
      <c r="AQ13" s="17">
        <f>B7L206C19*B7L118C1</f>
        <v>24868.167400503073</v>
      </c>
      <c r="AR13" s="16" t="s">
        <v>14937</v>
      </c>
      <c r="AS13" s="17">
        <f>B7L206C20</f>
        <v>24868.167400503073</v>
      </c>
      <c r="AT13" s="16" t="s">
        <v>14938</v>
      </c>
      <c r="AU13" s="17">
        <f>B7L206C21/24</f>
        <v>1036.1736416876281</v>
      </c>
      <c r="AV13" s="16" t="s">
        <v>14939</v>
      </c>
      <c r="AW13" s="17">
        <f>B7L206C22</f>
        <v>1036.1736416876281</v>
      </c>
      <c r="AX13" s="16" t="s">
        <v>14940</v>
      </c>
      <c r="AY13" s="26">
        <f>IF(B7L206C23=0,0,B7L206C17/B7L206C23)</f>
        <v>588.33060612677173</v>
      </c>
      <c r="AZ13" s="16" t="s">
        <v>14941</v>
      </c>
      <c r="BA13" s="17">
        <f>A1L206C24</f>
        <v>618769</v>
      </c>
      <c r="BB13" s="16" t="s">
        <v>14942</v>
      </c>
      <c r="BC13" s="23">
        <f>IF(B7L104C1=0,0,B7L206C25/B7L104C1)</f>
        <v>3.5897570907578058</v>
      </c>
      <c r="BD13" s="16" t="s">
        <v>14943</v>
      </c>
      <c r="BE13" s="23">
        <f>B7L206C26</f>
        <v>3.5897570907578058</v>
      </c>
      <c r="BF13" s="16" t="s">
        <v>14944</v>
      </c>
      <c r="BG13" s="17">
        <f>B7L206C27*B7L119C1</f>
        <v>25420.167527886519</v>
      </c>
      <c r="BH13" s="16" t="s">
        <v>14945</v>
      </c>
      <c r="BI13" s="17">
        <f>B7L206C28</f>
        <v>25420.167527886519</v>
      </c>
      <c r="BJ13" s="16" t="s">
        <v>14946</v>
      </c>
      <c r="BK13" s="17">
        <f>B7L206C29/24</f>
        <v>1059.1736469952716</v>
      </c>
      <c r="BL13" s="16" t="s">
        <v>14947</v>
      </c>
      <c r="BM13" s="17">
        <f>B7L206C30</f>
        <v>1059.1736469952716</v>
      </c>
      <c r="BN13" s="16" t="s">
        <v>14948</v>
      </c>
      <c r="BO13" s="26">
        <f>IF(B7L206C31=0,0,B7L206C25/B7L206C31)</f>
        <v>584.19976908919671</v>
      </c>
      <c r="BP13" s="16" t="s">
        <v>14949</v>
      </c>
      <c r="BQ13" s="17">
        <f>A1L206C27</f>
        <v>610223.60000000009</v>
      </c>
      <c r="BR13" s="16" t="s">
        <v>14950</v>
      </c>
      <c r="BS13" s="21">
        <f>IF(B7L105C1=0,0,B7L206C33/B7L105C1)</f>
        <v>3.6152373043774748</v>
      </c>
      <c r="BT13" s="16" t="s">
        <v>14951</v>
      </c>
      <c r="BU13" s="23">
        <f>B7L206C34</f>
        <v>3.6152373043774748</v>
      </c>
      <c r="BV13" s="16" t="s">
        <v>14952</v>
      </c>
      <c r="BW13" s="17">
        <f>B7L206C35*B7L120C1</f>
        <v>24853.51788729466</v>
      </c>
      <c r="BX13" s="16" t="s">
        <v>14953</v>
      </c>
      <c r="BY13" s="17">
        <f>B7L206C36</f>
        <v>24853.51788729466</v>
      </c>
      <c r="BZ13" s="16" t="s">
        <v>14954</v>
      </c>
      <c r="CA13" s="17">
        <f>B7L206C37/24</f>
        <v>1035.5632453039441</v>
      </c>
      <c r="CB13" s="16" t="s">
        <v>14955</v>
      </c>
      <c r="CC13" s="17">
        <f>B7L206C38</f>
        <v>1035.5632453039441</v>
      </c>
      <c r="CD13" s="16" t="s">
        <v>14956</v>
      </c>
      <c r="CE13" s="26">
        <f>IF(B7L206C39=0,0,B7L206C33/B7L206C39)</f>
        <v>589.26734100233136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222205</v>
      </c>
      <c r="F14" s="16" t="s">
        <v>14958</v>
      </c>
      <c r="G14" s="21">
        <f>IF(B7L101C1=0,0,B7L207C1/B7L101C1)</f>
        <v>1.2668134776571227</v>
      </c>
      <c r="H14" s="16" t="s">
        <v>14959</v>
      </c>
      <c r="I14" s="21">
        <f>B7L207C2</f>
        <v>1.2668134776571227</v>
      </c>
      <c r="J14" s="16" t="s">
        <v>14960</v>
      </c>
      <c r="K14" s="17">
        <f>B7L207C3*B7L116C1</f>
        <v>8882.6288076879591</v>
      </c>
      <c r="L14" s="16" t="s">
        <v>14961</v>
      </c>
      <c r="M14" s="17">
        <f>B7L207C4</f>
        <v>8882.6288076879591</v>
      </c>
      <c r="N14" s="16" t="s">
        <v>14962</v>
      </c>
      <c r="O14" s="23">
        <f>B7L207C5/24</f>
        <v>370.10953365366498</v>
      </c>
      <c r="P14" s="16" t="s">
        <v>14963</v>
      </c>
      <c r="Q14" s="23">
        <f>B7L207C6</f>
        <v>370.10953365366498</v>
      </c>
      <c r="R14" s="16" t="s">
        <v>14964</v>
      </c>
      <c r="S14" s="25">
        <f>IF(B7L207C7=0,0,B7L207C1/B7L207C7)</f>
        <v>600.37632050821833</v>
      </c>
      <c r="T14" s="16" t="s">
        <v>14965</v>
      </c>
      <c r="U14" s="17">
        <f>A1L207C18</f>
        <v>227477</v>
      </c>
      <c r="V14" s="16" t="s">
        <v>14966</v>
      </c>
      <c r="W14" s="23">
        <f>IF(B7L102C1=0,0,B7L207C9/B7L102C1)</f>
        <v>1.2975992705054875</v>
      </c>
      <c r="X14" s="16" t="s">
        <v>14967</v>
      </c>
      <c r="Y14" s="23">
        <f>B7L207C10</f>
        <v>1.2975992705054875</v>
      </c>
      <c r="Z14" s="16" t="s">
        <v>14968</v>
      </c>
      <c r="AA14" s="17">
        <f>B7L207C11*B7L117C1</f>
        <v>9050.7412869834352</v>
      </c>
      <c r="AB14" s="16" t="s">
        <v>14969</v>
      </c>
      <c r="AC14" s="17">
        <f>B7L207C12</f>
        <v>9050.7412869834352</v>
      </c>
      <c r="AD14" s="16" t="s">
        <v>14970</v>
      </c>
      <c r="AE14" s="23">
        <f>B7L207C13/24</f>
        <v>377.11422029097645</v>
      </c>
      <c r="AF14" s="16" t="s">
        <v>14971</v>
      </c>
      <c r="AG14" s="23">
        <f>B7L207C14</f>
        <v>377.11422029097645</v>
      </c>
      <c r="AH14" s="16" t="s">
        <v>14972</v>
      </c>
      <c r="AI14" s="26">
        <f>IF(B7L207C15=0,0,B7L207C9/B7L207C15)</f>
        <v>603.20451407131156</v>
      </c>
      <c r="AJ14" s="16" t="s">
        <v>14973</v>
      </c>
      <c r="AK14" s="17">
        <f>A1L207C21</f>
        <v>254225.66666666666</v>
      </c>
      <c r="AL14" s="16" t="s">
        <v>14974</v>
      </c>
      <c r="AM14" s="23">
        <f>IF(B7L103C1=0,0,B7L207C17/B7L103C1)</f>
        <v>1.4562160871566514</v>
      </c>
      <c r="AN14" s="16" t="s">
        <v>14975</v>
      </c>
      <c r="AO14" s="23">
        <f>B7L207C18</f>
        <v>1.4562160871566514</v>
      </c>
      <c r="AP14" s="16" t="s">
        <v>14976</v>
      </c>
      <c r="AQ14" s="17">
        <f>B7L207C19*B7L118C1</f>
        <v>10370.726826823087</v>
      </c>
      <c r="AR14" s="16" t="s">
        <v>14977</v>
      </c>
      <c r="AS14" s="17">
        <f>B7L207C20</f>
        <v>10370.726826823087</v>
      </c>
      <c r="AT14" s="16" t="s">
        <v>14978</v>
      </c>
      <c r="AU14" s="17">
        <f>B7L207C21/24</f>
        <v>432.11361778429529</v>
      </c>
      <c r="AV14" s="16" t="s">
        <v>14979</v>
      </c>
      <c r="AW14" s="23">
        <f>B7L207C22</f>
        <v>432.11361778429529</v>
      </c>
      <c r="AX14" s="16" t="s">
        <v>14980</v>
      </c>
      <c r="AY14" s="26">
        <f>IF(B7L207C23=0,0,B7L207C17/B7L207C23)</f>
        <v>588.33060612677184</v>
      </c>
      <c r="AZ14" s="16" t="s">
        <v>14981</v>
      </c>
      <c r="BA14" s="17">
        <f>A1L207C24</f>
        <v>275236.25</v>
      </c>
      <c r="BB14" s="16" t="s">
        <v>14982</v>
      </c>
      <c r="BC14" s="23">
        <f>IF(B7L104C1=0,0,B7L207C25/B7L104C1)</f>
        <v>1.5967691983132446</v>
      </c>
      <c r="BD14" s="16" t="s">
        <v>14983</v>
      </c>
      <c r="BE14" s="23">
        <f>B7L207C26</f>
        <v>1.5967691983132446</v>
      </c>
      <c r="BF14" s="16" t="s">
        <v>14984</v>
      </c>
      <c r="BG14" s="17">
        <f>B7L207C27*B7L119C1</f>
        <v>11307.210905438469</v>
      </c>
      <c r="BH14" s="16" t="s">
        <v>14985</v>
      </c>
      <c r="BI14" s="17">
        <f>B7L207C28</f>
        <v>11307.210905438469</v>
      </c>
      <c r="BJ14" s="16" t="s">
        <v>14986</v>
      </c>
      <c r="BK14" s="23">
        <f>B7L207C29/24</f>
        <v>471.13378772660286</v>
      </c>
      <c r="BL14" s="16" t="s">
        <v>14987</v>
      </c>
      <c r="BM14" s="23">
        <f>B7L207C30</f>
        <v>471.13378772660286</v>
      </c>
      <c r="BN14" s="16" t="s">
        <v>14988</v>
      </c>
      <c r="BO14" s="26">
        <f>IF(B7L207C31=0,0,B7L207C25/B7L207C31)</f>
        <v>584.19976908919671</v>
      </c>
      <c r="BP14" s="16" t="s">
        <v>14989</v>
      </c>
      <c r="BQ14" s="17">
        <f>A1L207C27</f>
        <v>283188.59999999998</v>
      </c>
      <c r="BR14" s="16" t="s">
        <v>14990</v>
      </c>
      <c r="BS14" s="21">
        <f>IF(B7L105C1=0,0,B7L207C33/B7L105C1)</f>
        <v>1.6777358183040294</v>
      </c>
      <c r="BT14" s="16" t="s">
        <v>14991</v>
      </c>
      <c r="BU14" s="23">
        <f>B7L207C34</f>
        <v>1.6777358183040294</v>
      </c>
      <c r="BV14" s="16" t="s">
        <v>14992</v>
      </c>
      <c r="BW14" s="17">
        <f>B7L207C35*B7L120C1</f>
        <v>11533.858958548852</v>
      </c>
      <c r="BX14" s="16" t="s">
        <v>14993</v>
      </c>
      <c r="BY14" s="17">
        <f>B7L207C36</f>
        <v>11533.858958548852</v>
      </c>
      <c r="BZ14" s="16" t="s">
        <v>14994</v>
      </c>
      <c r="CA14" s="23">
        <f>B7L207C37/24</f>
        <v>480.57745660620213</v>
      </c>
      <c r="CB14" s="16" t="s">
        <v>14995</v>
      </c>
      <c r="CC14" s="23">
        <f>B7L207C38</f>
        <v>480.57745660620213</v>
      </c>
      <c r="CD14" s="16" t="s">
        <v>14996</v>
      </c>
      <c r="CE14" s="26">
        <f>IF(B7L207C39=0,0,B7L207C33/B7L207C39)</f>
        <v>589.26734100233125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194490</v>
      </c>
      <c r="F15" s="16" t="s">
        <v>14998</v>
      </c>
      <c r="G15" s="21">
        <f>IF(B7L101C1=0,0,B7L208C1/B7L101C1)</f>
        <v>1.1088074222881295</v>
      </c>
      <c r="H15" s="16" t="s">
        <v>14999</v>
      </c>
      <c r="I15" s="21">
        <f>B7L208C2</f>
        <v>1.1088074222881295</v>
      </c>
      <c r="J15" s="16" t="s">
        <v>15000</v>
      </c>
      <c r="K15" s="17">
        <f>B7L208C3*B7L116C1</f>
        <v>7774.723686718261</v>
      </c>
      <c r="L15" s="16" t="s">
        <v>15001</v>
      </c>
      <c r="M15" s="17">
        <f>B7L208C4</f>
        <v>7774.723686718261</v>
      </c>
      <c r="N15" s="16" t="s">
        <v>15002</v>
      </c>
      <c r="O15" s="23">
        <f>B7L208C5/24</f>
        <v>323.94682027992752</v>
      </c>
      <c r="P15" s="16" t="s">
        <v>15003</v>
      </c>
      <c r="Q15" s="23">
        <f>B7L208C6</f>
        <v>323.94682027992752</v>
      </c>
      <c r="R15" s="16" t="s">
        <v>15004</v>
      </c>
      <c r="S15" s="25">
        <f>IF(B7L208C7=0,0,B7L208C1/B7L208C7)</f>
        <v>600.37632050821844</v>
      </c>
      <c r="T15" s="16" t="s">
        <v>15005</v>
      </c>
      <c r="U15" s="17">
        <f>A1L208C18</f>
        <v>177978</v>
      </c>
      <c r="V15" s="16" t="s">
        <v>15006</v>
      </c>
      <c r="W15" s="23">
        <f>IF(B7L102C1=0,0,B7L208C9/B7L102C1)</f>
        <v>1.0152416418628067</v>
      </c>
      <c r="X15" s="16" t="s">
        <v>15007</v>
      </c>
      <c r="Y15" s="23">
        <f>B7L208C10</f>
        <v>1.0152416418628067</v>
      </c>
      <c r="Z15" s="16" t="s">
        <v>15008</v>
      </c>
      <c r="AA15" s="17">
        <f>B7L208C11*B7L117C1</f>
        <v>7081.2997919558375</v>
      </c>
      <c r="AB15" s="16" t="s">
        <v>15009</v>
      </c>
      <c r="AC15" s="17">
        <f>B7L208C12</f>
        <v>7081.2997919558375</v>
      </c>
      <c r="AD15" s="16" t="s">
        <v>15010</v>
      </c>
      <c r="AE15" s="23">
        <f>B7L208C13/24</f>
        <v>295.05415799815989</v>
      </c>
      <c r="AF15" s="16" t="s">
        <v>15011</v>
      </c>
      <c r="AG15" s="23">
        <f>B7L208C14</f>
        <v>295.05415799815989</v>
      </c>
      <c r="AH15" s="16" t="s">
        <v>15012</v>
      </c>
      <c r="AI15" s="26">
        <f>IF(B7L208C15=0,0,B7L208C9/B7L208C15)</f>
        <v>603.20451407131145</v>
      </c>
      <c r="AJ15" s="16" t="s">
        <v>15013</v>
      </c>
      <c r="AK15" s="17">
        <f>A1L208C21</f>
        <v>185229.33333333331</v>
      </c>
      <c r="AL15" s="16" t="s">
        <v>15014</v>
      </c>
      <c r="AM15" s="23">
        <f>IF(B7L103C1=0,0,B7L208C17/B7L103C1)</f>
        <v>1.0610019772982602</v>
      </c>
      <c r="AN15" s="16" t="s">
        <v>15015</v>
      </c>
      <c r="AO15" s="23">
        <f>B7L208C18</f>
        <v>1.0610019772982602</v>
      </c>
      <c r="AP15" s="16" t="s">
        <v>15016</v>
      </c>
      <c r="AQ15" s="17">
        <f>B7L208C19*B7L118C1</f>
        <v>7556.1324767151327</v>
      </c>
      <c r="AR15" s="16" t="s">
        <v>15017</v>
      </c>
      <c r="AS15" s="17">
        <f>B7L208C20</f>
        <v>7556.1324767151327</v>
      </c>
      <c r="AT15" s="16" t="s">
        <v>15018</v>
      </c>
      <c r="AU15" s="17">
        <f>B7L208C21/24</f>
        <v>314.83885319646384</v>
      </c>
      <c r="AV15" s="16" t="s">
        <v>15019</v>
      </c>
      <c r="AW15" s="23">
        <f>B7L208C22</f>
        <v>314.83885319646384</v>
      </c>
      <c r="AX15" s="16" t="s">
        <v>15020</v>
      </c>
      <c r="AY15" s="26">
        <f>IF(B7L208C23=0,0,B7L208C17/B7L208C23)</f>
        <v>588.33060612677184</v>
      </c>
      <c r="AZ15" s="16" t="s">
        <v>15021</v>
      </c>
      <c r="BA15" s="17">
        <f>A1L208C24</f>
        <v>188671.5</v>
      </c>
      <c r="BB15" s="16" t="s">
        <v>15022</v>
      </c>
      <c r="BC15" s="23">
        <f>IF(B7L104C1=0,0,B7L208C25/B7L104C1)</f>
        <v>1.0945681747936813</v>
      </c>
      <c r="BD15" s="16" t="s">
        <v>15023</v>
      </c>
      <c r="BE15" s="23">
        <f>B7L208C26</f>
        <v>1.0945681747936813</v>
      </c>
      <c r="BF15" s="16" t="s">
        <v>15024</v>
      </c>
      <c r="BG15" s="17">
        <f>B7L208C27*B7L119C1</f>
        <v>7750.9719099334998</v>
      </c>
      <c r="BH15" s="16" t="s">
        <v>15025</v>
      </c>
      <c r="BI15" s="17">
        <f>B7L208C28</f>
        <v>7750.9719099334998</v>
      </c>
      <c r="BJ15" s="16" t="s">
        <v>15026</v>
      </c>
      <c r="BK15" s="23">
        <f>B7L208C29/24</f>
        <v>322.95716291389584</v>
      </c>
      <c r="BL15" s="16" t="s">
        <v>15027</v>
      </c>
      <c r="BM15" s="23">
        <f>B7L208C30</f>
        <v>322.95716291389584</v>
      </c>
      <c r="BN15" s="16" t="s">
        <v>15028</v>
      </c>
      <c r="BO15" s="26">
        <f>IF(B7L208C31=0,0,B7L208C25/B7L208C31)</f>
        <v>584.19976908919659</v>
      </c>
      <c r="BP15" s="16" t="s">
        <v>15029</v>
      </c>
      <c r="BQ15" s="17">
        <f>A1L208C27</f>
        <v>188099.20000000001</v>
      </c>
      <c r="BR15" s="16" t="s">
        <v>15030</v>
      </c>
      <c r="BS15" s="21">
        <f>IF(B7L105C1=0,0,B7L208C33/B7L105C1)</f>
        <v>1.114383718957378</v>
      </c>
      <c r="BT15" s="16" t="s">
        <v>15031</v>
      </c>
      <c r="BU15" s="23">
        <f>B7L208C34</f>
        <v>1.114383718957378</v>
      </c>
      <c r="BV15" s="16" t="s">
        <v>15032</v>
      </c>
      <c r="BW15" s="17">
        <f>B7L208C35*B7L120C1</f>
        <v>7661.006279969859</v>
      </c>
      <c r="BX15" s="16" t="s">
        <v>15033</v>
      </c>
      <c r="BY15" s="17">
        <f>B7L208C36</f>
        <v>7661.006279969859</v>
      </c>
      <c r="BZ15" s="16" t="s">
        <v>15034</v>
      </c>
      <c r="CA15" s="23">
        <f>B7L208C37/24</f>
        <v>319.2085949987441</v>
      </c>
      <c r="CB15" s="16" t="s">
        <v>15035</v>
      </c>
      <c r="CC15" s="23">
        <f>B7L208C38</f>
        <v>319.2085949987441</v>
      </c>
      <c r="CD15" s="16" t="s">
        <v>15036</v>
      </c>
      <c r="CE15" s="26">
        <f>IF(B7L208C39=0,0,B7L208C33/B7L208C39)</f>
        <v>589.26734100233136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41976</v>
      </c>
      <c r="F16" s="16" t="s">
        <v>15038</v>
      </c>
      <c r="G16" s="21">
        <f>IF(B7L101C1=0,0,B7L209C1/B7L101C1)</f>
        <v>0.23930947790614696</v>
      </c>
      <c r="H16" s="16" t="s">
        <v>15039</v>
      </c>
      <c r="I16" s="21">
        <f>B7L209C2</f>
        <v>0.23930947790614696</v>
      </c>
      <c r="J16" s="16" t="s">
        <v>15040</v>
      </c>
      <c r="K16" s="17">
        <f>B7L209C3*B7L116C1</f>
        <v>1677.9875647780641</v>
      </c>
      <c r="L16" s="16" t="s">
        <v>15041</v>
      </c>
      <c r="M16" s="17">
        <f>B7L209C4</f>
        <v>1677.9875647780641</v>
      </c>
      <c r="N16" s="16" t="s">
        <v>15042</v>
      </c>
      <c r="O16" s="23">
        <f>B7L209C5/24</f>
        <v>69.916148532419342</v>
      </c>
      <c r="P16" s="16" t="s">
        <v>15043</v>
      </c>
      <c r="Q16" s="23">
        <f>B7L209C6</f>
        <v>69.916148532419342</v>
      </c>
      <c r="R16" s="16" t="s">
        <v>15044</v>
      </c>
      <c r="S16" s="25">
        <f>IF(B7L209C7=0,0,B7L209C1/B7L209C7)</f>
        <v>600.37632050821844</v>
      </c>
      <c r="T16" s="16" t="s">
        <v>15045</v>
      </c>
      <c r="U16" s="17">
        <f>A1L209C18</f>
        <v>43712</v>
      </c>
      <c r="V16" s="16" t="s">
        <v>15046</v>
      </c>
      <c r="W16" s="23">
        <f>IF(B7L102C1=0,0,B7L209C9/B7L102C1)</f>
        <v>0.24934678808115049</v>
      </c>
      <c r="X16" s="16" t="s">
        <v>15047</v>
      </c>
      <c r="Y16" s="23">
        <f>B7L209C10</f>
        <v>0.24934678808115049</v>
      </c>
      <c r="Z16" s="16" t="s">
        <v>15048</v>
      </c>
      <c r="AA16" s="17">
        <f>B7L209C11*B7L117C1</f>
        <v>1739.1912287247496</v>
      </c>
      <c r="AB16" s="16" t="s">
        <v>15049</v>
      </c>
      <c r="AC16" s="17">
        <f>B7L209C12</f>
        <v>1739.1912287247496</v>
      </c>
      <c r="AD16" s="16" t="s">
        <v>15050</v>
      </c>
      <c r="AE16" s="23">
        <f>B7L209C13/24</f>
        <v>72.466301196864563</v>
      </c>
      <c r="AF16" s="16" t="s">
        <v>15051</v>
      </c>
      <c r="AG16" s="23">
        <f>B7L209C14</f>
        <v>72.466301196864563</v>
      </c>
      <c r="AH16" s="16" t="s">
        <v>15052</v>
      </c>
      <c r="AI16" s="26">
        <f>IF(B7L209C15=0,0,B7L209C9/B7L209C15)</f>
        <v>603.20451407131168</v>
      </c>
      <c r="AJ16" s="16" t="s">
        <v>15053</v>
      </c>
      <c r="AK16" s="17">
        <f>A1L209C21</f>
        <v>43136.333333333328</v>
      </c>
      <c r="AL16" s="16" t="s">
        <v>15054</v>
      </c>
      <c r="AM16" s="23">
        <f>IF(B7L103C1=0,0,B7L209C17/B7L103C1)</f>
        <v>0.24708686327613796</v>
      </c>
      <c r="AN16" s="16" t="s">
        <v>15055</v>
      </c>
      <c r="AO16" s="23">
        <f>B7L209C18</f>
        <v>0.24708686327613796</v>
      </c>
      <c r="AP16" s="16" t="s">
        <v>15056</v>
      </c>
      <c r="AQ16" s="17">
        <f>B7L209C19*B7L118C1</f>
        <v>1759.6772787593552</v>
      </c>
      <c r="AR16" s="16" t="s">
        <v>15057</v>
      </c>
      <c r="AS16" s="17">
        <f>B7L209C20</f>
        <v>1759.6772787593552</v>
      </c>
      <c r="AT16" s="16" t="s">
        <v>15058</v>
      </c>
      <c r="AU16" s="17">
        <f>B7L209C21/24</f>
        <v>73.319886614973129</v>
      </c>
      <c r="AV16" s="16" t="s">
        <v>15059</v>
      </c>
      <c r="AW16" s="23">
        <f>B7L209C22</f>
        <v>73.319886614973129</v>
      </c>
      <c r="AX16" s="16" t="s">
        <v>15060</v>
      </c>
      <c r="AY16" s="26">
        <f>IF(B7L209C23=0,0,B7L209C17/B7L209C23)</f>
        <v>588.33060612677184</v>
      </c>
      <c r="AZ16" s="16" t="s">
        <v>15061</v>
      </c>
      <c r="BA16" s="17">
        <f>A1L209C24</f>
        <v>42344</v>
      </c>
      <c r="BB16" s="16" t="s">
        <v>15062</v>
      </c>
      <c r="BC16" s="23">
        <f>IF(B7L104C1=0,0,B7L209C25/B7L104C1)</f>
        <v>0.24565657660782703</v>
      </c>
      <c r="BD16" s="16" t="s">
        <v>15063</v>
      </c>
      <c r="BE16" s="23">
        <f>B7L209C26</f>
        <v>0.24565657660782703</v>
      </c>
      <c r="BF16" s="16" t="s">
        <v>15064</v>
      </c>
      <c r="BG16" s="17">
        <f>B7L209C27*B7L119C1</f>
        <v>1739.5693284583208</v>
      </c>
      <c r="BH16" s="16" t="s">
        <v>15065</v>
      </c>
      <c r="BI16" s="17">
        <f>B7L209C28</f>
        <v>1739.5693284583208</v>
      </c>
      <c r="BJ16" s="16" t="s">
        <v>15066</v>
      </c>
      <c r="BK16" s="23">
        <f>B7L209C29/24</f>
        <v>72.482055352430038</v>
      </c>
      <c r="BL16" s="16" t="s">
        <v>15067</v>
      </c>
      <c r="BM16" s="23">
        <f>B7L209C30</f>
        <v>72.482055352430038</v>
      </c>
      <c r="BN16" s="16" t="s">
        <v>15068</v>
      </c>
      <c r="BO16" s="26">
        <f>IF(B7L209C31=0,0,B7L209C25/B7L209C31)</f>
        <v>584.19976908919671</v>
      </c>
      <c r="BP16" s="16" t="s">
        <v>15069</v>
      </c>
      <c r="BQ16" s="17">
        <f>A1L209C27</f>
        <v>41227.800000000003</v>
      </c>
      <c r="BR16" s="16" t="s">
        <v>15070</v>
      </c>
      <c r="BS16" s="21">
        <f>IF(B7L105C1=0,0,B7L209C33/B7L105C1)</f>
        <v>0.24425191116406125</v>
      </c>
      <c r="BT16" s="16" t="s">
        <v>15071</v>
      </c>
      <c r="BU16" s="23">
        <f>B7L209C34</f>
        <v>0.24425191116406125</v>
      </c>
      <c r="BV16" s="16" t="s">
        <v>15072</v>
      </c>
      <c r="BW16" s="17">
        <f>B7L209C35*B7L120C1</f>
        <v>1679.1482085481564</v>
      </c>
      <c r="BX16" s="16" t="s">
        <v>15073</v>
      </c>
      <c r="BY16" s="17">
        <f>B7L209C36</f>
        <v>1679.1482085481564</v>
      </c>
      <c r="BZ16" s="16" t="s">
        <v>15074</v>
      </c>
      <c r="CA16" s="23">
        <f>B7L209C37/24</f>
        <v>69.964508689506516</v>
      </c>
      <c r="CB16" s="16" t="s">
        <v>15075</v>
      </c>
      <c r="CC16" s="23">
        <f>B7L209C38</f>
        <v>69.964508689506516</v>
      </c>
      <c r="CD16" s="16" t="s">
        <v>15076</v>
      </c>
      <c r="CE16" s="26">
        <f>IF(B7L209C39=0,0,B7L209C33/B7L209C39)</f>
        <v>589.26734100233125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24114</v>
      </c>
      <c r="F17" s="16" t="s">
        <v>15078</v>
      </c>
      <c r="G17" s="21">
        <f>IF(B7L101C1=0,0,B7L210C1/B7L101C1)</f>
        <v>0.13747638532086973</v>
      </c>
      <c r="H17" s="16" t="s">
        <v>15079</v>
      </c>
      <c r="I17" s="21">
        <f>B7L210C2</f>
        <v>0.13747638532086973</v>
      </c>
      <c r="J17" s="16" t="s">
        <v>15080</v>
      </c>
      <c r="K17" s="17">
        <f>B7L210C3*B7L116C1</f>
        <v>963.9554063526358</v>
      </c>
      <c r="L17" s="16" t="s">
        <v>15081</v>
      </c>
      <c r="M17" s="23">
        <f>B7L210C4</f>
        <v>963.9554063526358</v>
      </c>
      <c r="N17" s="16" t="s">
        <v>15082</v>
      </c>
      <c r="O17" s="23">
        <f>B7L210C5/24</f>
        <v>40.16480859802649</v>
      </c>
      <c r="P17" s="16" t="s">
        <v>15083</v>
      </c>
      <c r="Q17" s="23">
        <f>B7L210C6</f>
        <v>40.16480859802649</v>
      </c>
      <c r="R17" s="16" t="s">
        <v>15084</v>
      </c>
      <c r="S17" s="25">
        <f>IF(B7L210C7=0,0,B7L210C1/B7L210C7)</f>
        <v>600.37632050821844</v>
      </c>
      <c r="T17" s="16" t="s">
        <v>15085</v>
      </c>
      <c r="U17" s="17">
        <f>A1L210C18</f>
        <v>25897.5</v>
      </c>
      <c r="V17" s="16" t="s">
        <v>15086</v>
      </c>
      <c r="W17" s="23">
        <f>IF(B7L102C1=0,0,B7L210C9/B7L102C1)</f>
        <v>0.14772736192193436</v>
      </c>
      <c r="X17" s="16" t="s">
        <v>15087</v>
      </c>
      <c r="Y17" s="23">
        <f>B7L210C10</f>
        <v>0.14772736192193436</v>
      </c>
      <c r="Z17" s="16" t="s">
        <v>15088</v>
      </c>
      <c r="AA17" s="17">
        <f>B7L210C11*B7L117C1</f>
        <v>1030.396798268192</v>
      </c>
      <c r="AB17" s="16" t="s">
        <v>15089</v>
      </c>
      <c r="AC17" s="17">
        <f>B7L210C12</f>
        <v>1030.396798268192</v>
      </c>
      <c r="AD17" s="16" t="s">
        <v>15090</v>
      </c>
      <c r="AE17" s="23">
        <f>B7L210C13/24</f>
        <v>42.933199927841336</v>
      </c>
      <c r="AF17" s="16" t="s">
        <v>15091</v>
      </c>
      <c r="AG17" s="23">
        <f>B7L210C14</f>
        <v>42.933199927841336</v>
      </c>
      <c r="AH17" s="16" t="s">
        <v>15092</v>
      </c>
      <c r="AI17" s="26">
        <f>IF(B7L210C15=0,0,B7L210C9/B7L210C15)</f>
        <v>603.20451407131156</v>
      </c>
      <c r="AJ17" s="16" t="s">
        <v>15093</v>
      </c>
      <c r="AK17" s="17">
        <f>A1L210C21</f>
        <v>28317</v>
      </c>
      <c r="AL17" s="16" t="s">
        <v>15094</v>
      </c>
      <c r="AM17" s="23">
        <f>IF(B7L103C1=0,0,B7L210C17/B7L103C1)</f>
        <v>0.16220105342110053</v>
      </c>
      <c r="AN17" s="16" t="s">
        <v>15095</v>
      </c>
      <c r="AO17" s="23">
        <f>B7L210C18</f>
        <v>0.16220105342110053</v>
      </c>
      <c r="AP17" s="16" t="s">
        <v>15096</v>
      </c>
      <c r="AQ17" s="17">
        <f>B7L210C19*B7L118C1</f>
        <v>1155.1464311437844</v>
      </c>
      <c r="AR17" s="16" t="s">
        <v>15097</v>
      </c>
      <c r="AS17" s="17">
        <f>B7L210C20</f>
        <v>1155.1464311437844</v>
      </c>
      <c r="AT17" s="16" t="s">
        <v>15098</v>
      </c>
      <c r="AU17" s="17">
        <f>B7L210C21/24</f>
        <v>48.131101297657686</v>
      </c>
      <c r="AV17" s="16" t="s">
        <v>15099</v>
      </c>
      <c r="AW17" s="23">
        <f>B7L210C22</f>
        <v>48.131101297657686</v>
      </c>
      <c r="AX17" s="16" t="s">
        <v>15100</v>
      </c>
      <c r="AY17" s="26">
        <f>IF(B7L210C23=0,0,B7L210C17/B7L210C23)</f>
        <v>588.33060612677184</v>
      </c>
      <c r="AZ17" s="16" t="s">
        <v>15101</v>
      </c>
      <c r="BA17" s="17">
        <f>A1L210C24</f>
        <v>29800.25</v>
      </c>
      <c r="BB17" s="16" t="s">
        <v>15102</v>
      </c>
      <c r="BC17" s="23">
        <f>IF(B7L104C1=0,0,B7L210C25/B7L104C1)</f>
        <v>0.17288464474441237</v>
      </c>
      <c r="BD17" s="16" t="s">
        <v>15103</v>
      </c>
      <c r="BE17" s="23">
        <f>B7L210C26</f>
        <v>0.17288464474441237</v>
      </c>
      <c r="BF17" s="16" t="s">
        <v>15104</v>
      </c>
      <c r="BG17" s="17">
        <f>B7L210C27*B7L119C1</f>
        <v>1224.2490289153145</v>
      </c>
      <c r="BH17" s="16" t="s">
        <v>15105</v>
      </c>
      <c r="BI17" s="17">
        <f>B7L210C28</f>
        <v>1224.2490289153145</v>
      </c>
      <c r="BJ17" s="16" t="s">
        <v>15106</v>
      </c>
      <c r="BK17" s="23">
        <f>B7L210C29/24</f>
        <v>51.010376204804771</v>
      </c>
      <c r="BL17" s="16" t="s">
        <v>15107</v>
      </c>
      <c r="BM17" s="23">
        <f>B7L210C30</f>
        <v>51.010376204804771</v>
      </c>
      <c r="BN17" s="16" t="s">
        <v>15108</v>
      </c>
      <c r="BO17" s="26">
        <f>IF(B7L210C31=0,0,B7L210C25/B7L210C31)</f>
        <v>584.19976908919671</v>
      </c>
      <c r="BP17" s="16" t="s">
        <v>15109</v>
      </c>
      <c r="BQ17" s="17">
        <f>A1L210C27</f>
        <v>31091</v>
      </c>
      <c r="BR17" s="16" t="s">
        <v>15110</v>
      </c>
      <c r="BS17" s="21">
        <f>IF(B7L105C1=0,0,B7L210C33/B7L105C1)</f>
        <v>0.18419697801002791</v>
      </c>
      <c r="BT17" s="16" t="s">
        <v>15111</v>
      </c>
      <c r="BU17" s="23">
        <f>B7L210C34</f>
        <v>0.18419697801002791</v>
      </c>
      <c r="BV17" s="16" t="s">
        <v>15112</v>
      </c>
      <c r="BW17" s="17">
        <f>B7L210C35*B7L120C1</f>
        <v>1266.2911179342757</v>
      </c>
      <c r="BX17" s="16" t="s">
        <v>15113</v>
      </c>
      <c r="BY17" s="17">
        <f>B7L210C36</f>
        <v>1266.2911179342757</v>
      </c>
      <c r="BZ17" s="16" t="s">
        <v>15114</v>
      </c>
      <c r="CA17" s="23">
        <f>B7L210C37/24</f>
        <v>52.762129913928156</v>
      </c>
      <c r="CB17" s="16" t="s">
        <v>15115</v>
      </c>
      <c r="CC17" s="23">
        <f>B7L210C38</f>
        <v>52.762129913928156</v>
      </c>
      <c r="CD17" s="16" t="s">
        <v>15116</v>
      </c>
      <c r="CE17" s="26">
        <f>IF(B7L210C39=0,0,B7L210C33/B7L210C39)</f>
        <v>589.26734100233114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313316</v>
      </c>
      <c r="F18" s="16" t="s">
        <v>15118</v>
      </c>
      <c r="G18" s="21">
        <f>IF(B7L101C1=0,0,B7L211C1/B7L101C1)</f>
        <v>1.786246626158813</v>
      </c>
      <c r="H18" s="16" t="s">
        <v>15119</v>
      </c>
      <c r="I18" s="21">
        <f>B7L211C2</f>
        <v>1.786246626158813</v>
      </c>
      <c r="J18" s="16" t="s">
        <v>15120</v>
      </c>
      <c r="K18" s="17">
        <f>B7L211C3*B7L116C1</f>
        <v>12524.784444587476</v>
      </c>
      <c r="L18" s="16" t="s">
        <v>15121</v>
      </c>
      <c r="M18" s="17">
        <f>B7L211C4</f>
        <v>12524.784444587476</v>
      </c>
      <c r="N18" s="16" t="s">
        <v>15122</v>
      </c>
      <c r="O18" s="23">
        <f>B7L211C5/24</f>
        <v>521.86601852447814</v>
      </c>
      <c r="P18" s="16" t="s">
        <v>15123</v>
      </c>
      <c r="Q18" s="23">
        <f>B7L211C6</f>
        <v>521.86601852447814</v>
      </c>
      <c r="R18" s="16" t="s">
        <v>15124</v>
      </c>
      <c r="S18" s="25">
        <f>IF(B7L211C7=0,0,B7L211C1/B7L211C7)</f>
        <v>600.37632050821856</v>
      </c>
      <c r="T18" s="16" t="s">
        <v>15125</v>
      </c>
      <c r="U18" s="17">
        <f>A1L211C18</f>
        <v>313990</v>
      </c>
      <c r="V18" s="16" t="s">
        <v>15126</v>
      </c>
      <c r="W18" s="23">
        <f>IF(B7L102C1=0,0,B7L211C9/B7L102C1)</f>
        <v>1.7910962204795124</v>
      </c>
      <c r="X18" s="16" t="s">
        <v>15127</v>
      </c>
      <c r="Y18" s="23">
        <f>B7L211C10</f>
        <v>1.7910962204795124</v>
      </c>
      <c r="Z18" s="16" t="s">
        <v>15128</v>
      </c>
      <c r="AA18" s="17">
        <f>B7L211C11*B7L117C1</f>
        <v>12492.877331334284</v>
      </c>
      <c r="AB18" s="16" t="s">
        <v>15129</v>
      </c>
      <c r="AC18" s="17">
        <f>B7L211C12</f>
        <v>12492.877331334284</v>
      </c>
      <c r="AD18" s="16" t="s">
        <v>15130</v>
      </c>
      <c r="AE18" s="23">
        <f>B7L211C13/24</f>
        <v>520.53655547226185</v>
      </c>
      <c r="AF18" s="16" t="s">
        <v>15131</v>
      </c>
      <c r="AG18" s="23">
        <f>B7L211C14</f>
        <v>520.53655547226185</v>
      </c>
      <c r="AH18" s="16" t="s">
        <v>15132</v>
      </c>
      <c r="AI18" s="26">
        <f>IF(B7L211C15=0,0,B7L211C9/B7L211C15)</f>
        <v>603.20451407131156</v>
      </c>
      <c r="AJ18" s="16" t="s">
        <v>15133</v>
      </c>
      <c r="AK18" s="17">
        <f>A1L211C21</f>
        <v>310758.66666666663</v>
      </c>
      <c r="AL18" s="16" t="s">
        <v>15134</v>
      </c>
      <c r="AM18" s="23">
        <f>IF(B7L103C1=0,0,B7L211C17/B7L103C1)</f>
        <v>1.7800396614425951</v>
      </c>
      <c r="AN18" s="16" t="s">
        <v>15135</v>
      </c>
      <c r="AO18" s="23">
        <f>B7L211C18</f>
        <v>1.7800396614425951</v>
      </c>
      <c r="AP18" s="16" t="s">
        <v>15136</v>
      </c>
      <c r="AQ18" s="17">
        <f>B7L211C19*B7L118C1</f>
        <v>12676.899556697421</v>
      </c>
      <c r="AR18" s="16" t="s">
        <v>15137</v>
      </c>
      <c r="AS18" s="17">
        <f>B7L211C20</f>
        <v>12676.899556697421</v>
      </c>
      <c r="AT18" s="16" t="s">
        <v>15138</v>
      </c>
      <c r="AU18" s="17">
        <f>B7L211C21/24</f>
        <v>528.20414819572591</v>
      </c>
      <c r="AV18" s="16" t="s">
        <v>15139</v>
      </c>
      <c r="AW18" s="23">
        <f>B7L211C22</f>
        <v>528.20414819572591</v>
      </c>
      <c r="AX18" s="16" t="s">
        <v>15140</v>
      </c>
      <c r="AY18" s="26">
        <f>IF(B7L211C23=0,0,B7L211C17/B7L211C23)</f>
        <v>588.33060612677184</v>
      </c>
      <c r="AZ18" s="16" t="s">
        <v>15141</v>
      </c>
      <c r="BA18" s="17">
        <f>A1L211C24</f>
        <v>299287</v>
      </c>
      <c r="BB18" s="16" t="s">
        <v>15142</v>
      </c>
      <c r="BC18" s="23">
        <f>IF(B7L104C1=0,0,B7L211C25/B7L104C1)</f>
        <v>1.7362984092959268</v>
      </c>
      <c r="BD18" s="16" t="s">
        <v>15143</v>
      </c>
      <c r="BE18" s="23">
        <f>B7L211C26</f>
        <v>1.7362984092959268</v>
      </c>
      <c r="BF18" s="16" t="s">
        <v>15144</v>
      </c>
      <c r="BG18" s="17">
        <f>B7L211C27*B7L119C1</f>
        <v>12295.259909463099</v>
      </c>
      <c r="BH18" s="16" t="s">
        <v>15145</v>
      </c>
      <c r="BI18" s="17">
        <f>B7L211C28</f>
        <v>12295.259909463099</v>
      </c>
      <c r="BJ18" s="16" t="s">
        <v>15146</v>
      </c>
      <c r="BK18" s="23">
        <f>B7L211C29/24</f>
        <v>512.30249622762915</v>
      </c>
      <c r="BL18" s="16" t="s">
        <v>15147</v>
      </c>
      <c r="BM18" s="23">
        <f>B7L211C30</f>
        <v>512.30249622762915</v>
      </c>
      <c r="BN18" s="16" t="s">
        <v>15148</v>
      </c>
      <c r="BO18" s="26">
        <f>IF(B7L211C31=0,0,B7L211C25/B7L211C31)</f>
        <v>584.19976908919671</v>
      </c>
      <c r="BP18" s="16" t="s">
        <v>15149</v>
      </c>
      <c r="BQ18" s="17">
        <f>A1L211C27</f>
        <v>293953.8</v>
      </c>
      <c r="BR18" s="16" t="s">
        <v>15150</v>
      </c>
      <c r="BS18" s="21">
        <f>IF(B7L105C1=0,0,B7L211C33/B7L105C1)</f>
        <v>1.7415136738787473</v>
      </c>
      <c r="BT18" s="16" t="s">
        <v>15151</v>
      </c>
      <c r="BU18" s="23">
        <f>B7L211C34</f>
        <v>1.7415136738787473</v>
      </c>
      <c r="BV18" s="16" t="s">
        <v>15152</v>
      </c>
      <c r="BW18" s="17">
        <f>B7L211C35*B7L120C1</f>
        <v>11972.309865331717</v>
      </c>
      <c r="BX18" s="16" t="s">
        <v>15153</v>
      </c>
      <c r="BY18" s="17">
        <f>B7L211C36</f>
        <v>11972.309865331717</v>
      </c>
      <c r="BZ18" s="16" t="s">
        <v>15154</v>
      </c>
      <c r="CA18" s="23">
        <f>B7L211C37/24</f>
        <v>498.84624438882156</v>
      </c>
      <c r="CB18" s="16" t="s">
        <v>15155</v>
      </c>
      <c r="CC18" s="23">
        <f>B7L211C38</f>
        <v>498.84624438882156</v>
      </c>
      <c r="CD18" s="16" t="s">
        <v>15156</v>
      </c>
      <c r="CE18" s="26">
        <f>IF(B7L211C39=0,0,B7L211C33/B7L211C39)</f>
        <v>589.26734100233125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115275</v>
      </c>
      <c r="F19" s="16" t="s">
        <v>15158</v>
      </c>
      <c r="G19" s="21">
        <f>IF(B7L101C1=0,0,B7L212C1/B7L101C1)</f>
        <v>0.65719458894680505</v>
      </c>
      <c r="H19" s="16" t="s">
        <v>15159</v>
      </c>
      <c r="I19" s="21">
        <f>B7L212C2</f>
        <v>0.65719458894680505</v>
      </c>
      <c r="J19" s="16" t="s">
        <v>15160</v>
      </c>
      <c r="K19" s="17">
        <f>B7L212C3*B7L116C1</f>
        <v>4608.1097896367291</v>
      </c>
      <c r="L19" s="16" t="s">
        <v>15161</v>
      </c>
      <c r="M19" s="17">
        <f>B7L212C4</f>
        <v>4608.1097896367291</v>
      </c>
      <c r="N19" s="16" t="s">
        <v>15162</v>
      </c>
      <c r="O19" s="23">
        <f>B7L212C5/24</f>
        <v>192.00457456819706</v>
      </c>
      <c r="P19" s="16" t="s">
        <v>15163</v>
      </c>
      <c r="Q19" s="23">
        <f>B7L212C6</f>
        <v>192.00457456819706</v>
      </c>
      <c r="R19" s="16" t="s">
        <v>15164</v>
      </c>
      <c r="S19" s="25">
        <f>IF(B7L212C7=0,0,B7L212C1/B7L212C7)</f>
        <v>600.37632050821844</v>
      </c>
      <c r="T19" s="16" t="s">
        <v>15165</v>
      </c>
      <c r="U19" s="17">
        <f>A1L212C18</f>
        <v>109404</v>
      </c>
      <c r="V19" s="16" t="s">
        <v>15166</v>
      </c>
      <c r="W19" s="23">
        <f>IF(B7L102C1=0,0,B7L212C9/B7L102C1)</f>
        <v>0.62407430461269653</v>
      </c>
      <c r="X19" s="16" t="s">
        <v>15167</v>
      </c>
      <c r="Y19" s="23">
        <f>B7L212C10</f>
        <v>0.62407430461269653</v>
      </c>
      <c r="Z19" s="16" t="s">
        <v>15168</v>
      </c>
      <c r="AA19" s="17">
        <f>B7L212C11*B7L117C1</f>
        <v>4352.9117218933598</v>
      </c>
      <c r="AB19" s="16" t="s">
        <v>15169</v>
      </c>
      <c r="AC19" s="17">
        <f>B7L212C12</f>
        <v>4352.9117218933598</v>
      </c>
      <c r="AD19" s="16" t="s">
        <v>15170</v>
      </c>
      <c r="AE19" s="23">
        <f>B7L212C13/24</f>
        <v>181.37132174555666</v>
      </c>
      <c r="AF19" s="16" t="s">
        <v>15171</v>
      </c>
      <c r="AG19" s="23">
        <f>B7L212C14</f>
        <v>181.37132174555666</v>
      </c>
      <c r="AH19" s="16" t="s">
        <v>15172</v>
      </c>
      <c r="AI19" s="26">
        <f>IF(B7L212C15=0,0,B7L212C9/B7L212C15)</f>
        <v>603.20451407131156</v>
      </c>
      <c r="AJ19" s="16" t="s">
        <v>15173</v>
      </c>
      <c r="AK19" s="17">
        <f>A1L212C21</f>
        <v>102383</v>
      </c>
      <c r="AL19" s="16" t="s">
        <v>15174</v>
      </c>
      <c r="AM19" s="23">
        <f>IF(B7L103C1=0,0,B7L212C17/B7L103C1)</f>
        <v>0.58645444264620317</v>
      </c>
      <c r="AN19" s="16" t="s">
        <v>15175</v>
      </c>
      <c r="AO19" s="23">
        <f>B7L212C18</f>
        <v>0.58645444264620317</v>
      </c>
      <c r="AP19" s="16" t="s">
        <v>15176</v>
      </c>
      <c r="AQ19" s="17">
        <f>B7L212C19*B7L118C1</f>
        <v>4176.5496719212515</v>
      </c>
      <c r="AR19" s="16" t="s">
        <v>15177</v>
      </c>
      <c r="AS19" s="17">
        <f>B7L212C20</f>
        <v>4176.5496719212515</v>
      </c>
      <c r="AT19" s="16" t="s">
        <v>15178</v>
      </c>
      <c r="AU19" s="17">
        <f>B7L212C21/24</f>
        <v>174.02290299671881</v>
      </c>
      <c r="AV19" s="16" t="s">
        <v>15179</v>
      </c>
      <c r="AW19" s="23">
        <f>B7L212C22</f>
        <v>174.02290299671881</v>
      </c>
      <c r="AX19" s="16" t="s">
        <v>15180</v>
      </c>
      <c r="AY19" s="26">
        <f>IF(B7L212C23=0,0,B7L212C17/B7L212C23)</f>
        <v>588.33060612677184</v>
      </c>
      <c r="AZ19" s="16" t="s">
        <v>15181</v>
      </c>
      <c r="BA19" s="17">
        <f>A1L212C24</f>
        <v>99250.5</v>
      </c>
      <c r="BB19" s="16" t="s">
        <v>15182</v>
      </c>
      <c r="BC19" s="23">
        <f>IF(B7L104C1=0,0,B7L212C25/B7L104C1)</f>
        <v>0.57579676120855694</v>
      </c>
      <c r="BD19" s="16" t="s">
        <v>15183</v>
      </c>
      <c r="BE19" s="23">
        <f>B7L212C26</f>
        <v>0.57579676120855694</v>
      </c>
      <c r="BF19" s="16" t="s">
        <v>15184</v>
      </c>
      <c r="BG19" s="17">
        <f>B7L212C27*B7L119C1</f>
        <v>4077.3929159775307</v>
      </c>
      <c r="BH19" s="16" t="s">
        <v>15185</v>
      </c>
      <c r="BI19" s="17">
        <f>B7L212C28</f>
        <v>4077.3929159775307</v>
      </c>
      <c r="BJ19" s="16" t="s">
        <v>15186</v>
      </c>
      <c r="BK19" s="23">
        <f>B7L212C29/24</f>
        <v>169.89137149906378</v>
      </c>
      <c r="BL19" s="16" t="s">
        <v>15187</v>
      </c>
      <c r="BM19" s="23">
        <f>B7L212C30</f>
        <v>169.89137149906378</v>
      </c>
      <c r="BN19" s="16" t="s">
        <v>15188</v>
      </c>
      <c r="BO19" s="26">
        <f>IF(B7L212C31=0,0,B7L212C25/B7L212C31)</f>
        <v>584.19976908919671</v>
      </c>
      <c r="BP19" s="16" t="s">
        <v>15189</v>
      </c>
      <c r="BQ19" s="17">
        <f>A1L212C27</f>
        <v>93324.4</v>
      </c>
      <c r="BR19" s="16" t="s">
        <v>15190</v>
      </c>
      <c r="BS19" s="21">
        <f>IF(B7L105C1=0,0,B7L212C33/B7L105C1)</f>
        <v>0.55289545059982137</v>
      </c>
      <c r="BT19" s="16" t="s">
        <v>15191</v>
      </c>
      <c r="BU19" s="23">
        <f>B7L212C34</f>
        <v>0.55289545059982137</v>
      </c>
      <c r="BV19" s="16" t="s">
        <v>15192</v>
      </c>
      <c r="BW19" s="17">
        <f>B7L212C35*B7L120C1</f>
        <v>3800.9668008923963</v>
      </c>
      <c r="BX19" s="16" t="s">
        <v>15193</v>
      </c>
      <c r="BY19" s="17">
        <f>B7L212C36</f>
        <v>3800.9668008923963</v>
      </c>
      <c r="BZ19" s="16" t="s">
        <v>15194</v>
      </c>
      <c r="CA19" s="23">
        <f>B7L212C37/24</f>
        <v>158.37361670384985</v>
      </c>
      <c r="CB19" s="16" t="s">
        <v>15195</v>
      </c>
      <c r="CC19" s="23">
        <f>B7L212C38</f>
        <v>158.37361670384985</v>
      </c>
      <c r="CD19" s="16" t="s">
        <v>15196</v>
      </c>
      <c r="CE19" s="26">
        <f>IF(B7L212C39=0,0,B7L212C33/B7L212C39)</f>
        <v>589.26734100233125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1159</v>
      </c>
      <c r="F20" s="16" t="s">
        <v>15198</v>
      </c>
      <c r="G20" s="21">
        <f>IF(B7L101C1=0,0,B7L213C1/B7L101C1)</f>
        <v>6.6075777799986732E-3</v>
      </c>
      <c r="H20" s="16" t="s">
        <v>15199</v>
      </c>
      <c r="I20" s="21">
        <f>B7L213C2</f>
        <v>6.6075777799986732E-3</v>
      </c>
      <c r="J20" s="16" t="s">
        <v>15200</v>
      </c>
      <c r="K20" s="17">
        <f>B7L213C3*B7L116C1</f>
        <v>46.330941194439113</v>
      </c>
      <c r="L20" s="16" t="s">
        <v>15201</v>
      </c>
      <c r="M20" s="23">
        <f>B7L213C4</f>
        <v>46.330941194439113</v>
      </c>
      <c r="N20" s="16" t="s">
        <v>15202</v>
      </c>
      <c r="O20" s="23">
        <f>B7L213C5/24</f>
        <v>1.9304558831016296</v>
      </c>
      <c r="P20" s="16" t="s">
        <v>15203</v>
      </c>
      <c r="Q20" s="23">
        <f>B7L213C6</f>
        <v>1.9304558831016296</v>
      </c>
      <c r="R20" s="16" t="s">
        <v>15204</v>
      </c>
      <c r="S20" s="25">
        <f>IF(B7L213C7=0,0,B7L213C1/B7L213C7)</f>
        <v>600.37632050821856</v>
      </c>
      <c r="T20" s="16" t="s">
        <v>15205</v>
      </c>
      <c r="U20" s="17">
        <f>A1L213C18</f>
        <v>1077</v>
      </c>
      <c r="V20" s="16" t="s">
        <v>15206</v>
      </c>
      <c r="W20" s="23">
        <f>IF(B7L102C1=0,0,B7L213C9/B7L102C1)</f>
        <v>6.1435416078742472E-3</v>
      </c>
      <c r="X20" s="16" t="s">
        <v>15207</v>
      </c>
      <c r="Y20" s="23">
        <f>B7L213C10</f>
        <v>6.1435416078742472E-3</v>
      </c>
      <c r="Z20" s="16" t="s">
        <v>15208</v>
      </c>
      <c r="AA20" s="23">
        <f>B7L213C11*B7L117C1</f>
        <v>42.851138207735993</v>
      </c>
      <c r="AB20" s="16" t="s">
        <v>15209</v>
      </c>
      <c r="AC20" s="23">
        <f>B7L213C12</f>
        <v>42.851138207735993</v>
      </c>
      <c r="AD20" s="16" t="s">
        <v>15210</v>
      </c>
      <c r="AE20" s="23">
        <f>B7L213C13/24</f>
        <v>1.7854640919889997</v>
      </c>
      <c r="AF20" s="16" t="s">
        <v>15211</v>
      </c>
      <c r="AG20" s="23">
        <f>B7L213C14</f>
        <v>1.7854640919889997</v>
      </c>
      <c r="AH20" s="16" t="s">
        <v>15212</v>
      </c>
      <c r="AI20" s="26">
        <f>IF(B7L213C15=0,0,B7L213C9/B7L213C15)</f>
        <v>603.20451407131156</v>
      </c>
      <c r="AJ20" s="16" t="s">
        <v>15213</v>
      </c>
      <c r="AK20" s="17">
        <f>A1L213C21</f>
        <v>1008.6666666666666</v>
      </c>
      <c r="AL20" s="16" t="s">
        <v>15214</v>
      </c>
      <c r="AM20" s="23">
        <f>IF(B7L103C1=0,0,B7L213C17/B7L103C1)</f>
        <v>5.7776881690886532E-3</v>
      </c>
      <c r="AN20" s="16" t="s">
        <v>15215</v>
      </c>
      <c r="AO20" s="23">
        <f>B7L213C18</f>
        <v>5.7776881690886532E-3</v>
      </c>
      <c r="AP20" s="16" t="s">
        <v>15216</v>
      </c>
      <c r="AQ20" s="23">
        <f>B7L213C19*B7L118C1</f>
        <v>41.146932945357811</v>
      </c>
      <c r="AR20" s="16" t="s">
        <v>15217</v>
      </c>
      <c r="AS20" s="23">
        <f>B7L213C20</f>
        <v>41.146932945357811</v>
      </c>
      <c r="AT20" s="16" t="s">
        <v>15218</v>
      </c>
      <c r="AU20" s="17">
        <f>B7L213C21/24</f>
        <v>1.7144555393899088</v>
      </c>
      <c r="AV20" s="16" t="s">
        <v>15219</v>
      </c>
      <c r="AW20" s="23">
        <f>B7L213C22</f>
        <v>1.7144555393899088</v>
      </c>
      <c r="AX20" s="16" t="s">
        <v>15220</v>
      </c>
      <c r="AY20" s="26">
        <f>IF(B7L213C23=0,0,B7L213C17/B7L213C23)</f>
        <v>588.33060612677184</v>
      </c>
      <c r="AZ20" s="16" t="s">
        <v>15221</v>
      </c>
      <c r="BA20" s="17">
        <f>A1L213C24</f>
        <v>1028.25</v>
      </c>
      <c r="BB20" s="16" t="s">
        <v>15222</v>
      </c>
      <c r="BC20" s="23">
        <f>IF(B7L104C1=0,0,B7L213C25/B7L104C1)</f>
        <v>5.9653404236018831E-3</v>
      </c>
      <c r="BD20" s="16" t="s">
        <v>15223</v>
      </c>
      <c r="BE20" s="23">
        <f>B7L213C26</f>
        <v>5.9653404236018831E-3</v>
      </c>
      <c r="BF20" s="16" t="s">
        <v>15224</v>
      </c>
      <c r="BG20" s="23">
        <f>B7L213C27*B7L119C1</f>
        <v>42.242399442359449</v>
      </c>
      <c r="BH20" s="16" t="s">
        <v>15225</v>
      </c>
      <c r="BI20" s="23">
        <f>B7L213C28</f>
        <v>42.242399442359449</v>
      </c>
      <c r="BJ20" s="16" t="s">
        <v>15226</v>
      </c>
      <c r="BK20" s="23">
        <f>B7L213C29/24</f>
        <v>1.760099976764977</v>
      </c>
      <c r="BL20" s="16" t="s">
        <v>15227</v>
      </c>
      <c r="BM20" s="23">
        <f>B7L213C30</f>
        <v>1.760099976764977</v>
      </c>
      <c r="BN20" s="16" t="s">
        <v>15228</v>
      </c>
      <c r="BO20" s="26">
        <f>IF(B7L213C31=0,0,B7L213C25/B7L213C31)</f>
        <v>584.19976908919671</v>
      </c>
      <c r="BP20" s="16" t="s">
        <v>15229</v>
      </c>
      <c r="BQ20" s="17">
        <f>A1L213C27</f>
        <v>1161.4000000000001</v>
      </c>
      <c r="BR20" s="16" t="s">
        <v>15230</v>
      </c>
      <c r="BS20" s="21">
        <f>IF(B7L105C1=0,0,B7L213C33/B7L105C1)</f>
        <v>6.8806526088207656E-3</v>
      </c>
      <c r="BT20" s="16" t="s">
        <v>15231</v>
      </c>
      <c r="BU20" s="23">
        <f>B7L213C34</f>
        <v>6.8806526088207656E-3</v>
      </c>
      <c r="BV20" s="16" t="s">
        <v>15232</v>
      </c>
      <c r="BW20" s="23">
        <f>B7L213C35*B7L120C1</f>
        <v>47.302129374058985</v>
      </c>
      <c r="BX20" s="16" t="s">
        <v>15233</v>
      </c>
      <c r="BY20" s="23">
        <f>B7L213C36</f>
        <v>47.302129374058985</v>
      </c>
      <c r="BZ20" s="16" t="s">
        <v>15234</v>
      </c>
      <c r="CA20" s="23">
        <f>B7L213C37/24</f>
        <v>1.9709220572524577</v>
      </c>
      <c r="CB20" s="16" t="s">
        <v>15235</v>
      </c>
      <c r="CC20" s="23">
        <f>B7L213C38</f>
        <v>1.9709220572524577</v>
      </c>
      <c r="CD20" s="16" t="s">
        <v>15236</v>
      </c>
      <c r="CE20" s="26">
        <f>IF(B7L213C39=0,0,B7L213C33/B7L213C39)</f>
        <v>589.26734100233114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188438</v>
      </c>
      <c r="F21" s="16" t="s">
        <v>15238</v>
      </c>
      <c r="G21" s="21">
        <f>IF(B7L101C1=0,0,B7L214C1/B7L101C1)</f>
        <v>1.0743043500495169</v>
      </c>
      <c r="H21" s="16" t="s">
        <v>15239</v>
      </c>
      <c r="I21" s="21">
        <f>B7L214C2</f>
        <v>1.0743043500495169</v>
      </c>
      <c r="J21" s="16" t="s">
        <v>15240</v>
      </c>
      <c r="K21" s="17">
        <f>B7L214C3*B7L116C1</f>
        <v>7532.7954243293516</v>
      </c>
      <c r="L21" s="16" t="s">
        <v>15241</v>
      </c>
      <c r="M21" s="17">
        <f>B7L214C4</f>
        <v>7532.7954243293516</v>
      </c>
      <c r="N21" s="16" t="s">
        <v>15242</v>
      </c>
      <c r="O21" s="23">
        <f>B7L214C5/24</f>
        <v>313.866476013723</v>
      </c>
      <c r="P21" s="16" t="s">
        <v>15243</v>
      </c>
      <c r="Q21" s="23">
        <f>B7L214C6</f>
        <v>313.866476013723</v>
      </c>
      <c r="R21" s="16" t="s">
        <v>15244</v>
      </c>
      <c r="S21" s="25">
        <f>IF(B7L214C7=0,0,B7L214C1/B7L214C7)</f>
        <v>600.37632050821844</v>
      </c>
      <c r="T21" s="16" t="s">
        <v>15245</v>
      </c>
      <c r="U21" s="17">
        <f>A1L214C18</f>
        <v>180674.5</v>
      </c>
      <c r="V21" s="16" t="s">
        <v>15246</v>
      </c>
      <c r="W21" s="23">
        <f>IF(B7L102C1=0,0,B7L214C9/B7L102C1)</f>
        <v>1.0306233131215188</v>
      </c>
      <c r="X21" s="16" t="s">
        <v>15247</v>
      </c>
      <c r="Y21" s="23">
        <f>B7L214C10</f>
        <v>1.0306233131215188</v>
      </c>
      <c r="Z21" s="16" t="s">
        <v>15248</v>
      </c>
      <c r="AA21" s="17">
        <f>B7L214C11*B7L117C1</f>
        <v>7188.586787477805</v>
      </c>
      <c r="AB21" s="16" t="s">
        <v>15249</v>
      </c>
      <c r="AC21" s="17">
        <f>B7L214C12</f>
        <v>7188.586787477805</v>
      </c>
      <c r="AD21" s="16" t="s">
        <v>15250</v>
      </c>
      <c r="AE21" s="23">
        <f>B7L214C13/24</f>
        <v>299.52444947824188</v>
      </c>
      <c r="AF21" s="16" t="s">
        <v>15251</v>
      </c>
      <c r="AG21" s="23">
        <f>B7L214C14</f>
        <v>299.52444947824188</v>
      </c>
      <c r="AH21" s="16" t="s">
        <v>15252</v>
      </c>
      <c r="AI21" s="26">
        <f>IF(B7L214C15=0,0,B7L214C9/B7L214C15)</f>
        <v>603.20451407131156</v>
      </c>
      <c r="AJ21" s="16" t="s">
        <v>15253</v>
      </c>
      <c r="AK21" s="17">
        <f>A1L214C21</f>
        <v>178189.33333333331</v>
      </c>
      <c r="AL21" s="16" t="s">
        <v>15254</v>
      </c>
      <c r="AM21" s="23">
        <f>IF(B7L103C1=0,0,B7L214C17/B7L103C1)</f>
        <v>1.0206765397136097</v>
      </c>
      <c r="AN21" s="16" t="s">
        <v>15255</v>
      </c>
      <c r="AO21" s="23">
        <f>B7L214C18</f>
        <v>1.0206765397136097</v>
      </c>
      <c r="AP21" s="16" t="s">
        <v>15256</v>
      </c>
      <c r="AQ21" s="17">
        <f>B7L214C19*B7L118C1</f>
        <v>7268.9470094957151</v>
      </c>
      <c r="AR21" s="16" t="s">
        <v>15257</v>
      </c>
      <c r="AS21" s="17">
        <f>B7L214C20</f>
        <v>7268.9470094957151</v>
      </c>
      <c r="AT21" s="16" t="s">
        <v>15258</v>
      </c>
      <c r="AU21" s="17">
        <f>B7L214C21/24</f>
        <v>302.87279206232148</v>
      </c>
      <c r="AV21" s="16" t="s">
        <v>15259</v>
      </c>
      <c r="AW21" s="23">
        <f>B7L214C22</f>
        <v>302.87279206232148</v>
      </c>
      <c r="AX21" s="16" t="s">
        <v>15260</v>
      </c>
      <c r="AY21" s="26">
        <f>IF(B7L214C23=0,0,B7L214C17/B7L214C23)</f>
        <v>588.33060612677184</v>
      </c>
      <c r="AZ21" s="16" t="s">
        <v>15261</v>
      </c>
      <c r="BA21" s="17">
        <f>A1L214C24</f>
        <v>179322.75</v>
      </c>
      <c r="BB21" s="16" t="s">
        <v>15262</v>
      </c>
      <c r="BC21" s="23">
        <f>IF(B7L104C1=0,0,B7L214C25/B7L104C1)</f>
        <v>1.040331874005791</v>
      </c>
      <c r="BD21" s="16" t="s">
        <v>15263</v>
      </c>
      <c r="BE21" s="23">
        <f>B7L214C26</f>
        <v>1.040331874005791</v>
      </c>
      <c r="BF21" s="16" t="s">
        <v>15264</v>
      </c>
      <c r="BG21" s="17">
        <f>B7L214C27*B7L119C1</f>
        <v>7366.9080813054825</v>
      </c>
      <c r="BH21" s="16" t="s">
        <v>15265</v>
      </c>
      <c r="BI21" s="17">
        <f>B7L214C28</f>
        <v>7366.9080813054825</v>
      </c>
      <c r="BJ21" s="16" t="s">
        <v>15266</v>
      </c>
      <c r="BK21" s="23">
        <f>B7L214C29/24</f>
        <v>306.95450338772844</v>
      </c>
      <c r="BL21" s="16" t="s">
        <v>15267</v>
      </c>
      <c r="BM21" s="23">
        <f>B7L214C30</f>
        <v>306.95450338772844</v>
      </c>
      <c r="BN21" s="16" t="s">
        <v>15268</v>
      </c>
      <c r="BO21" s="26">
        <f>IF(B7L214C31=0,0,B7L214C25/B7L214C31)</f>
        <v>584.19976908919671</v>
      </c>
      <c r="BP21" s="16" t="s">
        <v>15269</v>
      </c>
      <c r="BQ21" s="17">
        <f>A1L214C27</f>
        <v>178329.2</v>
      </c>
      <c r="BR21" s="16" t="s">
        <v>15270</v>
      </c>
      <c r="BS21" s="21">
        <f>IF(B7L105C1=0,0,B7L214C33/B7L105C1)</f>
        <v>1.0565018729196831</v>
      </c>
      <c r="BT21" s="16" t="s">
        <v>15271</v>
      </c>
      <c r="BU21" s="23">
        <f>B7L214C34</f>
        <v>1.0565018729196831</v>
      </c>
      <c r="BV21" s="16" t="s">
        <v>15272</v>
      </c>
      <c r="BW21" s="17">
        <f>B7L214C35*B7L120C1</f>
        <v>7263.0884187811589</v>
      </c>
      <c r="BX21" s="16" t="s">
        <v>15273</v>
      </c>
      <c r="BY21" s="17">
        <f>B7L214C36</f>
        <v>7263.0884187811589</v>
      </c>
      <c r="BZ21" s="16" t="s">
        <v>15274</v>
      </c>
      <c r="CA21" s="23">
        <f>B7L214C37/24</f>
        <v>302.62868411588164</v>
      </c>
      <c r="CB21" s="16" t="s">
        <v>15275</v>
      </c>
      <c r="CC21" s="23">
        <f>B7L214C38</f>
        <v>302.62868411588164</v>
      </c>
      <c r="CD21" s="16" t="s">
        <v>15276</v>
      </c>
      <c r="CE21" s="26">
        <f>IF(B7L214C39=0,0,B7L214C33/B7L214C39)</f>
        <v>589.26734100233125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221293</v>
      </c>
      <c r="F22" s="16" t="s">
        <v>15278</v>
      </c>
      <c r="G22" s="21">
        <f>IF(B7L101C1=0,0,B7L215C1/B7L101C1)</f>
        <v>1.2616140721908942</v>
      </c>
      <c r="H22" s="16" t="s">
        <v>15279</v>
      </c>
      <c r="I22" s="21">
        <f>B7L215C2</f>
        <v>1.2616140721908942</v>
      </c>
      <c r="J22" s="16" t="s">
        <v>15280</v>
      </c>
      <c r="K22" s="17">
        <f>B7L215C3*B7L116C1</f>
        <v>8846.1716736333165</v>
      </c>
      <c r="L22" s="16" t="s">
        <v>15281</v>
      </c>
      <c r="M22" s="17">
        <f>B7L215C4</f>
        <v>8846.1716736333165</v>
      </c>
      <c r="N22" s="16" t="s">
        <v>15282</v>
      </c>
      <c r="O22" s="23">
        <f>B7L215C5/24</f>
        <v>368.5904864013882</v>
      </c>
      <c r="P22" s="16" t="s">
        <v>15283</v>
      </c>
      <c r="Q22" s="23">
        <f>B7L215C6</f>
        <v>368.5904864013882</v>
      </c>
      <c r="R22" s="16" t="s">
        <v>15284</v>
      </c>
      <c r="S22" s="25">
        <f>IF(B7L215C7=0,0,B7L215C1/B7L215C7)</f>
        <v>600.37632050821856</v>
      </c>
      <c r="T22" s="16" t="s">
        <v>15285</v>
      </c>
      <c r="U22" s="17">
        <f>A1L215C18</f>
        <v>222141.5</v>
      </c>
      <c r="V22" s="16" t="s">
        <v>15286</v>
      </c>
      <c r="W22" s="23">
        <f>IF(B7L102C1=0,0,B7L215C9/B7L102C1)</f>
        <v>1.2671639257990688</v>
      </c>
      <c r="X22" s="16" t="s">
        <v>15287</v>
      </c>
      <c r="Y22" s="23">
        <f>B7L215C10</f>
        <v>1.2671639257990688</v>
      </c>
      <c r="Z22" s="16" t="s">
        <v>15288</v>
      </c>
      <c r="AA22" s="17">
        <f>B7L215C11*B7L117C1</f>
        <v>8838.4550772272833</v>
      </c>
      <c r="AB22" s="16" t="s">
        <v>15289</v>
      </c>
      <c r="AC22" s="17">
        <f>B7L215C12</f>
        <v>8838.4550772272833</v>
      </c>
      <c r="AD22" s="16" t="s">
        <v>15290</v>
      </c>
      <c r="AE22" s="23">
        <f>B7L215C13/24</f>
        <v>368.26896155113678</v>
      </c>
      <c r="AF22" s="16" t="s">
        <v>15291</v>
      </c>
      <c r="AG22" s="23">
        <f>B7L215C14</f>
        <v>368.26896155113678</v>
      </c>
      <c r="AH22" s="16" t="s">
        <v>15292</v>
      </c>
      <c r="AI22" s="26">
        <f>IF(B7L215C15=0,0,B7L215C9/B7L215C15)</f>
        <v>603.20451407131156</v>
      </c>
      <c r="AJ22" s="16" t="s">
        <v>15293</v>
      </c>
      <c r="AK22" s="17">
        <f>A1L215C21</f>
        <v>226591.66666666666</v>
      </c>
      <c r="AL22" s="16" t="s">
        <v>15294</v>
      </c>
      <c r="AM22" s="23">
        <f>IF(B7L103C1=0,0,B7L215C17/B7L103C1)</f>
        <v>1.2979272885466753</v>
      </c>
      <c r="AN22" s="16" t="s">
        <v>15295</v>
      </c>
      <c r="AO22" s="23">
        <f>B7L215C18</f>
        <v>1.2979272885466753</v>
      </c>
      <c r="AP22" s="16" t="s">
        <v>15296</v>
      </c>
      <c r="AQ22" s="17">
        <f>B7L215C19*B7L118C1</f>
        <v>9243.4422812064149</v>
      </c>
      <c r="AR22" s="16" t="s">
        <v>15297</v>
      </c>
      <c r="AS22" s="17">
        <f>B7L215C20</f>
        <v>9243.4422812064149</v>
      </c>
      <c r="AT22" s="16" t="s">
        <v>15298</v>
      </c>
      <c r="AU22" s="17">
        <f>B7L215C21/24</f>
        <v>385.14342838360062</v>
      </c>
      <c r="AV22" s="16" t="s">
        <v>15299</v>
      </c>
      <c r="AW22" s="23">
        <f>B7L215C22</f>
        <v>385.14342838360062</v>
      </c>
      <c r="AX22" s="16" t="s">
        <v>15300</v>
      </c>
      <c r="AY22" s="26">
        <f>IF(B7L215C23=0,0,B7L215C17/B7L215C23)</f>
        <v>588.33060612677173</v>
      </c>
      <c r="AZ22" s="16" t="s">
        <v>15301</v>
      </c>
      <c r="BA22" s="17">
        <f>A1L215C24</f>
        <v>233505</v>
      </c>
      <c r="BB22" s="16" t="s">
        <v>15302</v>
      </c>
      <c r="BC22" s="23">
        <f>IF(B7L104C1=0,0,B7L215C25/B7L104C1)</f>
        <v>1.3546674598717801</v>
      </c>
      <c r="BD22" s="16" t="s">
        <v>15303</v>
      </c>
      <c r="BE22" s="23">
        <f>B7L215C26</f>
        <v>1.3546674598717801</v>
      </c>
      <c r="BF22" s="16" t="s">
        <v>15304</v>
      </c>
      <c r="BG22" s="17">
        <f>B7L215C27*B7L119C1</f>
        <v>9592.8144729279302</v>
      </c>
      <c r="BH22" s="16" t="s">
        <v>15305</v>
      </c>
      <c r="BI22" s="17">
        <f>B7L215C28</f>
        <v>9592.8144729279302</v>
      </c>
      <c r="BJ22" s="16" t="s">
        <v>15306</v>
      </c>
      <c r="BK22" s="23">
        <f>B7L215C29/24</f>
        <v>399.70060303866376</v>
      </c>
      <c r="BL22" s="16" t="s">
        <v>15307</v>
      </c>
      <c r="BM22" s="23">
        <f>B7L215C30</f>
        <v>399.70060303866376</v>
      </c>
      <c r="BN22" s="16" t="s">
        <v>15308</v>
      </c>
      <c r="BO22" s="26">
        <f>IF(B7L215C31=0,0,B7L215C25/B7L215C31)</f>
        <v>584.19976908919659</v>
      </c>
      <c r="BP22" s="16" t="s">
        <v>15309</v>
      </c>
      <c r="BQ22" s="17">
        <f>A1L215C27</f>
        <v>233149.4</v>
      </c>
      <c r="BR22" s="16" t="s">
        <v>15310</v>
      </c>
      <c r="BS22" s="21">
        <f>IF(B7L105C1=0,0,B7L215C33/B7L105C1)</f>
        <v>1.381281235883413</v>
      </c>
      <c r="BT22" s="16" t="s">
        <v>15311</v>
      </c>
      <c r="BU22" s="23">
        <f>B7L215C34</f>
        <v>1.381281235883413</v>
      </c>
      <c r="BV22" s="16" t="s">
        <v>15312</v>
      </c>
      <c r="BW22" s="17">
        <f>B7L215C35*B7L120C1</f>
        <v>9495.8352697470509</v>
      </c>
      <c r="BX22" s="16" t="s">
        <v>15313</v>
      </c>
      <c r="BY22" s="17">
        <f>B7L215C36</f>
        <v>9495.8352697470509</v>
      </c>
      <c r="BZ22" s="16" t="s">
        <v>15314</v>
      </c>
      <c r="CA22" s="23">
        <f>B7L215C37/24</f>
        <v>395.65980290612714</v>
      </c>
      <c r="CB22" s="16" t="s">
        <v>15315</v>
      </c>
      <c r="CC22" s="23">
        <f>B7L215C38</f>
        <v>395.65980290612714</v>
      </c>
      <c r="CD22" s="16" t="s">
        <v>15316</v>
      </c>
      <c r="CE22" s="26">
        <f>IF(B7L215C39=0,0,B7L215C33/B7L215C39)</f>
        <v>589.26734100233125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3795126</v>
      </c>
      <c r="F23" s="16" t="s">
        <v>15318</v>
      </c>
      <c r="G23" s="21">
        <f>IF(B7L101C1=0,0,B7L216C1/B7L101C1)</f>
        <v>21.636402269107201</v>
      </c>
      <c r="H23" s="16" t="s">
        <v>15319</v>
      </c>
      <c r="I23" s="21">
        <f>B7L216C2</f>
        <v>21.636402269107201</v>
      </c>
      <c r="J23" s="16" t="s">
        <v>15320</v>
      </c>
      <c r="K23" s="17">
        <f>B7L216C3*B7L116C1</f>
        <v>151709.88743010091</v>
      </c>
      <c r="L23" s="16" t="s">
        <v>15321</v>
      </c>
      <c r="M23" s="17">
        <f>B7L216C4</f>
        <v>151709.88743010091</v>
      </c>
      <c r="N23" s="16" t="s">
        <v>15322</v>
      </c>
      <c r="O23" s="17">
        <f>B7L216C5/24</f>
        <v>6321.245309587538</v>
      </c>
      <c r="P23" s="16" t="s">
        <v>15323</v>
      </c>
      <c r="Q23" s="17">
        <f>B7L216C6</f>
        <v>6321.245309587538</v>
      </c>
      <c r="R23" s="16" t="s">
        <v>15324</v>
      </c>
      <c r="S23" s="25">
        <f>IF(B7L216C7=0,0,B7L216C1/B7L216C7)</f>
        <v>600.37632050821844</v>
      </c>
      <c r="T23" s="16" t="s">
        <v>15325</v>
      </c>
      <c r="U23" s="17">
        <f>A1L216C18</f>
        <v>3779598.5</v>
      </c>
      <c r="V23" s="16" t="s">
        <v>15326</v>
      </c>
      <c r="W23" s="23">
        <f>IF(B7L102C1=0,0,B7L216C9/B7L102C1)</f>
        <v>21.560000599637039</v>
      </c>
      <c r="X23" s="16" t="s">
        <v>15327</v>
      </c>
      <c r="Y23" s="23">
        <f>B7L216C10</f>
        <v>21.560000599637039</v>
      </c>
      <c r="Z23" s="16" t="s">
        <v>15328</v>
      </c>
      <c r="AA23" s="17">
        <f>B7L216C11*B7L117C1</f>
        <v>150380.77780246205</v>
      </c>
      <c r="AB23" s="16" t="s">
        <v>15329</v>
      </c>
      <c r="AC23" s="17">
        <f>B7L216C12</f>
        <v>150380.77780246205</v>
      </c>
      <c r="AD23" s="16" t="s">
        <v>15330</v>
      </c>
      <c r="AE23" s="17">
        <f>B7L216C13/24</f>
        <v>6265.8657417692521</v>
      </c>
      <c r="AF23" s="16" t="s">
        <v>15331</v>
      </c>
      <c r="AG23" s="17">
        <f>B7L216C14</f>
        <v>6265.8657417692521</v>
      </c>
      <c r="AH23" s="16" t="s">
        <v>15332</v>
      </c>
      <c r="AI23" s="26">
        <f>IF(B7L216C15=0,0,B7L216C9/B7L216C15)</f>
        <v>603.20451407131156</v>
      </c>
      <c r="AJ23" s="16" t="s">
        <v>15333</v>
      </c>
      <c r="AK23" s="17">
        <f>A1L216C21</f>
        <v>3821235</v>
      </c>
      <c r="AL23" s="16" t="s">
        <v>15334</v>
      </c>
      <c r="AM23" s="23">
        <f>IF(B7L103C1=0,0,B7L216C17/B7L103C1)</f>
        <v>21.888206461474699</v>
      </c>
      <c r="AN23" s="16" t="s">
        <v>15335</v>
      </c>
      <c r="AO23" s="23">
        <f>B7L216C18</f>
        <v>21.888206461474699</v>
      </c>
      <c r="AP23" s="16" t="s">
        <v>15336</v>
      </c>
      <c r="AQ23" s="17">
        <f>B7L216C19*B7L118C1</f>
        <v>155881.13051565204</v>
      </c>
      <c r="AR23" s="16" t="s">
        <v>15337</v>
      </c>
      <c r="AS23" s="17">
        <f>B7L216C20</f>
        <v>155881.13051565204</v>
      </c>
      <c r="AT23" s="16" t="s">
        <v>15338</v>
      </c>
      <c r="AU23" s="17">
        <f>B7L216C21/24</f>
        <v>6495.0471048188347</v>
      </c>
      <c r="AV23" s="16" t="s">
        <v>15339</v>
      </c>
      <c r="AW23" s="17">
        <f>B7L216C22</f>
        <v>6495.0471048188347</v>
      </c>
      <c r="AX23" s="16" t="s">
        <v>15340</v>
      </c>
      <c r="AY23" s="26">
        <f>IF(B7L216C23=0,0,B7L216C17/B7L216C23)</f>
        <v>588.33060612677195</v>
      </c>
      <c r="AZ23" s="16" t="s">
        <v>15341</v>
      </c>
      <c r="BA23" s="17">
        <f>A1L216C24</f>
        <v>3812747.5</v>
      </c>
      <c r="BB23" s="16" t="s">
        <v>15342</v>
      </c>
      <c r="BC23" s="23">
        <f>IF(B7L104C1=0,0,B7L216C25/B7L104C1)</f>
        <v>22.119461985642616</v>
      </c>
      <c r="BD23" s="16" t="s">
        <v>15343</v>
      </c>
      <c r="BE23" s="23">
        <f>B7L216C26</f>
        <v>22.119461985642616</v>
      </c>
      <c r="BF23" s="16" t="s">
        <v>15344</v>
      </c>
      <c r="BG23" s="17">
        <f>B7L216C27*B7L119C1</f>
        <v>156634.67334583745</v>
      </c>
      <c r="BH23" s="16" t="s">
        <v>15345</v>
      </c>
      <c r="BI23" s="17">
        <f>B7L216C28</f>
        <v>156634.67334583745</v>
      </c>
      <c r="BJ23" s="16" t="s">
        <v>15346</v>
      </c>
      <c r="BK23" s="17">
        <f>B7L216C29/24</f>
        <v>6526.4447227432274</v>
      </c>
      <c r="BL23" s="16" t="s">
        <v>15347</v>
      </c>
      <c r="BM23" s="17">
        <f>B7L216C30</f>
        <v>6526.4447227432274</v>
      </c>
      <c r="BN23" s="16" t="s">
        <v>15348</v>
      </c>
      <c r="BO23" s="26">
        <f>IF(B7L216C31=0,0,B7L216C25/B7L216C31)</f>
        <v>584.19976908919671</v>
      </c>
      <c r="BP23" s="16" t="s">
        <v>15349</v>
      </c>
      <c r="BQ23" s="17">
        <f>A1L216C27</f>
        <v>3747844</v>
      </c>
      <c r="BR23" s="16" t="s">
        <v>15350</v>
      </c>
      <c r="BS23" s="21">
        <f>IF(B7L105C1=0,0,B7L216C33/B7L105C1)</f>
        <v>22.203902700235275</v>
      </c>
      <c r="BT23" s="16" t="s">
        <v>15351</v>
      </c>
      <c r="BU23" s="23">
        <f>B7L216C34</f>
        <v>22.203902700235275</v>
      </c>
      <c r="BV23" s="16" t="s">
        <v>15352</v>
      </c>
      <c r="BW23" s="17">
        <f>B7L216C35*B7L120C1</f>
        <v>152644.22400705243</v>
      </c>
      <c r="BX23" s="16" t="s">
        <v>15353</v>
      </c>
      <c r="BY23" s="17">
        <f>B7L216C36</f>
        <v>152644.22400705243</v>
      </c>
      <c r="BZ23" s="16" t="s">
        <v>15354</v>
      </c>
      <c r="CA23" s="17">
        <f>B7L216C37/24</f>
        <v>6360.1760002938508</v>
      </c>
      <c r="CB23" s="16" t="s">
        <v>15355</v>
      </c>
      <c r="CC23" s="17">
        <f>B7L216C38</f>
        <v>6360.1760002938508</v>
      </c>
      <c r="CD23" s="16" t="s">
        <v>15356</v>
      </c>
      <c r="CE23" s="26">
        <f>IF(B7L216C39=0,0,B7L216C33/B7L216C39)</f>
        <v>589.26734100233125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25.048999999999999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45.088200000000001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45.088200000000001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50.097999999999999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180.3528</v>
      </c>
      <c r="V9" s="16" t="s">
        <v>15450</v>
      </c>
      <c r="W9" s="23">
        <f>B7L302C9*B7L121C1</f>
        <v>468.91728000000001</v>
      </c>
      <c r="X9" s="16" t="s">
        <v>15451</v>
      </c>
      <c r="Y9" s="23">
        <f>A1L304C16</f>
        <v>24.410499999999999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43.938899999999997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43.938899999999997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48.820999999999998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175.75559999999999</v>
      </c>
      <c r="AP9" s="16" t="s">
        <v>15456</v>
      </c>
      <c r="AQ9" s="23">
        <f>B7L302C19*B7L121C1</f>
        <v>456.96456000000001</v>
      </c>
      <c r="AR9" s="16" t="s">
        <v>15457</v>
      </c>
      <c r="AS9" s="23">
        <f>A1L304C17</f>
        <v>25.258666666666667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45.465600000000002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45.465600000000002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50.517333333333333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181.86240000000001</v>
      </c>
      <c r="BJ9" s="16" t="s">
        <v>15462</v>
      </c>
      <c r="BK9" s="23">
        <f>B7L302C29*B7L121C1</f>
        <v>472.84224000000006</v>
      </c>
      <c r="BL9" s="16" t="s">
        <v>15463</v>
      </c>
      <c r="BM9" s="23">
        <f>A1L304C18</f>
        <v>25.627749999999999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46.129950000000001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46.129950000000001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51.255499999999998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184.5198</v>
      </c>
      <c r="CD9" s="16" t="s">
        <v>15468</v>
      </c>
      <c r="CE9" s="23">
        <f>B7L302C39*B7L121C1</f>
        <v>479.75148000000002</v>
      </c>
      <c r="CF9" s="16" t="s">
        <v>15469</v>
      </c>
      <c r="CG9" s="23">
        <f>A1L304C19</f>
        <v>25.436199999999999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45.785159999999998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45.785159999999998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50.872399999999999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183.14063999999999</v>
      </c>
      <c r="CX9" s="16" t="s">
        <v>15474</v>
      </c>
      <c r="CY9" s="23">
        <f>B7L302C49*B7L121C1</f>
        <v>476.16566399999999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701.99099999999999</v>
      </c>
      <c r="F10" s="16" t="s">
        <v>12074</v>
      </c>
      <c r="G10" s="24">
        <f>A1L503C5</f>
        <v>2</v>
      </c>
      <c r="H10" s="16" t="s">
        <v>15476</v>
      </c>
      <c r="I10" s="15">
        <f>B7L303C1*B7L303C2</f>
        <v>1403.982</v>
      </c>
      <c r="J10" s="16" t="s">
        <v>15477</v>
      </c>
      <c r="K10" s="17">
        <f>A1L523C1</f>
        <v>1</v>
      </c>
      <c r="L10" s="16" t="s">
        <v>15478</v>
      </c>
      <c r="M10" s="17">
        <f>B7L303C3*B7L303C4</f>
        <v>1403.982</v>
      </c>
      <c r="N10" s="16" t="s">
        <v>15479</v>
      </c>
      <c r="O10" s="17">
        <f>A1L523C6</f>
        <v>2</v>
      </c>
      <c r="P10" s="16" t="s">
        <v>15480</v>
      </c>
      <c r="Q10" s="17">
        <f>B7L303C1*B7L303C6</f>
        <v>1403.982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5615.9279999999999</v>
      </c>
      <c r="V10" s="16" t="s">
        <v>15483</v>
      </c>
      <c r="W10" s="17">
        <f>B7L303C9*B7L121C1</f>
        <v>14601.4128</v>
      </c>
      <c r="X10" s="16" t="s">
        <v>15484</v>
      </c>
      <c r="Y10" s="23">
        <f>A1L305C16</f>
        <v>699.76149999999996</v>
      </c>
      <c r="Z10" s="16" t="s">
        <v>12074</v>
      </c>
      <c r="AA10" s="27">
        <f>A1L503C5</f>
        <v>2</v>
      </c>
      <c r="AB10" s="16" t="s">
        <v>15485</v>
      </c>
      <c r="AC10" s="17">
        <f>B7L303C11*B7L303C12</f>
        <v>1399.5229999999999</v>
      </c>
      <c r="AD10" s="16" t="s">
        <v>15477</v>
      </c>
      <c r="AE10" s="17">
        <f>A1L523C1</f>
        <v>1</v>
      </c>
      <c r="AF10" s="16" t="s">
        <v>15486</v>
      </c>
      <c r="AG10" s="17">
        <f>B7L303C13*B7L303C14</f>
        <v>1399.5229999999999</v>
      </c>
      <c r="AH10" s="16" t="s">
        <v>15479</v>
      </c>
      <c r="AI10" s="17">
        <f>A1L523C6</f>
        <v>2</v>
      </c>
      <c r="AJ10" s="16" t="s">
        <v>15487</v>
      </c>
      <c r="AK10" s="17">
        <f>B7L303C11*B7L303C16</f>
        <v>1399.5229999999999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5598.0919999999996</v>
      </c>
      <c r="AP10" s="16" t="s">
        <v>15489</v>
      </c>
      <c r="AQ10" s="17">
        <f>B7L303C19*B7L121C1</f>
        <v>14555.039199999999</v>
      </c>
      <c r="AR10" s="16" t="s">
        <v>15490</v>
      </c>
      <c r="AS10" s="23">
        <f>A1L305C17</f>
        <v>694.55566666666664</v>
      </c>
      <c r="AT10" s="16" t="s">
        <v>12074</v>
      </c>
      <c r="AU10" s="27">
        <f>A1L503C5</f>
        <v>2</v>
      </c>
      <c r="AV10" s="16" t="s">
        <v>15491</v>
      </c>
      <c r="AW10" s="17">
        <f>B7L303C21*B7L303C22</f>
        <v>1389.1113333333333</v>
      </c>
      <c r="AX10" s="16" t="s">
        <v>15477</v>
      </c>
      <c r="AY10" s="17">
        <f>A1L523C1</f>
        <v>1</v>
      </c>
      <c r="AZ10" s="16" t="s">
        <v>15492</v>
      </c>
      <c r="BA10" s="17">
        <f>B7L303C23*B7L303C24</f>
        <v>1389.1113333333333</v>
      </c>
      <c r="BB10" s="16" t="s">
        <v>15479</v>
      </c>
      <c r="BC10" s="17">
        <f>A1L523C6</f>
        <v>2</v>
      </c>
      <c r="BD10" s="16" t="s">
        <v>15493</v>
      </c>
      <c r="BE10" s="17">
        <f>B7L303C21*B7L303C26</f>
        <v>1389.1113333333333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5556.4453333333331</v>
      </c>
      <c r="BJ10" s="16" t="s">
        <v>15495</v>
      </c>
      <c r="BK10" s="17">
        <f>B7L303C29*B7L121C1</f>
        <v>14446.757866666667</v>
      </c>
      <c r="BL10" s="16" t="s">
        <v>15496</v>
      </c>
      <c r="BM10" s="23">
        <f>A1L305C18</f>
        <v>692.85500000000002</v>
      </c>
      <c r="BN10" s="16" t="s">
        <v>12074</v>
      </c>
      <c r="BO10" s="17">
        <f>A1L503C5</f>
        <v>2</v>
      </c>
      <c r="BP10" s="16" t="s">
        <v>15497</v>
      </c>
      <c r="BQ10" s="17">
        <f>B7L303C31*B7L303C32</f>
        <v>1385.71</v>
      </c>
      <c r="BR10" s="16" t="s">
        <v>15477</v>
      </c>
      <c r="BS10" s="15">
        <f>A1L523C1</f>
        <v>1</v>
      </c>
      <c r="BT10" s="16" t="s">
        <v>15498</v>
      </c>
      <c r="BU10" s="17">
        <f>B7L303C33*B7L303C34</f>
        <v>1385.71</v>
      </c>
      <c r="BV10" s="16" t="s">
        <v>15479</v>
      </c>
      <c r="BW10" s="17">
        <f>A1L523C6</f>
        <v>2</v>
      </c>
      <c r="BX10" s="16" t="s">
        <v>15499</v>
      </c>
      <c r="BY10" s="17">
        <f>B7L303C31*B7L303C36</f>
        <v>1385.71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5542.84</v>
      </c>
      <c r="CD10" s="16" t="s">
        <v>15501</v>
      </c>
      <c r="CE10" s="17">
        <f>B7L303C39*B7L121C1</f>
        <v>14411.384</v>
      </c>
      <c r="CF10" s="16" t="s">
        <v>15502</v>
      </c>
      <c r="CG10" s="23">
        <f>A1L305C19</f>
        <v>687.40679999999998</v>
      </c>
      <c r="CH10" s="16" t="s">
        <v>12074</v>
      </c>
      <c r="CI10" s="17">
        <f>A1L503C5</f>
        <v>2</v>
      </c>
      <c r="CJ10" s="16" t="s">
        <v>15503</v>
      </c>
      <c r="CK10" s="17">
        <f>B7L303C41*B7L303C42</f>
        <v>1374.8136</v>
      </c>
      <c r="CL10" s="16" t="s">
        <v>15477</v>
      </c>
      <c r="CM10" s="15">
        <f>A1L523C1</f>
        <v>1</v>
      </c>
      <c r="CN10" s="16" t="s">
        <v>15504</v>
      </c>
      <c r="CO10" s="17">
        <f>B7L303C43*B7L303C44</f>
        <v>1374.8136</v>
      </c>
      <c r="CP10" s="16" t="s">
        <v>15479</v>
      </c>
      <c r="CQ10" s="17">
        <f>A1L523C6</f>
        <v>2</v>
      </c>
      <c r="CR10" s="16" t="s">
        <v>15505</v>
      </c>
      <c r="CS10" s="17">
        <f>B7L303C41*B7L303C46</f>
        <v>1374.8136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5499.2543999999998</v>
      </c>
      <c r="CX10" s="16" t="s">
        <v>15507</v>
      </c>
      <c r="CY10" s="17">
        <f>B7L303C49*B7L121C1</f>
        <v>14298.061439999999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1971.5039999999999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3943.0079999999998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3943.0079999999998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3943.0079999999998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15772.031999999999</v>
      </c>
      <c r="V11" s="16" t="s">
        <v>15516</v>
      </c>
      <c r="W11" s="17">
        <f>B7L304C9*B7L121C1</f>
        <v>41007.283199999998</v>
      </c>
      <c r="X11" s="16" t="s">
        <v>15517</v>
      </c>
      <c r="Y11" s="17">
        <f>A1L308C16</f>
        <v>2019.2114999999999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4038.4229999999998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4038.4229999999998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4038.4229999999998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16153.691999999999</v>
      </c>
      <c r="AP11" s="16" t="s">
        <v>15522</v>
      </c>
      <c r="AQ11" s="17">
        <f>B7L304C19*B7L121C1</f>
        <v>41999.599199999997</v>
      </c>
      <c r="AR11" s="16" t="s">
        <v>15523</v>
      </c>
      <c r="AS11" s="17">
        <f>A1L308C17</f>
        <v>1843.2389999999998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3686.4779999999996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3686.4779999999996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3686.4779999999996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14745.911999999998</v>
      </c>
      <c r="BJ11" s="16" t="s">
        <v>15528</v>
      </c>
      <c r="BK11" s="17">
        <f>B7L304C29*B7L121C1</f>
        <v>38339.371199999994</v>
      </c>
      <c r="BL11" s="16" t="s">
        <v>15529</v>
      </c>
      <c r="BM11" s="17">
        <f>A1L308C18</f>
        <v>1715.6819999999998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3431.3639999999996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3431.3639999999996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3431.3639999999996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13725.455999999998</v>
      </c>
      <c r="CD11" s="16" t="s">
        <v>15534</v>
      </c>
      <c r="CE11" s="17">
        <f>B7L304C39*B7L121C1</f>
        <v>35686.185599999997</v>
      </c>
      <c r="CF11" s="16" t="s">
        <v>15535</v>
      </c>
      <c r="CG11" s="17">
        <f>A1L308C19</f>
        <v>1623.5855999999999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3247.1711999999998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3247.1711999999998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3247.1711999999998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12988.684799999999</v>
      </c>
      <c r="CX11" s="16" t="s">
        <v>15540</v>
      </c>
      <c r="CY11" s="17">
        <f>B7L304C49*B7L121C1</f>
        <v>33770.580479999997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644.10799999999995</v>
      </c>
      <c r="F12" s="16" t="s">
        <v>12152</v>
      </c>
      <c r="G12" s="24">
        <f>A1L505C5</f>
        <v>2</v>
      </c>
      <c r="H12" s="16" t="s">
        <v>15542</v>
      </c>
      <c r="I12" s="15">
        <f>B7L305C1*B7L305C2</f>
        <v>1288.2159999999999</v>
      </c>
      <c r="J12" s="16" t="s">
        <v>15543</v>
      </c>
      <c r="K12" s="17">
        <f>A1L525C1</f>
        <v>1</v>
      </c>
      <c r="L12" s="16" t="s">
        <v>15544</v>
      </c>
      <c r="M12" s="17">
        <f>B7L305C3*B7L305C4</f>
        <v>1288.2159999999999</v>
      </c>
      <c r="N12" s="16" t="s">
        <v>15545</v>
      </c>
      <c r="O12" s="17">
        <f>A1L525C6</f>
        <v>2</v>
      </c>
      <c r="P12" s="16" t="s">
        <v>15546</v>
      </c>
      <c r="Q12" s="17">
        <f>B7L305C1*B7L305C6</f>
        <v>1288.2159999999999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5152.8639999999996</v>
      </c>
      <c r="V12" s="16" t="s">
        <v>15549</v>
      </c>
      <c r="W12" s="17">
        <f>B7L305C9*B7L121C1</f>
        <v>13397.446399999999</v>
      </c>
      <c r="X12" s="16" t="s">
        <v>15550</v>
      </c>
      <c r="Y12" s="23">
        <f>A1L309C16</f>
        <v>665.78749999999991</v>
      </c>
      <c r="Z12" s="16" t="s">
        <v>12152</v>
      </c>
      <c r="AA12" s="27">
        <f>A1L505C5</f>
        <v>2</v>
      </c>
      <c r="AB12" s="16" t="s">
        <v>15551</v>
      </c>
      <c r="AC12" s="17">
        <f>B7L305C11*B7L305C12</f>
        <v>1331.5749999999998</v>
      </c>
      <c r="AD12" s="16" t="s">
        <v>15543</v>
      </c>
      <c r="AE12" s="17">
        <f>A1L525C1</f>
        <v>1</v>
      </c>
      <c r="AF12" s="16" t="s">
        <v>15552</v>
      </c>
      <c r="AG12" s="17">
        <f>B7L305C13*B7L305C14</f>
        <v>1331.5749999999998</v>
      </c>
      <c r="AH12" s="16" t="s">
        <v>15545</v>
      </c>
      <c r="AI12" s="17">
        <f>A1L525C6</f>
        <v>2</v>
      </c>
      <c r="AJ12" s="16" t="s">
        <v>15553</v>
      </c>
      <c r="AK12" s="17">
        <f>B7L305C11*B7L305C16</f>
        <v>1331.5749999999998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5326.2999999999993</v>
      </c>
      <c r="AP12" s="16" t="s">
        <v>15555</v>
      </c>
      <c r="AQ12" s="17">
        <f>B7L305C19*B7L121C1</f>
        <v>13848.38</v>
      </c>
      <c r="AR12" s="16" t="s">
        <v>15556</v>
      </c>
      <c r="AS12" s="23">
        <f>A1L309C17</f>
        <v>721.51066666666657</v>
      </c>
      <c r="AT12" s="16" t="s">
        <v>12152</v>
      </c>
      <c r="AU12" s="27">
        <f>A1L505C5</f>
        <v>2</v>
      </c>
      <c r="AV12" s="16" t="s">
        <v>15557</v>
      </c>
      <c r="AW12" s="17">
        <f>B7L305C21*B7L305C22</f>
        <v>1443.0213333333331</v>
      </c>
      <c r="AX12" s="16" t="s">
        <v>15543</v>
      </c>
      <c r="AY12" s="17">
        <f>A1L525C1</f>
        <v>1</v>
      </c>
      <c r="AZ12" s="16" t="s">
        <v>15558</v>
      </c>
      <c r="BA12" s="17">
        <f>B7L305C23*B7L305C24</f>
        <v>1443.0213333333331</v>
      </c>
      <c r="BB12" s="16" t="s">
        <v>15545</v>
      </c>
      <c r="BC12" s="17">
        <f>A1L525C6</f>
        <v>2</v>
      </c>
      <c r="BD12" s="16" t="s">
        <v>15559</v>
      </c>
      <c r="BE12" s="17">
        <f>B7L305C21*B7L305C26</f>
        <v>1443.0213333333331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5772.0853333333325</v>
      </c>
      <c r="BJ12" s="16" t="s">
        <v>15561</v>
      </c>
      <c r="BK12" s="17">
        <f>B7L305C29*B7L121C1</f>
        <v>15007.421866666666</v>
      </c>
      <c r="BL12" s="16" t="s">
        <v>15562</v>
      </c>
      <c r="BM12" s="23">
        <f>A1L309C18</f>
        <v>732.70749999999998</v>
      </c>
      <c r="BN12" s="16" t="s">
        <v>12152</v>
      </c>
      <c r="BO12" s="17">
        <f>A1L505C5</f>
        <v>2</v>
      </c>
      <c r="BP12" s="16" t="s">
        <v>15563</v>
      </c>
      <c r="BQ12" s="17">
        <f>B7L305C31*B7L305C32</f>
        <v>1465.415</v>
      </c>
      <c r="BR12" s="16" t="s">
        <v>15543</v>
      </c>
      <c r="BS12" s="15">
        <f>A1L525C1</f>
        <v>1</v>
      </c>
      <c r="BT12" s="16" t="s">
        <v>15564</v>
      </c>
      <c r="BU12" s="17">
        <f>B7L305C33*B7L305C34</f>
        <v>1465.415</v>
      </c>
      <c r="BV12" s="16" t="s">
        <v>15545</v>
      </c>
      <c r="BW12" s="17">
        <f>A1L525C6</f>
        <v>2</v>
      </c>
      <c r="BX12" s="16" t="s">
        <v>15565</v>
      </c>
      <c r="BY12" s="17">
        <f>B7L305C31*B7L305C36</f>
        <v>1465.415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5861.66</v>
      </c>
      <c r="CD12" s="16" t="s">
        <v>15567</v>
      </c>
      <c r="CE12" s="17">
        <f>B7L305C39*B7L121C1</f>
        <v>15240.316000000001</v>
      </c>
      <c r="CF12" s="16" t="s">
        <v>15568</v>
      </c>
      <c r="CG12" s="23">
        <f>A1L309C19</f>
        <v>693.03959999999995</v>
      </c>
      <c r="CH12" s="16" t="s">
        <v>12152</v>
      </c>
      <c r="CI12" s="17">
        <f>A1L505C5</f>
        <v>2</v>
      </c>
      <c r="CJ12" s="16" t="s">
        <v>15569</v>
      </c>
      <c r="CK12" s="17">
        <f>B7L305C41*B7L305C42</f>
        <v>1386.0791999999999</v>
      </c>
      <c r="CL12" s="16" t="s">
        <v>15543</v>
      </c>
      <c r="CM12" s="15">
        <f>A1L525C1</f>
        <v>1</v>
      </c>
      <c r="CN12" s="16" t="s">
        <v>15570</v>
      </c>
      <c r="CO12" s="17">
        <f>B7L305C43*B7L305C44</f>
        <v>1386.0791999999999</v>
      </c>
      <c r="CP12" s="16" t="s">
        <v>15545</v>
      </c>
      <c r="CQ12" s="17">
        <f>A1L525C6</f>
        <v>2</v>
      </c>
      <c r="CR12" s="16" t="s">
        <v>15571</v>
      </c>
      <c r="CS12" s="17">
        <f>B7L305C41*B7L305C46</f>
        <v>1386.0791999999999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5544.3167999999996</v>
      </c>
      <c r="CX12" s="16" t="s">
        <v>15573</v>
      </c>
      <c r="CY12" s="17">
        <f>B7L305C49*B7L121C1</f>
        <v>14415.223679999999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21">
        <f>A1L312C3</f>
        <v>640.90100000000007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1281.8020000000001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1281.8020000000001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1281.8020000000001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5127.2080000000005</v>
      </c>
      <c r="V13" s="16" t="s">
        <v>15582</v>
      </c>
      <c r="W13" s="17">
        <f>B7L306C9*B7L121C1</f>
        <v>13330.740800000001</v>
      </c>
      <c r="X13" s="16" t="s">
        <v>15583</v>
      </c>
      <c r="Y13" s="23">
        <f>A1L312C16</f>
        <v>641.95399999999995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1283.9079999999999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1283.9079999999999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1283.9079999999999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5135.6319999999996</v>
      </c>
      <c r="AP13" s="16" t="s">
        <v>15588</v>
      </c>
      <c r="AQ13" s="17">
        <f>B7L306C19*B7L121C1</f>
        <v>13352.643199999999</v>
      </c>
      <c r="AR13" s="16" t="s">
        <v>15589</v>
      </c>
      <c r="AS13" s="23">
        <f>A1L312C17</f>
        <v>654.66533333333325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1309.3306666666665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1309.3306666666665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1309.3306666666665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5237.322666666666</v>
      </c>
      <c r="BJ13" s="16" t="s">
        <v>15594</v>
      </c>
      <c r="BK13" s="17">
        <f>B7L306C29*B7L121C1</f>
        <v>13617.038933333331</v>
      </c>
      <c r="BL13" s="16" t="s">
        <v>15595</v>
      </c>
      <c r="BM13" s="23">
        <f>A1L312C18</f>
        <v>669.73099999999999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1339.462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1339.462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1339.462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5357.848</v>
      </c>
      <c r="CD13" s="16" t="s">
        <v>15600</v>
      </c>
      <c r="CE13" s="17">
        <f>B7L306C39*B7L121C1</f>
        <v>13930.4048</v>
      </c>
      <c r="CF13" s="16" t="s">
        <v>15601</v>
      </c>
      <c r="CG13" s="23">
        <f>A1L312C19</f>
        <v>661.59559999999999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1323.1912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1323.1912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1323.1912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5292.7647999999999</v>
      </c>
      <c r="CX13" s="16" t="s">
        <v>15606</v>
      </c>
      <c r="CY13" s="17">
        <f>B7L306C49*B7L121C1</f>
        <v>13761.188480000001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544.70500000000004</v>
      </c>
      <c r="F14" s="16" t="s">
        <v>12230</v>
      </c>
      <c r="G14" s="24">
        <f>A1L507C5</f>
        <v>2</v>
      </c>
      <c r="H14" s="16" t="s">
        <v>15608</v>
      </c>
      <c r="I14" s="15">
        <f>B7L307C1*B7L307C2</f>
        <v>1089.4100000000001</v>
      </c>
      <c r="J14" s="16" t="s">
        <v>15609</v>
      </c>
      <c r="K14" s="17">
        <f>A1L527C1</f>
        <v>1</v>
      </c>
      <c r="L14" s="16" t="s">
        <v>15610</v>
      </c>
      <c r="M14" s="17">
        <f>B7L307C3*B7L307C4</f>
        <v>1089.4100000000001</v>
      </c>
      <c r="N14" s="16" t="s">
        <v>15611</v>
      </c>
      <c r="O14" s="17">
        <f>A1L527C6</f>
        <v>2</v>
      </c>
      <c r="P14" s="16" t="s">
        <v>15612</v>
      </c>
      <c r="Q14" s="17">
        <f>B7L307C1*B7L307C6</f>
        <v>1089.4100000000001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4357.6400000000003</v>
      </c>
      <c r="V14" s="16" t="s">
        <v>15615</v>
      </c>
      <c r="W14" s="17">
        <f>B7L307C9*B7L121C1</f>
        <v>11329.864000000001</v>
      </c>
      <c r="X14" s="16" t="s">
        <v>15616</v>
      </c>
      <c r="Y14" s="23">
        <f>A1L313C16</f>
        <v>588.22250000000008</v>
      </c>
      <c r="Z14" s="16" t="s">
        <v>12230</v>
      </c>
      <c r="AA14" s="27">
        <f>A1L507C5</f>
        <v>2</v>
      </c>
      <c r="AB14" s="16" t="s">
        <v>15617</v>
      </c>
      <c r="AC14" s="17">
        <f>B7L307C11*B7L307C12</f>
        <v>1176.4450000000002</v>
      </c>
      <c r="AD14" s="16" t="s">
        <v>15609</v>
      </c>
      <c r="AE14" s="17">
        <f>A1L527C1</f>
        <v>1</v>
      </c>
      <c r="AF14" s="16" t="s">
        <v>15618</v>
      </c>
      <c r="AG14" s="17">
        <f>B7L307C13*B7L307C14</f>
        <v>1176.4450000000002</v>
      </c>
      <c r="AH14" s="16" t="s">
        <v>15611</v>
      </c>
      <c r="AI14" s="17">
        <f>A1L527C6</f>
        <v>2</v>
      </c>
      <c r="AJ14" s="16" t="s">
        <v>15619</v>
      </c>
      <c r="AK14" s="17">
        <f>B7L307C11*B7L307C16</f>
        <v>1176.4450000000002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4705.7800000000007</v>
      </c>
      <c r="AP14" s="16" t="s">
        <v>15621</v>
      </c>
      <c r="AQ14" s="17">
        <f>B7L307C19*B7L121C1</f>
        <v>12235.028000000002</v>
      </c>
      <c r="AR14" s="16" t="s">
        <v>15622</v>
      </c>
      <c r="AS14" s="23">
        <f>A1L313C17</f>
        <v>780.82533333333333</v>
      </c>
      <c r="AT14" s="16" t="s">
        <v>12230</v>
      </c>
      <c r="AU14" s="27">
        <f>A1L507C5</f>
        <v>2</v>
      </c>
      <c r="AV14" s="16" t="s">
        <v>15623</v>
      </c>
      <c r="AW14" s="17">
        <f>B7L307C21*B7L307C22</f>
        <v>1561.6506666666667</v>
      </c>
      <c r="AX14" s="16" t="s">
        <v>15609</v>
      </c>
      <c r="AY14" s="17">
        <f>A1L527C1</f>
        <v>1</v>
      </c>
      <c r="AZ14" s="16" t="s">
        <v>15624</v>
      </c>
      <c r="BA14" s="17">
        <f>B7L307C23*B7L307C24</f>
        <v>1561.6506666666667</v>
      </c>
      <c r="BB14" s="16" t="s">
        <v>15611</v>
      </c>
      <c r="BC14" s="17">
        <f>A1L527C6</f>
        <v>2</v>
      </c>
      <c r="BD14" s="16" t="s">
        <v>15625</v>
      </c>
      <c r="BE14" s="17">
        <f>B7L307C21*B7L307C26</f>
        <v>1561.6506666666667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6246.6026666666667</v>
      </c>
      <c r="BJ14" s="16" t="s">
        <v>15627</v>
      </c>
      <c r="BK14" s="17">
        <f>B7L307C29*B7L121C1</f>
        <v>16241.166933333334</v>
      </c>
      <c r="BL14" s="16" t="s">
        <v>15628</v>
      </c>
      <c r="BM14" s="23">
        <f>A1L313C18</f>
        <v>887.07050000000004</v>
      </c>
      <c r="BN14" s="16" t="s">
        <v>12230</v>
      </c>
      <c r="BO14" s="17">
        <f>A1L507C5</f>
        <v>2</v>
      </c>
      <c r="BP14" s="16" t="s">
        <v>15629</v>
      </c>
      <c r="BQ14" s="17">
        <f>B7L307C31*B7L307C32</f>
        <v>1774.1410000000001</v>
      </c>
      <c r="BR14" s="16" t="s">
        <v>15609</v>
      </c>
      <c r="BS14" s="15">
        <f>A1L527C1</f>
        <v>1</v>
      </c>
      <c r="BT14" s="16" t="s">
        <v>15630</v>
      </c>
      <c r="BU14" s="17">
        <f>B7L307C33*B7L307C34</f>
        <v>1774.1410000000001</v>
      </c>
      <c r="BV14" s="16" t="s">
        <v>15611</v>
      </c>
      <c r="BW14" s="17">
        <f>A1L527C6</f>
        <v>2</v>
      </c>
      <c r="BX14" s="16" t="s">
        <v>15631</v>
      </c>
      <c r="BY14" s="17">
        <f>B7L307C31*B7L307C36</f>
        <v>1774.1410000000001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7096.5640000000003</v>
      </c>
      <c r="CD14" s="16" t="s">
        <v>15633</v>
      </c>
      <c r="CE14" s="17">
        <f>B7L307C39*B7L121C1</f>
        <v>18451.0664</v>
      </c>
      <c r="CF14" s="16" t="s">
        <v>15634</v>
      </c>
      <c r="CG14" s="23">
        <f>A1L313C19</f>
        <v>922.8495999999999</v>
      </c>
      <c r="CH14" s="16" t="s">
        <v>12230</v>
      </c>
      <c r="CI14" s="17">
        <f>A1L507C5</f>
        <v>2</v>
      </c>
      <c r="CJ14" s="16" t="s">
        <v>15635</v>
      </c>
      <c r="CK14" s="17">
        <f>B7L307C41*B7L307C42</f>
        <v>1845.6991999999998</v>
      </c>
      <c r="CL14" s="16" t="s">
        <v>15609</v>
      </c>
      <c r="CM14" s="15">
        <f>A1L527C1</f>
        <v>1</v>
      </c>
      <c r="CN14" s="16" t="s">
        <v>15636</v>
      </c>
      <c r="CO14" s="17">
        <f>B7L307C43*B7L307C44</f>
        <v>1845.6991999999998</v>
      </c>
      <c r="CP14" s="16" t="s">
        <v>15611</v>
      </c>
      <c r="CQ14" s="17">
        <f>A1L527C6</f>
        <v>2</v>
      </c>
      <c r="CR14" s="16" t="s">
        <v>15637</v>
      </c>
      <c r="CS14" s="17">
        <f>B7L307C41*B7L307C46</f>
        <v>1845.6991999999998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7382.7967999999992</v>
      </c>
      <c r="CX14" s="16" t="s">
        <v>15639</v>
      </c>
      <c r="CY14" s="17">
        <f>B7L307C49*B7L121C1</f>
        <v>19195.271679999998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1880.5920000000001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3761.1840000000002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3761.1840000000002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3761.1840000000002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15044.736000000001</v>
      </c>
      <c r="V15" s="16" t="s">
        <v>15648</v>
      </c>
      <c r="W15" s="17">
        <f>B7L308C9*B7L121C1</f>
        <v>39116.313600000001</v>
      </c>
      <c r="X15" s="16" t="s">
        <v>15649</v>
      </c>
      <c r="Y15" s="17">
        <f>A1L314C16</f>
        <v>1862.0125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3724.0250000000001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3724.0250000000001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3724.0250000000001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14896.1</v>
      </c>
      <c r="AP15" s="16" t="s">
        <v>15654</v>
      </c>
      <c r="AQ15" s="17">
        <f>B7L308C19*B7L121C1</f>
        <v>38729.86</v>
      </c>
      <c r="AR15" s="16" t="s">
        <v>15655</v>
      </c>
      <c r="AS15" s="17">
        <f>A1L314C17</f>
        <v>1865.2550000000001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3730.51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3730.51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3730.51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14922.04</v>
      </c>
      <c r="BJ15" s="16" t="s">
        <v>15660</v>
      </c>
      <c r="BK15" s="17">
        <f>B7L308C29*B7L121C1</f>
        <v>38797.304000000004</v>
      </c>
      <c r="BL15" s="16" t="s">
        <v>15661</v>
      </c>
      <c r="BM15" s="17">
        <f>A1L314C18</f>
        <v>1852.2242500000002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3704.4485000000004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3704.4485000000004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3704.4485000000004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14817.794000000002</v>
      </c>
      <c r="CD15" s="16" t="s">
        <v>15666</v>
      </c>
      <c r="CE15" s="17">
        <f>B7L308C39*B7L121C1</f>
        <v>38526.264400000007</v>
      </c>
      <c r="CF15" s="16" t="s">
        <v>15667</v>
      </c>
      <c r="CG15" s="17">
        <f>A1L314C19</f>
        <v>1770.3592000000001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3540.7184000000002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3540.7184000000002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3540.7184000000002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14162.873600000001</v>
      </c>
      <c r="CX15" s="16" t="s">
        <v>15672</v>
      </c>
      <c r="CY15" s="17">
        <f>B7L308C49*B7L121C1</f>
        <v>36823.471360000003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26.109000000000002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52.218000000000004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52.218000000000004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52.218000000000004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208.87200000000001</v>
      </c>
      <c r="V16" s="16" t="s">
        <v>15681</v>
      </c>
      <c r="W16" s="23">
        <f>B7L309C9*B7L121C1</f>
        <v>543.06720000000007</v>
      </c>
      <c r="X16" s="16" t="s">
        <v>15682</v>
      </c>
      <c r="Y16" s="23">
        <f>A1L316C16</f>
        <v>27.323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54.646000000000001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54.646000000000001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54.646000000000001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218.584</v>
      </c>
      <c r="AP16" s="16" t="s">
        <v>15687</v>
      </c>
      <c r="AQ16" s="23">
        <f>B7L309C19*B7L121C1</f>
        <v>568.3184</v>
      </c>
      <c r="AR16" s="16" t="s">
        <v>15688</v>
      </c>
      <c r="AS16" s="23">
        <f>A1L316C17</f>
        <v>27.016000000000002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54.032000000000004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54.032000000000004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54.032000000000004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216.12800000000001</v>
      </c>
      <c r="BJ16" s="16" t="s">
        <v>15693</v>
      </c>
      <c r="BK16" s="23">
        <f>B7L309C29*B7L121C1</f>
        <v>561.93280000000004</v>
      </c>
      <c r="BL16" s="16" t="s">
        <v>15694</v>
      </c>
      <c r="BM16" s="23">
        <f>A1L316C18</f>
        <v>26.523499999999999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53.046999999999997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53.046999999999997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53.046999999999997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212.18799999999999</v>
      </c>
      <c r="CD16" s="16" t="s">
        <v>15699</v>
      </c>
      <c r="CE16" s="23">
        <f>B7L309C39*B7L121C1</f>
        <v>551.68880000000001</v>
      </c>
      <c r="CF16" s="16" t="s">
        <v>15700</v>
      </c>
      <c r="CG16" s="23">
        <f>A1L316C19</f>
        <v>25.976999999999997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51.953999999999994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51.953999999999994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51.953999999999994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207.81599999999997</v>
      </c>
      <c r="CX16" s="16" t="s">
        <v>15705</v>
      </c>
      <c r="CY16" s="23">
        <f>B7L309C49*B7L121C1</f>
        <v>540.32159999999999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12.204999999999998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24.409999999999997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24.409999999999997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24.409999999999997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97.639999999999986</v>
      </c>
      <c r="V17" s="16" t="s">
        <v>15714</v>
      </c>
      <c r="W17" s="23">
        <f>B7L310C9*B7L121C1</f>
        <v>253.86399999999998</v>
      </c>
      <c r="X17" s="16" t="s">
        <v>15715</v>
      </c>
      <c r="Y17" s="23">
        <f>A1L315C16</f>
        <v>13.234500000000001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26.469000000000001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26.469000000000001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26.469000000000001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105.876</v>
      </c>
      <c r="AP17" s="16" t="s">
        <v>15720</v>
      </c>
      <c r="AQ17" s="23">
        <f>B7L310C19*B7L121C1</f>
        <v>275.27760000000001</v>
      </c>
      <c r="AR17" s="16" t="s">
        <v>15721</v>
      </c>
      <c r="AS17" s="23">
        <f>A1L315C17</f>
        <v>14.853999999999999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29.707999999999998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29.707999999999998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29.707999999999998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118.83199999999999</v>
      </c>
      <c r="BJ17" s="16" t="s">
        <v>15726</v>
      </c>
      <c r="BK17" s="23">
        <f>B7L310C29*B7L121C1</f>
        <v>308.96319999999997</v>
      </c>
      <c r="BL17" s="16" t="s">
        <v>15727</v>
      </c>
      <c r="BM17" s="23">
        <f>A1L315C18</f>
        <v>15.878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31.756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31.756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31.756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127.024</v>
      </c>
      <c r="CD17" s="16" t="s">
        <v>15732</v>
      </c>
      <c r="CE17" s="23">
        <f>B7L310C39*B7L121C1</f>
        <v>330.26240000000001</v>
      </c>
      <c r="CF17" s="16" t="s">
        <v>15733</v>
      </c>
      <c r="CG17" s="23">
        <f>A1L315C19</f>
        <v>16.830599999999997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33.661199999999994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33.661199999999994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33.661199999999994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134.64479999999998</v>
      </c>
      <c r="CX17" s="16" t="s">
        <v>15738</v>
      </c>
      <c r="CY17" s="23">
        <f>B7L310C49*B7L121C1</f>
        <v>350.07647999999995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1081.9670000000001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1081.9670000000001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1081.9670000000001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2163.9340000000002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4327.8680000000004</v>
      </c>
      <c r="V18" s="16" t="s">
        <v>15747</v>
      </c>
      <c r="W18" s="17">
        <f>B7L311C9*B7L121C1</f>
        <v>11252.456800000002</v>
      </c>
      <c r="X18" s="16" t="s">
        <v>15748</v>
      </c>
      <c r="Y18" s="17">
        <f>A1L317C16</f>
        <v>1063.6485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1063.6485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1063.6485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2127.297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4254.5940000000001</v>
      </c>
      <c r="AP18" s="16" t="s">
        <v>15753</v>
      </c>
      <c r="AQ18" s="17">
        <f>B7L311C19*B7L121C1</f>
        <v>11061.9444</v>
      </c>
      <c r="AR18" s="16" t="s">
        <v>15754</v>
      </c>
      <c r="AS18" s="17">
        <f>A1L317C17</f>
        <v>1212.453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1212.453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1212.453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2424.9059999999999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4849.8119999999999</v>
      </c>
      <c r="BJ18" s="16" t="s">
        <v>15759</v>
      </c>
      <c r="BK18" s="17">
        <f>B7L311C29*B7L121C1</f>
        <v>12609.511200000001</v>
      </c>
      <c r="BL18" s="16" t="s">
        <v>15760</v>
      </c>
      <c r="BM18" s="17">
        <f>A1L317C18</f>
        <v>1251.0035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1251.0035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1251.0035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2502.0070000000001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5004.0140000000001</v>
      </c>
      <c r="CD18" s="16" t="s">
        <v>15765</v>
      </c>
      <c r="CE18" s="17">
        <f>B7L311C39*B7L121C1</f>
        <v>13010.436400000001</v>
      </c>
      <c r="CF18" s="16" t="s">
        <v>15766</v>
      </c>
      <c r="CG18" s="17">
        <f>A1L317C19</f>
        <v>1234.8530000000001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1234.8530000000001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1234.8530000000001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2469.7060000000001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4939.4120000000003</v>
      </c>
      <c r="CX18" s="16" t="s">
        <v>15771</v>
      </c>
      <c r="CY18" s="17">
        <f>B7L311C49*B7L121C1</f>
        <v>12842.471200000002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151.96100000000001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303.92200000000003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303.92200000000003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303.92200000000003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1215.6880000000001</v>
      </c>
      <c r="V19" s="16" t="s">
        <v>15780</v>
      </c>
      <c r="W19" s="17">
        <f>B7L312C9*B7L121C1</f>
        <v>3160.7888000000003</v>
      </c>
      <c r="X19" s="16" t="s">
        <v>15781</v>
      </c>
      <c r="Y19" s="23">
        <f>A1L318C16</f>
        <v>145.15300000000002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290.30600000000004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290.30600000000004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290.30600000000004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1161.2240000000002</v>
      </c>
      <c r="AP19" s="16" t="s">
        <v>15786</v>
      </c>
      <c r="AQ19" s="17">
        <f>B7L312C19*B7L121C1</f>
        <v>3019.1824000000006</v>
      </c>
      <c r="AR19" s="16" t="s">
        <v>15787</v>
      </c>
      <c r="AS19" s="23">
        <f>A1L318C17</f>
        <v>139.85800000000003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279.71600000000007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279.71600000000007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279.71600000000007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1118.8640000000003</v>
      </c>
      <c r="BJ19" s="16" t="s">
        <v>15792</v>
      </c>
      <c r="BK19" s="17">
        <f>B7L312C29*B7L121C1</f>
        <v>2909.0464000000006</v>
      </c>
      <c r="BL19" s="16" t="s">
        <v>15793</v>
      </c>
      <c r="BM19" s="23">
        <f>A1L318C18</f>
        <v>137.06125000000003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274.12250000000006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274.12250000000006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274.12250000000006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1096.4900000000002</v>
      </c>
      <c r="CD19" s="16" t="s">
        <v>15798</v>
      </c>
      <c r="CE19" s="17">
        <f>B7L312C39*B7L121C1</f>
        <v>2850.8740000000007</v>
      </c>
      <c r="CF19" s="16" t="s">
        <v>15799</v>
      </c>
      <c r="CG19" s="23">
        <f>A1L318C19</f>
        <v>130.68060000000003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261.36120000000005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261.36120000000005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261.36120000000005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1045.4448000000002</v>
      </c>
      <c r="CX19" s="16" t="s">
        <v>15804</v>
      </c>
      <c r="CY19" s="17">
        <f>B7L312C49*B7L121C1</f>
        <v>2718.1564800000006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0.88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1.76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1.76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1.76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7.04</v>
      </c>
      <c r="V20" s="16" t="s">
        <v>15813</v>
      </c>
      <c r="W20" s="23">
        <f>B7L313C9*B7L121C1</f>
        <v>18.304000000000002</v>
      </c>
      <c r="X20" s="16" t="s">
        <v>15814</v>
      </c>
      <c r="Y20" s="23">
        <f>A1L319C16</f>
        <v>0.76649999999999996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1.5329999999999999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1.5329999999999999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1.5329999999999999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6.1319999999999997</v>
      </c>
      <c r="AP20" s="16" t="s">
        <v>15819</v>
      </c>
      <c r="AQ20" s="23">
        <f>B7L313C19*B7L121C1</f>
        <v>15.943199999999999</v>
      </c>
      <c r="AR20" s="16" t="s">
        <v>15820</v>
      </c>
      <c r="AS20" s="23">
        <f>A1L319C17</f>
        <v>0.69966666666666677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1.3993333333333335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1.3993333333333335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1.3993333333333335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5.5973333333333342</v>
      </c>
      <c r="BJ20" s="16" t="s">
        <v>15825</v>
      </c>
      <c r="BK20" s="23">
        <f>B7L313C29*B7L121C1</f>
        <v>14.55306666666667</v>
      </c>
      <c r="BL20" s="16" t="s">
        <v>15826</v>
      </c>
      <c r="BM20" s="23">
        <f>A1L319C18</f>
        <v>0.67600000000000005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1.3520000000000001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1.3520000000000001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1.3520000000000001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5.4080000000000004</v>
      </c>
      <c r="CD20" s="16" t="s">
        <v>15831</v>
      </c>
      <c r="CE20" s="23">
        <f>B7L313C39*B7L121C1</f>
        <v>14.060800000000002</v>
      </c>
      <c r="CF20" s="16" t="s">
        <v>15832</v>
      </c>
      <c r="CG20" s="23">
        <f>A1L319C19</f>
        <v>0.71660000000000001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1.4332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1.4332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1.4332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5.7328000000000001</v>
      </c>
      <c r="CX20" s="16" t="s">
        <v>15837</v>
      </c>
      <c r="CY20" s="23">
        <f>B7L313C49*B7L121C1</f>
        <v>14.905280000000001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174.49099999999999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348.98199999999997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348.98199999999997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348.98199999999997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1395.9279999999999</v>
      </c>
      <c r="V21" s="16" t="s">
        <v>15846</v>
      </c>
      <c r="W21" s="17">
        <f>B7L314C9*B7L121C1</f>
        <v>3629.4127999999996</v>
      </c>
      <c r="X21" s="16" t="s">
        <v>15847</v>
      </c>
      <c r="Y21" s="23">
        <f>A1L320C16</f>
        <v>163.76299999999998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327.52599999999995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327.52599999999995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327.52599999999995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1310.1039999999998</v>
      </c>
      <c r="AP21" s="16" t="s">
        <v>15852</v>
      </c>
      <c r="AQ21" s="17">
        <f>B7L314C19*B7L121C1</f>
        <v>3406.2703999999994</v>
      </c>
      <c r="AR21" s="16" t="s">
        <v>15853</v>
      </c>
      <c r="AS21" s="23">
        <f>A1L320C17</f>
        <v>165.32766666666666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330.65533333333332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330.65533333333332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330.65533333333332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1322.6213333333333</v>
      </c>
      <c r="BJ21" s="16" t="s">
        <v>15858</v>
      </c>
      <c r="BK21" s="17">
        <f>B7L314C29*B7L121C1</f>
        <v>3438.8154666666665</v>
      </c>
      <c r="BL21" s="16" t="s">
        <v>15859</v>
      </c>
      <c r="BM21" s="23">
        <f>A1L320C18</f>
        <v>168.20874999999998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336.41749999999996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336.41749999999996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336.41749999999996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1345.6699999999998</v>
      </c>
      <c r="CD21" s="16" t="s">
        <v>15864</v>
      </c>
      <c r="CE21" s="17">
        <f>B7L314C39*B7L121C1</f>
        <v>3498.7419999999997</v>
      </c>
      <c r="CF21" s="16" t="s">
        <v>15865</v>
      </c>
      <c r="CG21" s="23">
        <f>A1L320C19</f>
        <v>167.42839999999998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334.85679999999996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334.85679999999996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334.85679999999996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1339.4271999999999</v>
      </c>
      <c r="CX21" s="16" t="s">
        <v>15870</v>
      </c>
      <c r="CY21" s="17">
        <f>B7L314C49*B7L121C1</f>
        <v>3482.5107199999998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18.018999999999998</v>
      </c>
      <c r="F22" s="16" t="s">
        <v>12542</v>
      </c>
      <c r="G22" s="24">
        <f>A1L515C5</f>
        <v>2</v>
      </c>
      <c r="H22" s="16" t="s">
        <v>15872</v>
      </c>
      <c r="I22" s="21">
        <f>B7L315C1*B7L315C2</f>
        <v>36.037999999999997</v>
      </c>
      <c r="J22" s="16" t="s">
        <v>15873</v>
      </c>
      <c r="K22" s="17">
        <f>A1L535C1</f>
        <v>1</v>
      </c>
      <c r="L22" s="16" t="s">
        <v>15874</v>
      </c>
      <c r="M22" s="23">
        <f>B7L315C3*B7L315C4</f>
        <v>36.037999999999997</v>
      </c>
      <c r="N22" s="16" t="s">
        <v>15875</v>
      </c>
      <c r="O22" s="17">
        <f>A1L535C6</f>
        <v>2</v>
      </c>
      <c r="P22" s="16" t="s">
        <v>15876</v>
      </c>
      <c r="Q22" s="23">
        <f>B7L315C1*B7L315C6</f>
        <v>36.037999999999997</v>
      </c>
      <c r="R22" s="16" t="s">
        <v>15877</v>
      </c>
      <c r="S22" s="17">
        <f>A1L535C9</f>
        <v>4</v>
      </c>
      <c r="T22" s="16" t="s">
        <v>15878</v>
      </c>
      <c r="U22" s="23">
        <f>B7L315C3*B7L315C8</f>
        <v>144.15199999999999</v>
      </c>
      <c r="V22" s="16" t="s">
        <v>15879</v>
      </c>
      <c r="W22" s="23">
        <f>B7L315C9*B7L121C1</f>
        <v>374.79519999999997</v>
      </c>
      <c r="X22" s="16" t="s">
        <v>15880</v>
      </c>
      <c r="Y22" s="23">
        <f>A1L323C16</f>
        <v>17.237500000000001</v>
      </c>
      <c r="Z22" s="16" t="s">
        <v>12542</v>
      </c>
      <c r="AA22" s="27">
        <f>A1L515C5</f>
        <v>2</v>
      </c>
      <c r="AB22" s="16" t="s">
        <v>15881</v>
      </c>
      <c r="AC22" s="23">
        <f>B7L315C11*B7L315C12</f>
        <v>34.475000000000001</v>
      </c>
      <c r="AD22" s="16" t="s">
        <v>15873</v>
      </c>
      <c r="AE22" s="17">
        <f>A1L535C1</f>
        <v>1</v>
      </c>
      <c r="AF22" s="16" t="s">
        <v>15882</v>
      </c>
      <c r="AG22" s="23">
        <f>B7L315C13*B7L315C14</f>
        <v>34.475000000000001</v>
      </c>
      <c r="AH22" s="16" t="s">
        <v>15875</v>
      </c>
      <c r="AI22" s="17">
        <f>A1L535C6</f>
        <v>2</v>
      </c>
      <c r="AJ22" s="16" t="s">
        <v>15883</v>
      </c>
      <c r="AK22" s="23">
        <f>B7L315C11*B7L315C16</f>
        <v>34.475000000000001</v>
      </c>
      <c r="AL22" s="16" t="s">
        <v>15877</v>
      </c>
      <c r="AM22" s="17">
        <f>A1L535C9</f>
        <v>4</v>
      </c>
      <c r="AN22" s="16" t="s">
        <v>15884</v>
      </c>
      <c r="AO22" s="23">
        <f>B7L315C13*B7L315C18</f>
        <v>137.9</v>
      </c>
      <c r="AP22" s="16" t="s">
        <v>15885</v>
      </c>
      <c r="AQ22" s="23">
        <f>B7L315C19*B7L121C1</f>
        <v>358.54</v>
      </c>
      <c r="AR22" s="16" t="s">
        <v>15886</v>
      </c>
      <c r="AS22" s="23">
        <f>A1L323C17</f>
        <v>18.315999999999999</v>
      </c>
      <c r="AT22" s="16" t="s">
        <v>12542</v>
      </c>
      <c r="AU22" s="27">
        <f>A1L515C5</f>
        <v>2</v>
      </c>
      <c r="AV22" s="16" t="s">
        <v>15887</v>
      </c>
      <c r="AW22" s="23">
        <f>B7L315C21*B7L315C22</f>
        <v>36.631999999999998</v>
      </c>
      <c r="AX22" s="16" t="s">
        <v>15873</v>
      </c>
      <c r="AY22" s="17">
        <f>A1L535C1</f>
        <v>1</v>
      </c>
      <c r="AZ22" s="16" t="s">
        <v>15888</v>
      </c>
      <c r="BA22" s="23">
        <f>B7L315C23*B7L315C24</f>
        <v>36.631999999999998</v>
      </c>
      <c r="BB22" s="16" t="s">
        <v>15875</v>
      </c>
      <c r="BC22" s="17">
        <f>A1L535C6</f>
        <v>2</v>
      </c>
      <c r="BD22" s="16" t="s">
        <v>15889</v>
      </c>
      <c r="BE22" s="23">
        <f>B7L315C21*B7L315C26</f>
        <v>36.631999999999998</v>
      </c>
      <c r="BF22" s="16" t="s">
        <v>15877</v>
      </c>
      <c r="BG22" s="17">
        <f>A1L535C9</f>
        <v>4</v>
      </c>
      <c r="BH22" s="16" t="s">
        <v>15890</v>
      </c>
      <c r="BI22" s="23">
        <f>B7L315C23*B7L315C28</f>
        <v>146.52799999999999</v>
      </c>
      <c r="BJ22" s="16" t="s">
        <v>15891</v>
      </c>
      <c r="BK22" s="23">
        <f>B7L315C29*B7L121C1</f>
        <v>380.97280000000001</v>
      </c>
      <c r="BL22" s="16" t="s">
        <v>15892</v>
      </c>
      <c r="BM22" s="23">
        <f>A1L323C18</f>
        <v>25.567999999999998</v>
      </c>
      <c r="BN22" s="16" t="s">
        <v>12542</v>
      </c>
      <c r="BO22" s="17">
        <f>A1L515C5</f>
        <v>2</v>
      </c>
      <c r="BP22" s="16" t="s">
        <v>15893</v>
      </c>
      <c r="BQ22" s="23">
        <f>B7L315C31*B7L315C32</f>
        <v>51.135999999999996</v>
      </c>
      <c r="BR22" s="16" t="s">
        <v>15873</v>
      </c>
      <c r="BS22" s="15">
        <f>A1L535C1</f>
        <v>1</v>
      </c>
      <c r="BT22" s="16" t="s">
        <v>15894</v>
      </c>
      <c r="BU22" s="23">
        <f>B7L315C33*B7L315C34</f>
        <v>51.135999999999996</v>
      </c>
      <c r="BV22" s="16" t="s">
        <v>15875</v>
      </c>
      <c r="BW22" s="17">
        <f>A1L535C6</f>
        <v>2</v>
      </c>
      <c r="BX22" s="16" t="s">
        <v>15895</v>
      </c>
      <c r="BY22" s="23">
        <f>B7L315C31*B7L315C36</f>
        <v>51.135999999999996</v>
      </c>
      <c r="BZ22" s="16" t="s">
        <v>15877</v>
      </c>
      <c r="CA22" s="17">
        <f>A1L535C9</f>
        <v>4</v>
      </c>
      <c r="CB22" s="16" t="s">
        <v>15896</v>
      </c>
      <c r="CC22" s="23">
        <f>B7L315C33*B7L315C38</f>
        <v>204.54399999999998</v>
      </c>
      <c r="CD22" s="16" t="s">
        <v>15897</v>
      </c>
      <c r="CE22" s="23">
        <f>B7L315C39*B7L121C1</f>
        <v>531.81439999999998</v>
      </c>
      <c r="CF22" s="16" t="s">
        <v>15898</v>
      </c>
      <c r="CG22" s="23">
        <f>A1L323C19</f>
        <v>28.684999999999995</v>
      </c>
      <c r="CH22" s="16" t="s">
        <v>12542</v>
      </c>
      <c r="CI22" s="17">
        <f>A1L515C5</f>
        <v>2</v>
      </c>
      <c r="CJ22" s="16" t="s">
        <v>15899</v>
      </c>
      <c r="CK22" s="23">
        <f>B7L315C41*B7L315C42</f>
        <v>57.36999999999999</v>
      </c>
      <c r="CL22" s="16" t="s">
        <v>15873</v>
      </c>
      <c r="CM22" s="15">
        <f>A1L535C1</f>
        <v>1</v>
      </c>
      <c r="CN22" s="16" t="s">
        <v>15900</v>
      </c>
      <c r="CO22" s="23">
        <f>B7L315C43*B7L315C44</f>
        <v>57.36999999999999</v>
      </c>
      <c r="CP22" s="16" t="s">
        <v>15875</v>
      </c>
      <c r="CQ22" s="17">
        <f>A1L535C6</f>
        <v>2</v>
      </c>
      <c r="CR22" s="16" t="s">
        <v>15901</v>
      </c>
      <c r="CS22" s="23">
        <f>B7L315C41*B7L315C46</f>
        <v>57.36999999999999</v>
      </c>
      <c r="CT22" s="16" t="s">
        <v>15877</v>
      </c>
      <c r="CU22" s="17">
        <f>A1L535C9</f>
        <v>4</v>
      </c>
      <c r="CV22" s="16" t="s">
        <v>15902</v>
      </c>
      <c r="CW22" s="23">
        <f>B7L315C43*B7L315C48</f>
        <v>229.47999999999996</v>
      </c>
      <c r="CX22" s="16" t="s">
        <v>15903</v>
      </c>
      <c r="CY22" s="23">
        <f>B7L315C49*B7L121C1</f>
        <v>596.64799999999991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7874.4820000000009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14961.515800000001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14961.515800000001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15748.964000000002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59846.063200000004</v>
      </c>
      <c r="V23" s="16" t="s">
        <v>15913</v>
      </c>
      <c r="W23" s="17">
        <f>B7L316C9*B7L121C1</f>
        <v>155599.76432000002</v>
      </c>
      <c r="X23" s="16" t="s">
        <v>15914</v>
      </c>
      <c r="Y23" s="17">
        <f>A1L324C16</f>
        <v>7932.4860000000008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15071.723400000001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15071.723400000001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15864.972000000002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60286.893600000003</v>
      </c>
      <c r="AP23" s="16" t="s">
        <v>15919</v>
      </c>
      <c r="AQ23" s="17">
        <f>B7L316C19*B7L121C1</f>
        <v>156745.92336000002</v>
      </c>
      <c r="AR23" s="16" t="s">
        <v>15920</v>
      </c>
      <c r="AS23" s="17">
        <f>A1L324C17</f>
        <v>8163.8339999999998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15511.284599999999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15511.284599999999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16327.668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62045.138399999996</v>
      </c>
      <c r="BJ23" s="16" t="s">
        <v>15925</v>
      </c>
      <c r="BK23" s="17">
        <f>B7L316C29*B7L121C1</f>
        <v>161317.35983999999</v>
      </c>
      <c r="BL23" s="16" t="s">
        <v>15926</v>
      </c>
      <c r="BM23" s="17">
        <f>A1L324C18</f>
        <v>8200.8169999999991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15581.552299999998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15581.552299999998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16401.633999999998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62326.20919999999</v>
      </c>
      <c r="CD23" s="16" t="s">
        <v>15931</v>
      </c>
      <c r="CE23" s="17">
        <f>B7L316C39*B7L121C1</f>
        <v>162048.14391999997</v>
      </c>
      <c r="CF23" s="16" t="s">
        <v>15932</v>
      </c>
      <c r="CG23" s="17">
        <f>A1L324C19</f>
        <v>7989.4437999999991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15179.943219999997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15179.943219999997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15978.887599999998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60719.77287999999</v>
      </c>
      <c r="CX23" s="16" t="s">
        <v>15937</v>
      </c>
      <c r="CY23" s="17">
        <f>B7L316C49*B7L121C1</f>
        <v>157871.40948799998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21">
        <f>A1L541C9</f>
        <v>0.25242862001889832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23">
        <f>A1L541C54</f>
        <v>0.24657696659582981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23">
        <f>A1L541C63</f>
        <v>0.22024246689869084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23">
        <f>A1L541C72</f>
        <v>0.20738329737095701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23">
        <f>A1L541C81</f>
        <v>0.2011361325050913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25.048999999999999</v>
      </c>
      <c r="F9" s="16" t="s">
        <v>12038</v>
      </c>
      <c r="G9" s="21">
        <f>A1L542C9</f>
        <v>0.76245064833557108</v>
      </c>
      <c r="H9" s="16" t="s">
        <v>16018</v>
      </c>
      <c r="I9" s="21">
        <f>B7L402C1*B7L402C2</f>
        <v>19.098626290157721</v>
      </c>
      <c r="J9" s="16" t="s">
        <v>16019</v>
      </c>
      <c r="K9" s="23">
        <f>B3L802C3</f>
        <v>2.0165603453830787</v>
      </c>
      <c r="L9" s="16" t="s">
        <v>16020</v>
      </c>
      <c r="M9" s="23">
        <f>B7L402C3*B7L402C4</f>
        <v>38.513532428022799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19.2567662140114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105.91221417706269</v>
      </c>
      <c r="V9" s="16" t="s">
        <v>16025</v>
      </c>
      <c r="W9" s="23">
        <f>B7L402C9*B7L121C1</f>
        <v>275.37175686036301</v>
      </c>
      <c r="X9" s="16" t="s">
        <v>15451</v>
      </c>
      <c r="Y9" s="23">
        <f>A1L304C16</f>
        <v>24.410499999999999</v>
      </c>
      <c r="Z9" s="16" t="s">
        <v>12647</v>
      </c>
      <c r="AA9" s="23">
        <f>A1L542C54</f>
        <v>0.76422931192048227</v>
      </c>
      <c r="AB9" s="16" t="s">
        <v>16026</v>
      </c>
      <c r="AC9" s="23">
        <f>B7L402C11*B7L402C12</f>
        <v>18.655219618634931</v>
      </c>
      <c r="AD9" s="16" t="s">
        <v>16027</v>
      </c>
      <c r="AE9" s="23">
        <f>B3L802C9</f>
        <v>2.0218198700092849</v>
      </c>
      <c r="AF9" s="16" t="s">
        <v>16028</v>
      </c>
      <c r="AG9" s="23">
        <f>B7L402C13*B7L402C14</f>
        <v>37.717493704343134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18.858746852171567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103.72310768694362</v>
      </c>
      <c r="AP9" s="16" t="s">
        <v>16031</v>
      </c>
      <c r="AQ9" s="23">
        <f>B7L402C19*B7L121C1</f>
        <v>269.68007998605344</v>
      </c>
      <c r="AR9" s="16" t="s">
        <v>15457</v>
      </c>
      <c r="AS9" s="23">
        <f>A1L304C17</f>
        <v>25.258666666666667</v>
      </c>
      <c r="AT9" s="16" t="s">
        <v>13145</v>
      </c>
      <c r="AU9" s="23">
        <f>A1L542C63</f>
        <v>0.71288692686703004</v>
      </c>
      <c r="AV9" s="16" t="s">
        <v>16032</v>
      </c>
      <c r="AW9" s="23">
        <f>B7L402C21*B7L402C22</f>
        <v>18.006573256758688</v>
      </c>
      <c r="AX9" s="16" t="s">
        <v>16033</v>
      </c>
      <c r="AY9" s="23">
        <f>B3L802C15</f>
        <v>2.0070126527986272</v>
      </c>
      <c r="AZ9" s="16" t="s">
        <v>16034</v>
      </c>
      <c r="BA9" s="23">
        <f>B7L402C23*B7L402C24</f>
        <v>36.139420359860068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18.069710179930034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99.383405989615184</v>
      </c>
      <c r="BJ9" s="16" t="s">
        <v>16037</v>
      </c>
      <c r="BK9" s="23">
        <f>B7L402C29*B7L121C1</f>
        <v>258.39685557299947</v>
      </c>
      <c r="BL9" s="16" t="s">
        <v>15463</v>
      </c>
      <c r="BM9" s="23">
        <f>A1L304C18</f>
        <v>25.627749999999999</v>
      </c>
      <c r="BN9" s="16" t="s">
        <v>13643</v>
      </c>
      <c r="BO9" s="23">
        <f>A1L542C72</f>
        <v>0.69867651241780504</v>
      </c>
      <c r="BP9" s="16" t="s">
        <v>16038</v>
      </c>
      <c r="BQ9" s="23">
        <f>B7L402C31*B7L402C32</f>
        <v>17.905506991115402</v>
      </c>
      <c r="BR9" s="16" t="s">
        <v>16039</v>
      </c>
      <c r="BS9" s="21">
        <f>B3L802C21</f>
        <v>2.0023359323210963</v>
      </c>
      <c r="BT9" s="16" t="s">
        <v>16040</v>
      </c>
      <c r="BU9" s="23">
        <f>B7L402C33*B7L402C34</f>
        <v>35.852840034736964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17.926420017368482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98.595310095526656</v>
      </c>
      <c r="CD9" s="16" t="s">
        <v>16043</v>
      </c>
      <c r="CE9" s="23">
        <f>B7L402C39*B7L121C1</f>
        <v>256.3478062483693</v>
      </c>
      <c r="CF9" s="16" t="s">
        <v>15469</v>
      </c>
      <c r="CG9" s="23">
        <f>A1L304C19</f>
        <v>25.436199999999999</v>
      </c>
      <c r="CH9" s="16" t="s">
        <v>14141</v>
      </c>
      <c r="CI9" s="23">
        <f>A1L542C81</f>
        <v>0.68686141684460733</v>
      </c>
      <c r="CJ9" s="16" t="s">
        <v>16044</v>
      </c>
      <c r="CK9" s="23">
        <f>B7L402C41*B7L402C42</f>
        <v>17.471144371142799</v>
      </c>
      <c r="CL9" s="16" t="s">
        <v>16045</v>
      </c>
      <c r="CM9" s="21">
        <f>B3L802C27</f>
        <v>2.0058767167039284</v>
      </c>
      <c r="CN9" s="16" t="s">
        <v>16046</v>
      </c>
      <c r="CO9" s="23">
        <f>B7L402C43*B7L402C44</f>
        <v>35.044961708248238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17.522480854124119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96.37364469768265</v>
      </c>
      <c r="CX9" s="16" t="s">
        <v>16049</v>
      </c>
      <c r="CY9" s="23">
        <f>B7L402C49*B7L121C1</f>
        <v>250.5714762139749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701.99099999999999</v>
      </c>
      <c r="F10" s="16" t="s">
        <v>12077</v>
      </c>
      <c r="G10" s="21">
        <f>A1L543C9</f>
        <v>0.80447515511820145</v>
      </c>
      <c r="H10" s="16" t="s">
        <v>16050</v>
      </c>
      <c r="I10" s="21">
        <f>B7L403C1*B7L403C2</f>
        <v>564.73431861658139</v>
      </c>
      <c r="J10" s="16" t="s">
        <v>16051</v>
      </c>
      <c r="K10" s="23">
        <f>B3L803C3</f>
        <v>1.9539666993143978</v>
      </c>
      <c r="L10" s="16" t="s">
        <v>16052</v>
      </c>
      <c r="M10" s="17">
        <f>B7L403C3*B7L403C4</f>
        <v>1103.472052536807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551.73602626840352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3034.5481444762195</v>
      </c>
      <c r="V10" s="16" t="s">
        <v>16057</v>
      </c>
      <c r="W10" s="17">
        <f>B7L403C9*B7L121C1</f>
        <v>7889.8251756381705</v>
      </c>
      <c r="X10" s="16" t="s">
        <v>15484</v>
      </c>
      <c r="Y10" s="23">
        <f>A1L305C16</f>
        <v>699.76149999999996</v>
      </c>
      <c r="Z10" s="16" t="s">
        <v>12678</v>
      </c>
      <c r="AA10" s="23">
        <f>A1L543C54</f>
        <v>0.79660888705461541</v>
      </c>
      <c r="AB10" s="16" t="s">
        <v>16058</v>
      </c>
      <c r="AC10" s="23">
        <f>B7L403C11*B7L403C12</f>
        <v>557.43622971866819</v>
      </c>
      <c r="AD10" s="16" t="s">
        <v>16059</v>
      </c>
      <c r="AE10" s="23">
        <f>B3L803C9</f>
        <v>1.9629655917296713</v>
      </c>
      <c r="AF10" s="16" t="s">
        <v>16060</v>
      </c>
      <c r="AG10" s="17">
        <f>B7L403C13*B7L403C14</f>
        <v>1094.2281385212625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547.11406926063125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3009.1273809334721</v>
      </c>
      <c r="AP10" s="16" t="s">
        <v>16063</v>
      </c>
      <c r="AQ10" s="17">
        <f>B7L403C19*B7L121C1</f>
        <v>7823.7311904270273</v>
      </c>
      <c r="AR10" s="16" t="s">
        <v>15490</v>
      </c>
      <c r="AS10" s="23">
        <f>A1L305C17</f>
        <v>694.55566666666664</v>
      </c>
      <c r="AT10" s="16" t="s">
        <v>13176</v>
      </c>
      <c r="AU10" s="23">
        <f>A1L543C63</f>
        <v>0.77057646096294652</v>
      </c>
      <c r="AV10" s="16" t="s">
        <v>16064</v>
      </c>
      <c r="AW10" s="23">
        <f>B7L403C21*B7L403C22</f>
        <v>535.20824756175989</v>
      </c>
      <c r="AX10" s="16" t="s">
        <v>16065</v>
      </c>
      <c r="AY10" s="23">
        <f>B3L803C15</f>
        <v>1.9560120927296885</v>
      </c>
      <c r="AZ10" s="16" t="s">
        <v>16066</v>
      </c>
      <c r="BA10" s="17">
        <f>B7L403C23*B7L403C24</f>
        <v>1046.8738043594672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523.43690217973358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2878.9029619885346</v>
      </c>
      <c r="BJ10" s="16" t="s">
        <v>16069</v>
      </c>
      <c r="BK10" s="17">
        <f>B7L403C29*B7L121C1</f>
        <v>7485.14770117019</v>
      </c>
      <c r="BL10" s="16" t="s">
        <v>15496</v>
      </c>
      <c r="BM10" s="23">
        <f>A1L305C18</f>
        <v>692.85500000000002</v>
      </c>
      <c r="BN10" s="16" t="s">
        <v>13674</v>
      </c>
      <c r="BO10" s="23">
        <f>A1L543C72</f>
        <v>0.75693671148551156</v>
      </c>
      <c r="BP10" s="16" t="s">
        <v>16070</v>
      </c>
      <c r="BQ10" s="23">
        <f>B7L403C31*B7L403C32</f>
        <v>524.44738523629417</v>
      </c>
      <c r="BR10" s="16" t="s">
        <v>16071</v>
      </c>
      <c r="BS10" s="21">
        <f>B3L803C21</f>
        <v>1.9518400493421053</v>
      </c>
      <c r="BT10" s="16" t="s">
        <v>16072</v>
      </c>
      <c r="BU10" s="17">
        <f>B7L403C33*B7L403C34</f>
        <v>1023.6374102769465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511.81870513847326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2815.0028782616027</v>
      </c>
      <c r="CD10" s="16" t="s">
        <v>16075</v>
      </c>
      <c r="CE10" s="17">
        <f>B7L403C39*B7L121C1</f>
        <v>7319.0074834801671</v>
      </c>
      <c r="CF10" s="16" t="s">
        <v>15502</v>
      </c>
      <c r="CG10" s="23">
        <f>A1L305C19</f>
        <v>687.40679999999998</v>
      </c>
      <c r="CH10" s="16" t="s">
        <v>14172</v>
      </c>
      <c r="CI10" s="23">
        <f>A1L543C81</f>
        <v>0.75207419280144572</v>
      </c>
      <c r="CJ10" s="16" t="s">
        <v>16076</v>
      </c>
      <c r="CK10" s="23">
        <f>B7L403C41*B7L403C42</f>
        <v>516.98091423622486</v>
      </c>
      <c r="CL10" s="16" t="s">
        <v>16077</v>
      </c>
      <c r="CM10" s="21">
        <f>B3L803C27</f>
        <v>1.9556913710951873</v>
      </c>
      <c r="CN10" s="16" t="s">
        <v>16078</v>
      </c>
      <c r="CO10" s="17">
        <f>B7L403C43*B7L403C44</f>
        <v>1011.0551129926861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505.52755649634304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2780.4015607298866</v>
      </c>
      <c r="CX10" s="16" t="s">
        <v>16081</v>
      </c>
      <c r="CY10" s="17">
        <f>B7L403C49*B7L121C1</f>
        <v>7229.044057897705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1971.5039999999999</v>
      </c>
      <c r="F11" s="16" t="s">
        <v>12116</v>
      </c>
      <c r="G11" s="21">
        <f>A1L544C9</f>
        <v>0.12904436990548934</v>
      </c>
      <c r="H11" s="16" t="s">
        <v>16082</v>
      </c>
      <c r="I11" s="21">
        <f>B7L404C1*B7L404C2</f>
        <v>254.41149144615184</v>
      </c>
      <c r="J11" s="16" t="s">
        <v>16083</v>
      </c>
      <c r="K11" s="23">
        <f>B3L804C3</f>
        <v>1.9630738961865632</v>
      </c>
      <c r="L11" s="16" t="s">
        <v>16084</v>
      </c>
      <c r="M11" s="23">
        <f>B7L404C3*B7L404C4</f>
        <v>499.4285577478318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249.7142788739159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1373.4285338065374</v>
      </c>
      <c r="V11" s="16" t="s">
        <v>16089</v>
      </c>
      <c r="W11" s="17">
        <f>B7L404C9*B7L121C1</f>
        <v>3570.9141878969972</v>
      </c>
      <c r="X11" s="16" t="s">
        <v>15517</v>
      </c>
      <c r="Y11" s="17">
        <f>A1L308C16</f>
        <v>2019.2114999999999</v>
      </c>
      <c r="Z11" s="16" t="s">
        <v>12709</v>
      </c>
      <c r="AA11" s="23">
        <f>A1L544C54</f>
        <v>0.12565579159954371</v>
      </c>
      <c r="AB11" s="16" t="s">
        <v>16090</v>
      </c>
      <c r="AC11" s="23">
        <f>B7L404C11*B7L404C12</f>
        <v>253.72561943940204</v>
      </c>
      <c r="AD11" s="16" t="s">
        <v>16091</v>
      </c>
      <c r="AE11" s="23">
        <f>B3L804C9</f>
        <v>1.9522246220302377</v>
      </c>
      <c r="AF11" s="16" t="s">
        <v>16092</v>
      </c>
      <c r="AG11" s="23">
        <f>B7L404C13*B7L404C14</f>
        <v>495.32940150947456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247.66470075473728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1362.1558541510551</v>
      </c>
      <c r="AP11" s="16" t="s">
        <v>16095</v>
      </c>
      <c r="AQ11" s="17">
        <f>B7L404C19*B7L121C1</f>
        <v>3541.6052207927432</v>
      </c>
      <c r="AR11" s="16" t="s">
        <v>15523</v>
      </c>
      <c r="AS11" s="17">
        <f>A1L308C17</f>
        <v>1843.2389999999998</v>
      </c>
      <c r="AT11" s="16" t="s">
        <v>13207</v>
      </c>
      <c r="AU11" s="23">
        <f>A1L544C63</f>
        <v>0.1174786262942326</v>
      </c>
      <c r="AV11" s="16" t="s">
        <v>16096</v>
      </c>
      <c r="AW11" s="23">
        <f>B7L404C21*B7L404C22</f>
        <v>216.54118565195498</v>
      </c>
      <c r="AX11" s="16" t="s">
        <v>16097</v>
      </c>
      <c r="AY11" s="23">
        <f>B3L804C15</f>
        <v>1.9409755207171395</v>
      </c>
      <c r="AZ11" s="16" t="s">
        <v>16098</v>
      </c>
      <c r="BA11" s="23">
        <f>B7L404C23*B7L404C24</f>
        <v>420.30114057751007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210.15057028875503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1155.8281365881526</v>
      </c>
      <c r="BJ11" s="16" t="s">
        <v>16101</v>
      </c>
      <c r="BK11" s="17">
        <f>B7L404C29*B7L121C1</f>
        <v>3005.1531551291969</v>
      </c>
      <c r="BL11" s="16" t="s">
        <v>15529</v>
      </c>
      <c r="BM11" s="17">
        <f>A1L308C18</f>
        <v>1715.6819999999998</v>
      </c>
      <c r="BN11" s="16" t="s">
        <v>13705</v>
      </c>
      <c r="BO11" s="23">
        <f>A1L544C72</f>
        <v>0.11501615917167013</v>
      </c>
      <c r="BP11" s="16" t="s">
        <v>16102</v>
      </c>
      <c r="BQ11" s="23">
        <f>B7L404C31*B7L404C32</f>
        <v>197.33115399996933</v>
      </c>
      <c r="BR11" s="16" t="s">
        <v>16103</v>
      </c>
      <c r="BS11" s="21">
        <f>B3L804C21</f>
        <v>1.9344895426385629</v>
      </c>
      <c r="BT11" s="16" t="s">
        <v>16104</v>
      </c>
      <c r="BU11" s="23">
        <f>B7L404C33*B7L404C34</f>
        <v>381.7350538497405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190.86752692487025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1049.7713980867863</v>
      </c>
      <c r="CD11" s="16" t="s">
        <v>16107</v>
      </c>
      <c r="CE11" s="17">
        <f>B7L404C39*B7L121C1</f>
        <v>2729.4056350256446</v>
      </c>
      <c r="CF11" s="16" t="s">
        <v>15535</v>
      </c>
      <c r="CG11" s="17">
        <f>A1L308C19</f>
        <v>1623.5855999999999</v>
      </c>
      <c r="CH11" s="16" t="s">
        <v>14203</v>
      </c>
      <c r="CI11" s="23">
        <f>A1L544C81</f>
        <v>0.11545445586355758</v>
      </c>
      <c r="CJ11" s="16" t="s">
        <v>16108</v>
      </c>
      <c r="CK11" s="23">
        <f>B7L404C41*B7L404C42</f>
        <v>187.45019199590766</v>
      </c>
      <c r="CL11" s="16" t="s">
        <v>16109</v>
      </c>
      <c r="CM11" s="21">
        <f>B3L804C27</f>
        <v>1.9336041131764334</v>
      </c>
      <c r="CN11" s="16" t="s">
        <v>16110</v>
      </c>
      <c r="CO11" s="23">
        <f>B7L404C43*B7L404C44</f>
        <v>362.45446225899923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181.22723112949961</v>
      </c>
      <c r="CT11" s="16" t="s">
        <v>16087</v>
      </c>
      <c r="CU11" s="25">
        <f>A1L524C10</f>
        <v>2.75</v>
      </c>
      <c r="CV11" s="16" t="s">
        <v>16112</v>
      </c>
      <c r="CW11" s="23">
        <f>B7L404C45*B7L404C48</f>
        <v>996.74977121224788</v>
      </c>
      <c r="CX11" s="16" t="s">
        <v>16113</v>
      </c>
      <c r="CY11" s="17">
        <f>B7L404C49*B7L121C1</f>
        <v>2591.5494051518444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644.10799999999995</v>
      </c>
      <c r="F12" s="16" t="s">
        <v>12155</v>
      </c>
      <c r="G12" s="21">
        <f>A1L545C9</f>
        <v>0.30905628218716324</v>
      </c>
      <c r="H12" s="16" t="s">
        <v>16114</v>
      </c>
      <c r="I12" s="21">
        <f>B7L405C1*B7L405C2</f>
        <v>199.06562380700933</v>
      </c>
      <c r="J12" s="16" t="s">
        <v>16115</v>
      </c>
      <c r="K12" s="23">
        <f>B3L805C3</f>
        <v>1.9861201991859549</v>
      </c>
      <c r="L12" s="16" t="s">
        <v>16116</v>
      </c>
      <c r="M12" s="23">
        <f>B7L405C3*B7L405C4</f>
        <v>395.36825640665376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197.68412820332688</v>
      </c>
      <c r="R12" s="16" t="s">
        <v>16119</v>
      </c>
      <c r="S12" s="25">
        <f>A1L525C10</f>
        <v>2.75</v>
      </c>
      <c r="T12" s="16" t="s">
        <v>16120</v>
      </c>
      <c r="U12" s="17">
        <f>B7L405C5*B7L405C8</f>
        <v>1087.2627051182978</v>
      </c>
      <c r="V12" s="16" t="s">
        <v>16121</v>
      </c>
      <c r="W12" s="17">
        <f>B7L405C9*B7L121C1</f>
        <v>2826.8830333075744</v>
      </c>
      <c r="X12" s="16" t="s">
        <v>15550</v>
      </c>
      <c r="Y12" s="23">
        <f>A1L309C16</f>
        <v>665.78749999999991</v>
      </c>
      <c r="Z12" s="16" t="s">
        <v>12740</v>
      </c>
      <c r="AA12" s="23">
        <f>A1L545C54</f>
        <v>0.31570432576259388</v>
      </c>
      <c r="AB12" s="16" t="s">
        <v>16122</v>
      </c>
      <c r="AC12" s="23">
        <f>B7L405C11*B7L405C12</f>
        <v>210.19199378866296</v>
      </c>
      <c r="AD12" s="16" t="s">
        <v>16123</v>
      </c>
      <c r="AE12" s="23">
        <f>B3L805C9</f>
        <v>1.994531572430871</v>
      </c>
      <c r="AF12" s="16" t="s">
        <v>16124</v>
      </c>
      <c r="AG12" s="23">
        <f>B7L405C13*B7L405C14</f>
        <v>419.23456788368179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209.6172839418409</v>
      </c>
      <c r="AL12" s="16" t="s">
        <v>16119</v>
      </c>
      <c r="AM12" s="25">
        <f>A1L525C10</f>
        <v>2.75</v>
      </c>
      <c r="AN12" s="16" t="s">
        <v>16126</v>
      </c>
      <c r="AO12" s="17">
        <f>B7L405C15*B7L405C18</f>
        <v>1152.8950616801249</v>
      </c>
      <c r="AP12" s="16" t="s">
        <v>16127</v>
      </c>
      <c r="AQ12" s="17">
        <f>B7L405C19*B7L121C1</f>
        <v>2997.5271603683245</v>
      </c>
      <c r="AR12" s="16" t="s">
        <v>15556</v>
      </c>
      <c r="AS12" s="23">
        <f>A1L309C17</f>
        <v>721.51066666666657</v>
      </c>
      <c r="AT12" s="16" t="s">
        <v>13238</v>
      </c>
      <c r="AU12" s="23">
        <f>A1L545C63</f>
        <v>0.29456425258561042</v>
      </c>
      <c r="AV12" s="16" t="s">
        <v>16128</v>
      </c>
      <c r="AW12" s="23">
        <f>B7L405C21*B7L405C22</f>
        <v>212.53125025921213</v>
      </c>
      <c r="AX12" s="16" t="s">
        <v>16129</v>
      </c>
      <c r="AY12" s="23">
        <f>B3L805C15</f>
        <v>1.9679572980295765</v>
      </c>
      <c r="AZ12" s="16" t="s">
        <v>16130</v>
      </c>
      <c r="BA12" s="23">
        <f>B7L405C23*B7L405C24</f>
        <v>418.25242500696686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209.12621250348343</v>
      </c>
      <c r="BF12" s="16" t="s">
        <v>16119</v>
      </c>
      <c r="BG12" s="25">
        <f>A1L525C10</f>
        <v>2.75</v>
      </c>
      <c r="BH12" s="16" t="s">
        <v>16132</v>
      </c>
      <c r="BI12" s="17">
        <f>B7L405C25*B7L405C28</f>
        <v>1150.1941687691588</v>
      </c>
      <c r="BJ12" s="16" t="s">
        <v>16133</v>
      </c>
      <c r="BK12" s="17">
        <f>B7L405C29*B7L121C1</f>
        <v>2990.5048387998127</v>
      </c>
      <c r="BL12" s="16" t="s">
        <v>15562</v>
      </c>
      <c r="BM12" s="23">
        <f>A1L309C18</f>
        <v>732.70749999999998</v>
      </c>
      <c r="BN12" s="16" t="s">
        <v>13736</v>
      </c>
      <c r="BO12" s="23">
        <f>A1L545C72</f>
        <v>0.27814666555393158</v>
      </c>
      <c r="BP12" s="16" t="s">
        <v>16134</v>
      </c>
      <c r="BQ12" s="23">
        <f>B7L405C31*B7L405C32</f>
        <v>203.80014795135733</v>
      </c>
      <c r="BR12" s="16" t="s">
        <v>16135</v>
      </c>
      <c r="BS12" s="21">
        <f>B3L805C21</f>
        <v>1.9701251389542751</v>
      </c>
      <c r="BT12" s="16" t="s">
        <v>16136</v>
      </c>
      <c r="BU12" s="23">
        <f>B7L405C33*B7L405C34</f>
        <v>401.51179480156969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200.75589740078485</v>
      </c>
      <c r="BZ12" s="16" t="s">
        <v>16119</v>
      </c>
      <c r="CA12" s="25">
        <f>A1L525C10</f>
        <v>2.75</v>
      </c>
      <c r="CB12" s="16" t="s">
        <v>16138</v>
      </c>
      <c r="CC12" s="17">
        <f>B7L405C35*B7L405C38</f>
        <v>1104.1574357043166</v>
      </c>
      <c r="CD12" s="16" t="s">
        <v>16139</v>
      </c>
      <c r="CE12" s="17">
        <f>B7L405C39*B7L121C1</f>
        <v>2870.8093328312234</v>
      </c>
      <c r="CF12" s="16" t="s">
        <v>15568</v>
      </c>
      <c r="CG12" s="23">
        <f>A1L309C19</f>
        <v>693.03959999999995</v>
      </c>
      <c r="CH12" s="16" t="s">
        <v>14234</v>
      </c>
      <c r="CI12" s="23">
        <f>A1L545C81</f>
        <v>0.27412212842181422</v>
      </c>
      <c r="CJ12" s="16" t="s">
        <v>16140</v>
      </c>
      <c r="CK12" s="23">
        <f>B7L405C41*B7L405C42</f>
        <v>189.97749023260275</v>
      </c>
      <c r="CL12" s="16" t="s">
        <v>16141</v>
      </c>
      <c r="CM12" s="21">
        <f>B3L805C27</f>
        <v>2.0044349764385312</v>
      </c>
      <c r="CN12" s="16" t="s">
        <v>16142</v>
      </c>
      <c r="CO12" s="23">
        <f>B7L405C43*B7L405C44</f>
        <v>380.79752615823838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190.39876307911919</v>
      </c>
      <c r="CT12" s="16" t="s">
        <v>16119</v>
      </c>
      <c r="CU12" s="25">
        <f>A1L525C10</f>
        <v>2.75</v>
      </c>
      <c r="CV12" s="16" t="s">
        <v>16144</v>
      </c>
      <c r="CW12" s="17">
        <f>B7L405C45*B7L405C48</f>
        <v>1047.1931969351556</v>
      </c>
      <c r="CX12" s="16" t="s">
        <v>16145</v>
      </c>
      <c r="CY12" s="17">
        <f>B7L405C49*B7L121C1</f>
        <v>2722.7023120314047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21">
        <f>A1L312C3</f>
        <v>640.90100000000007</v>
      </c>
      <c r="F13" s="16" t="s">
        <v>12194</v>
      </c>
      <c r="G13" s="21">
        <f>A1L546C9</f>
        <v>0.40401142883915364</v>
      </c>
      <c r="H13" s="16" t="s">
        <v>16146</v>
      </c>
      <c r="I13" s="21">
        <f>B7L406C1*B7L406C2</f>
        <v>258.93132875444246</v>
      </c>
      <c r="J13" s="16" t="s">
        <v>16147</v>
      </c>
      <c r="K13" s="23">
        <f>B3L806C3</f>
        <v>2.0653797179277795</v>
      </c>
      <c r="L13" s="16" t="s">
        <v>16148</v>
      </c>
      <c r="M13" s="23">
        <f>B7L406C3*B7L406C4</f>
        <v>534.79151474551554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267.39575737275777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1470.6766655501679</v>
      </c>
      <c r="V13" s="16" t="s">
        <v>16153</v>
      </c>
      <c r="W13" s="17">
        <f>B7L406C9*B7L121C1</f>
        <v>3823.7593304304364</v>
      </c>
      <c r="X13" s="16" t="s">
        <v>15583</v>
      </c>
      <c r="Y13" s="23">
        <f>A1L312C16</f>
        <v>641.95399999999995</v>
      </c>
      <c r="Z13" s="16" t="s">
        <v>12771</v>
      </c>
      <c r="AA13" s="23">
        <f>A1L546C54</f>
        <v>0.39600130351771062</v>
      </c>
      <c r="AB13" s="16" t="s">
        <v>16154</v>
      </c>
      <c r="AC13" s="23">
        <f>B7L406C11*B7L406C12</f>
        <v>254.21462079840839</v>
      </c>
      <c r="AD13" s="16" t="s">
        <v>16155</v>
      </c>
      <c r="AE13" s="23">
        <f>B3L806C9</f>
        <v>2.0610678216731513</v>
      </c>
      <c r="AF13" s="16" t="s">
        <v>16156</v>
      </c>
      <c r="AG13" s="23">
        <f>B7L406C13*B7L406C14</f>
        <v>523.95357472644173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261.97678736322086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1440.8723304977148</v>
      </c>
      <c r="AP13" s="16" t="s">
        <v>16159</v>
      </c>
      <c r="AQ13" s="17">
        <f>B7L406C19*B7L121C1</f>
        <v>3746.2680592940583</v>
      </c>
      <c r="AR13" s="16" t="s">
        <v>15589</v>
      </c>
      <c r="AS13" s="23">
        <f>A1L312C17</f>
        <v>654.66533333333325</v>
      </c>
      <c r="AT13" s="16" t="s">
        <v>13269</v>
      </c>
      <c r="AU13" s="23">
        <f>A1L546C63</f>
        <v>0.35482998963473239</v>
      </c>
      <c r="AV13" s="16" t="s">
        <v>16160</v>
      </c>
      <c r="AW13" s="23">
        <f>B7L406C21*B7L406C22</f>
        <v>232.29489344088526</v>
      </c>
      <c r="AX13" s="16" t="s">
        <v>16161</v>
      </c>
      <c r="AY13" s="23">
        <f>B3L806C15</f>
        <v>2.063515417935557</v>
      </c>
      <c r="AZ13" s="16" t="s">
        <v>16162</v>
      </c>
      <c r="BA13" s="23">
        <f>B7L406C23*B7L406C24</f>
        <v>479.34409412296401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239.672047061482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1318.1962588381509</v>
      </c>
      <c r="BJ13" s="16" t="s">
        <v>16165</v>
      </c>
      <c r="BK13" s="17">
        <f>B7L406C29*B7L121C1</f>
        <v>3427.3102729791926</v>
      </c>
      <c r="BL13" s="16" t="s">
        <v>15595</v>
      </c>
      <c r="BM13" s="23">
        <f>A1L312C18</f>
        <v>669.73099999999999</v>
      </c>
      <c r="BN13" s="16" t="s">
        <v>13767</v>
      </c>
      <c r="BO13" s="23">
        <f>A1L546C72</f>
        <v>0.33278150187853356</v>
      </c>
      <c r="BP13" s="16" t="s">
        <v>16166</v>
      </c>
      <c r="BQ13" s="23">
        <f>B7L406C31*B7L406C32</f>
        <v>222.87408803461216</v>
      </c>
      <c r="BR13" s="16" t="s">
        <v>16167</v>
      </c>
      <c r="BS13" s="21">
        <f>B3L806C21</f>
        <v>2.0614037936993777</v>
      </c>
      <c r="BT13" s="16" t="s">
        <v>16168</v>
      </c>
      <c r="BU13" s="23">
        <f>B7L406C33*B7L406C34</f>
        <v>459.43349059183856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229.71674529591928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1263.442099127556</v>
      </c>
      <c r="CD13" s="16" t="s">
        <v>16171</v>
      </c>
      <c r="CE13" s="17">
        <f>B7L406C39*B7L121C1</f>
        <v>3284.9494577316459</v>
      </c>
      <c r="CF13" s="16" t="s">
        <v>15601</v>
      </c>
      <c r="CG13" s="23">
        <f>A1L312C19</f>
        <v>661.59559999999999</v>
      </c>
      <c r="CH13" s="16" t="s">
        <v>14265</v>
      </c>
      <c r="CI13" s="23">
        <f>A1L546C81</f>
        <v>0.32216634218343859</v>
      </c>
      <c r="CJ13" s="16" t="s">
        <v>16172</v>
      </c>
      <c r="CK13" s="23">
        <f>B7L406C41*B7L406C42</f>
        <v>213.14383445665737</v>
      </c>
      <c r="CL13" s="16" t="s">
        <v>16173</v>
      </c>
      <c r="CM13" s="21">
        <f>B3L806C27</f>
        <v>2.0606862474943135</v>
      </c>
      <c r="CN13" s="16" t="s">
        <v>16174</v>
      </c>
      <c r="CO13" s="23">
        <f>B7L406C43*B7L406C44</f>
        <v>439.22256840303845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219.61128420151923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1207.8620631083556</v>
      </c>
      <c r="CX13" s="16" t="s">
        <v>16177</v>
      </c>
      <c r="CY13" s="17">
        <f>B7L406C49*B7L121C1</f>
        <v>3140.4413640817247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544.70500000000004</v>
      </c>
      <c r="F14" s="16" t="s">
        <v>12233</v>
      </c>
      <c r="G14" s="21">
        <f>A1L547C9</f>
        <v>0.11584632176832393</v>
      </c>
      <c r="H14" s="16" t="s">
        <v>16178</v>
      </c>
      <c r="I14" s="21">
        <f>B7L407C1*B7L407C2</f>
        <v>63.102070698814892</v>
      </c>
      <c r="J14" s="16" t="s">
        <v>16179</v>
      </c>
      <c r="K14" s="23">
        <f>B3L807C3</f>
        <v>2.0576442263172519</v>
      </c>
      <c r="L14" s="16" t="s">
        <v>16180</v>
      </c>
      <c r="M14" s="23">
        <f>B7L407C3*B7L407C4</f>
        <v>129.84161144207948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64.920805721039741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357.0644314657186</v>
      </c>
      <c r="V14" s="16" t="s">
        <v>16185</v>
      </c>
      <c r="W14" s="23">
        <f>B7L407C9*B7L121C1</f>
        <v>928.36752181086842</v>
      </c>
      <c r="X14" s="16" t="s">
        <v>15616</v>
      </c>
      <c r="Y14" s="23">
        <f>A1L313C16</f>
        <v>588.22250000000008</v>
      </c>
      <c r="Z14" s="16" t="s">
        <v>12802</v>
      </c>
      <c r="AA14" s="23">
        <f>A1L547C54</f>
        <v>0.11470969793197927</v>
      </c>
      <c r="AB14" s="16" t="s">
        <v>16186</v>
      </c>
      <c r="AC14" s="23">
        <f>B7L407C11*B7L407C12</f>
        <v>67.474825291793692</v>
      </c>
      <c r="AD14" s="16" t="s">
        <v>16187</v>
      </c>
      <c r="AE14" s="23">
        <f>B3L807C9</f>
        <v>2.0348600053672063</v>
      </c>
      <c r="AF14" s="16" t="s">
        <v>16188</v>
      </c>
      <c r="AG14" s="23">
        <f>B7L407C13*B7L407C14</f>
        <v>137.30182335541062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68.650911677705309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377.58001422737919</v>
      </c>
      <c r="AP14" s="16" t="s">
        <v>16191</v>
      </c>
      <c r="AQ14" s="23">
        <f>B7L407C19*B7L121C1</f>
        <v>981.70803699118596</v>
      </c>
      <c r="AR14" s="16" t="s">
        <v>15622</v>
      </c>
      <c r="AS14" s="23">
        <f>A1L313C17</f>
        <v>780.82533333333333</v>
      </c>
      <c r="AT14" s="16" t="s">
        <v>13300</v>
      </c>
      <c r="AU14" s="23">
        <f>A1L547C63</f>
        <v>9.8162518954598182E-2</v>
      </c>
      <c r="AV14" s="16" t="s">
        <v>16192</v>
      </c>
      <c r="AW14" s="23">
        <f>B7L407C21*B7L407C22</f>
        <v>76.647781583563784</v>
      </c>
      <c r="AX14" s="16" t="s">
        <v>16193</v>
      </c>
      <c r="AY14" s="23">
        <f>B3L807C15</f>
        <v>2.0180430715822286</v>
      </c>
      <c r="AZ14" s="16" t="s">
        <v>16194</v>
      </c>
      <c r="BA14" s="23">
        <f>B7L407C23*B7L407C24</f>
        <v>154.67852457685885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77.339262288429424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425.36594258636183</v>
      </c>
      <c r="BJ14" s="16" t="s">
        <v>16197</v>
      </c>
      <c r="BK14" s="17">
        <f>B7L407C29*B7L121C1</f>
        <v>1105.9514507245408</v>
      </c>
      <c r="BL14" s="16" t="s">
        <v>15628</v>
      </c>
      <c r="BM14" s="23">
        <f>A1L313C18</f>
        <v>887.07050000000004</v>
      </c>
      <c r="BN14" s="16" t="s">
        <v>13798</v>
      </c>
      <c r="BO14" s="23">
        <f>A1L547C72</f>
        <v>8.9342043044243438E-2</v>
      </c>
      <c r="BP14" s="16" t="s">
        <v>16198</v>
      </c>
      <c r="BQ14" s="23">
        <f>B7L407C31*B7L407C32</f>
        <v>79.25269079427855</v>
      </c>
      <c r="BR14" s="16" t="s">
        <v>16199</v>
      </c>
      <c r="BS14" s="21">
        <f>B3L807C21</f>
        <v>2.0016745089198054</v>
      </c>
      <c r="BT14" s="16" t="s">
        <v>16200</v>
      </c>
      <c r="BU14" s="23">
        <f>B7L407C33*B7L407C34</f>
        <v>158.63809092621071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79.319045463105354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436.25475004707943</v>
      </c>
      <c r="CD14" s="16" t="s">
        <v>16203</v>
      </c>
      <c r="CE14" s="17">
        <f>B7L407C39*B7L121C1</f>
        <v>1134.2623501224066</v>
      </c>
      <c r="CF14" s="16" t="s">
        <v>15634</v>
      </c>
      <c r="CG14" s="23">
        <f>A1L313C19</f>
        <v>922.8495999999999</v>
      </c>
      <c r="CH14" s="16" t="s">
        <v>14296</v>
      </c>
      <c r="CI14" s="23">
        <f>A1L547C81</f>
        <v>9.1977936214092643E-2</v>
      </c>
      <c r="CJ14" s="16" t="s">
        <v>16204</v>
      </c>
      <c r="CK14" s="23">
        <f>B7L407C41*B7L407C42</f>
        <v>84.881801644000902</v>
      </c>
      <c r="CL14" s="16" t="s">
        <v>16205</v>
      </c>
      <c r="CM14" s="21">
        <f>B3L807C27</f>
        <v>2.0022752758542186</v>
      </c>
      <c r="CN14" s="16" t="s">
        <v>16206</v>
      </c>
      <c r="CO14" s="23">
        <f>B7L407C43*B7L407C44</f>
        <v>169.95673280174498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84.978366400872488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467.3810152047987</v>
      </c>
      <c r="CX14" s="16" t="s">
        <v>16209</v>
      </c>
      <c r="CY14" s="17">
        <f>B7L407C49*B7L121C1</f>
        <v>1215.1906395324766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1880.5920000000001</v>
      </c>
      <c r="F15" s="16" t="s">
        <v>12272</v>
      </c>
      <c r="G15" s="21">
        <f>A1L548C9</f>
        <v>0.11232000555052148</v>
      </c>
      <c r="H15" s="16" t="s">
        <v>16210</v>
      </c>
      <c r="I15" s="21">
        <f>B7L408C1*B7L408C2</f>
        <v>211.2281038782663</v>
      </c>
      <c r="J15" s="16" t="s">
        <v>16211</v>
      </c>
      <c r="K15" s="23">
        <f>B3L808C3</f>
        <v>2.0558327343452709</v>
      </c>
      <c r="L15" s="16" t="s">
        <v>16212</v>
      </c>
      <c r="M15" s="23">
        <f>B7L408C3*B7L408C4</f>
        <v>434.24965036662314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217.12482518331157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1194.1865385082137</v>
      </c>
      <c r="V15" s="16" t="s">
        <v>16217</v>
      </c>
      <c r="W15" s="17">
        <f>B7L408C9*B7L121C1</f>
        <v>3104.8850001213559</v>
      </c>
      <c r="X15" s="16" t="s">
        <v>15649</v>
      </c>
      <c r="Y15" s="17">
        <f>A1L314C16</f>
        <v>1862.0125</v>
      </c>
      <c r="Z15" s="16" t="s">
        <v>12833</v>
      </c>
      <c r="AA15" s="23">
        <f>A1L548C54</f>
        <v>0.11514037928150665</v>
      </c>
      <c r="AB15" s="16" t="s">
        <v>16218</v>
      </c>
      <c r="AC15" s="23">
        <f>B7L408C11*B7L408C12</f>
        <v>214.39282547690641</v>
      </c>
      <c r="AD15" s="16" t="s">
        <v>16219</v>
      </c>
      <c r="AE15" s="23">
        <f>B3L808C9</f>
        <v>2.059084519670737</v>
      </c>
      <c r="AF15" s="16" t="s">
        <v>16220</v>
      </c>
      <c r="AG15" s="23">
        <f>B7L408C13*B7L408C14</f>
        <v>441.45294806796801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220.726474033984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1213.9956071869119</v>
      </c>
      <c r="AP15" s="16" t="s">
        <v>16223</v>
      </c>
      <c r="AQ15" s="17">
        <f>B7L408C19*B7L121C1</f>
        <v>3156.388578685971</v>
      </c>
      <c r="AR15" s="16" t="s">
        <v>15655</v>
      </c>
      <c r="AS15" s="17">
        <f>A1L314C17</f>
        <v>1865.2550000000001</v>
      </c>
      <c r="AT15" s="16" t="s">
        <v>13331</v>
      </c>
      <c r="AU15" s="23">
        <f>A1L548C63</f>
        <v>0.10648868975829323</v>
      </c>
      <c r="AV15" s="16" t="s">
        <v>16224</v>
      </c>
      <c r="AW15" s="23">
        <f>B7L408C21*B7L408C22</f>
        <v>198.62856101510525</v>
      </c>
      <c r="AX15" s="16" t="s">
        <v>16225</v>
      </c>
      <c r="AY15" s="23">
        <f>B3L808C15</f>
        <v>2.0468008147599734</v>
      </c>
      <c r="AZ15" s="16" t="s">
        <v>16226</v>
      </c>
      <c r="BA15" s="23">
        <f>B7L408C23*B7L408C24</f>
        <v>406.55310052031854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203.27655026015927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1118.021026430876</v>
      </c>
      <c r="BJ15" s="16" t="s">
        <v>16229</v>
      </c>
      <c r="BK15" s="17">
        <f>B7L408C29*B7L121C1</f>
        <v>2906.8546687202775</v>
      </c>
      <c r="BL15" s="16" t="s">
        <v>15661</v>
      </c>
      <c r="BM15" s="17">
        <f>A1L314C18</f>
        <v>1852.2242500000002</v>
      </c>
      <c r="BN15" s="16" t="s">
        <v>13829</v>
      </c>
      <c r="BO15" s="23">
        <f>A1L548C72</f>
        <v>0.10258626890321758</v>
      </c>
      <c r="BP15" s="16" t="s">
        <v>16230</v>
      </c>
      <c r="BQ15" s="23">
        <f>B7L408C31*B7L408C32</f>
        <v>190.01277497956053</v>
      </c>
      <c r="BR15" s="16" t="s">
        <v>16231</v>
      </c>
      <c r="BS15" s="21">
        <f>B3L808C21</f>
        <v>2.0416728663757535</v>
      </c>
      <c r="BT15" s="16" t="s">
        <v>16232</v>
      </c>
      <c r="BU15" s="23">
        <f>B7L408C33*B7L408C34</f>
        <v>387.94392694053039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193.97196347026519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1066.8457990864586</v>
      </c>
      <c r="CD15" s="16" t="s">
        <v>16235</v>
      </c>
      <c r="CE15" s="17">
        <f>B7L408C39*B7L121C1</f>
        <v>2773.7990776247925</v>
      </c>
      <c r="CF15" s="16" t="s">
        <v>15667</v>
      </c>
      <c r="CG15" s="17">
        <f>A1L314C19</f>
        <v>1770.3592000000001</v>
      </c>
      <c r="CH15" s="16" t="s">
        <v>14327</v>
      </c>
      <c r="CI15" s="23">
        <f>A1L548C81</f>
        <v>9.8600088379272019E-2</v>
      </c>
      <c r="CJ15" s="16" t="s">
        <v>16236</v>
      </c>
      <c r="CK15" s="23">
        <f>B7L408C41*B7L408C42</f>
        <v>174.55757358305732</v>
      </c>
      <c r="CL15" s="16" t="s">
        <v>16237</v>
      </c>
      <c r="CM15" s="21">
        <f>B3L808C27</f>
        <v>2.0426825825004018</v>
      </c>
      <c r="CN15" s="16" t="s">
        <v>16238</v>
      </c>
      <c r="CO15" s="23">
        <f>B7L408C43*B7L408C44</f>
        <v>356.56571520164346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178.28285760082173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980.55571680451953</v>
      </c>
      <c r="CX15" s="16" t="s">
        <v>16241</v>
      </c>
      <c r="CY15" s="17">
        <f>B7L408C49*B7L121C1</f>
        <v>2549.4448636917509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26.109000000000002</v>
      </c>
      <c r="F16" s="16" t="s">
        <v>12311</v>
      </c>
      <c r="G16" s="21">
        <f>A1L549C9</f>
        <v>0.74948914103814757</v>
      </c>
      <c r="H16" s="16" t="s">
        <v>16242</v>
      </c>
      <c r="I16" s="21">
        <f>B7L409C1*B7L409C2</f>
        <v>19.568411983364996</v>
      </c>
      <c r="J16" s="16" t="s">
        <v>16243</v>
      </c>
      <c r="K16" s="23">
        <f>B3L809C3</f>
        <v>1.9400101677681749</v>
      </c>
      <c r="L16" s="16" t="s">
        <v>16244</v>
      </c>
      <c r="M16" s="23">
        <f>B7L409C3*B7L409C4</f>
        <v>37.962918214804688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18.981459107402344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104.39802509071289</v>
      </c>
      <c r="V16" s="16" t="s">
        <v>16249</v>
      </c>
      <c r="W16" s="23">
        <f>B7L409C9*B7L121C1</f>
        <v>271.43486523585352</v>
      </c>
      <c r="X16" s="16" t="s">
        <v>15682</v>
      </c>
      <c r="Y16" s="23">
        <f>A1L316C16</f>
        <v>27.323</v>
      </c>
      <c r="Z16" s="16" t="s">
        <v>12864</v>
      </c>
      <c r="AA16" s="23">
        <f>A1L549C54</f>
        <v>0.75521608079542779</v>
      </c>
      <c r="AB16" s="16" t="s">
        <v>16250</v>
      </c>
      <c r="AC16" s="23">
        <f>B7L409C11*B7L409C12</f>
        <v>20.634768975573476</v>
      </c>
      <c r="AD16" s="16" t="s">
        <v>16251</v>
      </c>
      <c r="AE16" s="23">
        <f>B3L809C9</f>
        <v>1.9442677638163017</v>
      </c>
      <c r="AF16" s="16" t="s">
        <v>16252</v>
      </c>
      <c r="AG16" s="23">
        <f>B7L409C13*B7L409C14</f>
        <v>40.11951613300424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20.05975806650212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110.32866936576166</v>
      </c>
      <c r="AP16" s="16" t="s">
        <v>16255</v>
      </c>
      <c r="AQ16" s="23">
        <f>B7L409C19*B7L121C1</f>
        <v>286.8545403509803</v>
      </c>
      <c r="AR16" s="16" t="s">
        <v>15688</v>
      </c>
      <c r="AS16" s="23">
        <f>A1L316C17</f>
        <v>27.016000000000002</v>
      </c>
      <c r="AT16" s="16" t="s">
        <v>13362</v>
      </c>
      <c r="AU16" s="23">
        <f>A1L549C63</f>
        <v>0.69630376125613591</v>
      </c>
      <c r="AV16" s="16" t="s">
        <v>16256</v>
      </c>
      <c r="AW16" s="23">
        <f>B7L409C21*B7L409C22</f>
        <v>18.811342414095769</v>
      </c>
      <c r="AX16" s="16" t="s">
        <v>16257</v>
      </c>
      <c r="AY16" s="23">
        <f>B3L809C15</f>
        <v>1.9296631525580423</v>
      </c>
      <c r="AZ16" s="16" t="s">
        <v>16258</v>
      </c>
      <c r="BA16" s="23">
        <f>B7L409C23*B7L409C24</f>
        <v>36.299554306632857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18.149777153316428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99.823774343240359</v>
      </c>
      <c r="BJ16" s="16" t="s">
        <v>16261</v>
      </c>
      <c r="BK16" s="23">
        <f>B7L409C29*B7L121C1</f>
        <v>259.54181329242493</v>
      </c>
      <c r="BL16" s="16" t="s">
        <v>15694</v>
      </c>
      <c r="BM16" s="23">
        <f>A1L316C18</f>
        <v>26.523499999999999</v>
      </c>
      <c r="BN16" s="16" t="s">
        <v>13860</v>
      </c>
      <c r="BO16" s="23">
        <f>A1L549C72</f>
        <v>0.66929582376703778</v>
      </c>
      <c r="BP16" s="16" t="s">
        <v>16262</v>
      </c>
      <c r="BQ16" s="23">
        <f>B7L409C31*B7L409C32</f>
        <v>17.752067781685025</v>
      </c>
      <c r="BR16" s="16" t="s">
        <v>16263</v>
      </c>
      <c r="BS16" s="21">
        <f>B3L809C21</f>
        <v>1.9246397891004954</v>
      </c>
      <c r="BT16" s="16" t="s">
        <v>16264</v>
      </c>
      <c r="BU16" s="23">
        <f>B7L409C33*B7L409C34</f>
        <v>34.166335991439965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17.083167995719982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93.957423976459907</v>
      </c>
      <c r="CD16" s="16" t="s">
        <v>16267</v>
      </c>
      <c r="CE16" s="23">
        <f>B7L409C39*B7L121C1</f>
        <v>244.28930233879578</v>
      </c>
      <c r="CF16" s="16" t="s">
        <v>15700</v>
      </c>
      <c r="CG16" s="23">
        <f>A1L316C19</f>
        <v>25.976999999999997</v>
      </c>
      <c r="CH16" s="16" t="s">
        <v>14358</v>
      </c>
      <c r="CI16" s="23">
        <f>A1L549C81</f>
        <v>0.66603697107412652</v>
      </c>
      <c r="CJ16" s="16" t="s">
        <v>16268</v>
      </c>
      <c r="CK16" s="23">
        <f>B7L409C41*B7L409C42</f>
        <v>17.301642397592584</v>
      </c>
      <c r="CL16" s="16" t="s">
        <v>16269</v>
      </c>
      <c r="CM16" s="21">
        <f>B3L809C27</f>
        <v>1.9242667513022047</v>
      </c>
      <c r="CN16" s="16" t="s">
        <v>16270</v>
      </c>
      <c r="CO16" s="23">
        <f>B7L409C43*B7L409C44</f>
        <v>33.29297520860797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16.646487604303985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91.555681823671918</v>
      </c>
      <c r="CX16" s="16" t="s">
        <v>16273</v>
      </c>
      <c r="CY16" s="23">
        <f>B7L409C49*B7L121C1</f>
        <v>238.04477274154701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12.204999999999998</v>
      </c>
      <c r="F17" s="16" t="s">
        <v>12350</v>
      </c>
      <c r="G17" s="21">
        <f>A1L550C9</f>
        <v>0.72432303876601101</v>
      </c>
      <c r="H17" s="16" t="s">
        <v>16274</v>
      </c>
      <c r="I17" s="21">
        <f>B7L410C1*B7L410C2</f>
        <v>8.8403626881391624</v>
      </c>
      <c r="J17" s="16" t="s">
        <v>16275</v>
      </c>
      <c r="K17" s="23">
        <f>B3L810C3</f>
        <v>1.9106251485619206</v>
      </c>
      <c r="L17" s="16" t="s">
        <v>16276</v>
      </c>
      <c r="M17" s="23">
        <f>B7L410C3*B7L410C4</f>
        <v>16.890619274367147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8.4453096371835734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46.449203004509656</v>
      </c>
      <c r="V17" s="16" t="s">
        <v>16281</v>
      </c>
      <c r="W17" s="23">
        <f>B7L410C9*B7L121C1</f>
        <v>120.7679278117251</v>
      </c>
      <c r="X17" s="16" t="s">
        <v>15715</v>
      </c>
      <c r="Y17" s="23">
        <f>A1L315C16</f>
        <v>13.234500000000001</v>
      </c>
      <c r="Z17" s="16" t="s">
        <v>12895</v>
      </c>
      <c r="AA17" s="23">
        <f>A1L550C54</f>
        <v>0.73117928988295144</v>
      </c>
      <c r="AB17" s="16" t="s">
        <v>16282</v>
      </c>
      <c r="AC17" s="23">
        <f>B7L410C11*B7L410C12</f>
        <v>9.6767923119559214</v>
      </c>
      <c r="AD17" s="16" t="s">
        <v>16283</v>
      </c>
      <c r="AE17" s="23">
        <f>B3L810C9</f>
        <v>1.9352488417276938</v>
      </c>
      <c r="AF17" s="16" t="s">
        <v>16284</v>
      </c>
      <c r="AG17" s="23">
        <f>B7L410C13*B7L410C14</f>
        <v>18.727001113352149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9.3635005566760743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51.499253061718406</v>
      </c>
      <c r="AP17" s="16" t="s">
        <v>16287</v>
      </c>
      <c r="AQ17" s="23">
        <f>B7L410C19*B7L121C1</f>
        <v>133.89805796046787</v>
      </c>
      <c r="AR17" s="16" t="s">
        <v>15721</v>
      </c>
      <c r="AS17" s="23">
        <f>A1L315C17</f>
        <v>14.853999999999999</v>
      </c>
      <c r="AT17" s="16" t="s">
        <v>13393</v>
      </c>
      <c r="AU17" s="23">
        <f>A1L550C63</f>
        <v>0.66638460608591488</v>
      </c>
      <c r="AV17" s="16" t="s">
        <v>16288</v>
      </c>
      <c r="AW17" s="23">
        <f>B7L410C21*B7L410C22</f>
        <v>9.8984769388001794</v>
      </c>
      <c r="AX17" s="16" t="s">
        <v>16289</v>
      </c>
      <c r="AY17" s="23">
        <f>B3L810C15</f>
        <v>1.9416483817882613</v>
      </c>
      <c r="AZ17" s="16" t="s">
        <v>16290</v>
      </c>
      <c r="BA17" s="23">
        <f>B7L410C23*B7L410C24</f>
        <v>19.219361730389789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9.6096808651948944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52.853244758571918</v>
      </c>
      <c r="BJ17" s="16" t="s">
        <v>16293</v>
      </c>
      <c r="BK17" s="23">
        <f>B7L410C29*B7L121C1</f>
        <v>137.418436372287</v>
      </c>
      <c r="BL17" s="16" t="s">
        <v>15727</v>
      </c>
      <c r="BM17" s="23">
        <f>A1L315C18</f>
        <v>15.878</v>
      </c>
      <c r="BN17" s="16" t="s">
        <v>13891</v>
      </c>
      <c r="BO17" s="23">
        <f>A1L550C72</f>
        <v>0.68622557259036654</v>
      </c>
      <c r="BP17" s="16" t="s">
        <v>16294</v>
      </c>
      <c r="BQ17" s="23">
        <f>B7L410C31*B7L410C32</f>
        <v>10.895889641589839</v>
      </c>
      <c r="BR17" s="16" t="s">
        <v>16295</v>
      </c>
      <c r="BS17" s="21">
        <f>B3L810C21</f>
        <v>1.945440005222614</v>
      </c>
      <c r="BT17" s="16" t="s">
        <v>16296</v>
      </c>
      <c r="BU17" s="23">
        <f>B7L410C33*B7L410C34</f>
        <v>21.197299601239564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10.598649800619782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58.292573903408801</v>
      </c>
      <c r="CD17" s="16" t="s">
        <v>16299</v>
      </c>
      <c r="CE17" s="23">
        <f>B7L410C39*B7L121C1</f>
        <v>151.5606921488629</v>
      </c>
      <c r="CF17" s="16" t="s">
        <v>15733</v>
      </c>
      <c r="CG17" s="23">
        <f>A1L315C19</f>
        <v>16.830599999999997</v>
      </c>
      <c r="CH17" s="16" t="s">
        <v>14389</v>
      </c>
      <c r="CI17" s="23">
        <f>A1L550C81</f>
        <v>0.73500831480034468</v>
      </c>
      <c r="CJ17" s="16" t="s">
        <v>16300</v>
      </c>
      <c r="CK17" s="23">
        <f>B7L410C41*B7L410C42</f>
        <v>12.370630943078678</v>
      </c>
      <c r="CL17" s="16" t="s">
        <v>16301</v>
      </c>
      <c r="CM17" s="21">
        <f>B3L810C27</f>
        <v>1.9470816633266534</v>
      </c>
      <c r="CN17" s="16" t="s">
        <v>16302</v>
      </c>
      <c r="CO17" s="23">
        <f>B7L410C43*B7L410C44</f>
        <v>24.086628673049802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12.043314336524901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66.238228850886955</v>
      </c>
      <c r="CX17" s="16" t="s">
        <v>16305</v>
      </c>
      <c r="CY17" s="23">
        <f>B7L410C49*B7L121C1</f>
        <v>172.21939501230608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1081.9670000000001</v>
      </c>
      <c r="F18" s="16" t="s">
        <v>12389</v>
      </c>
      <c r="G18" s="21">
        <f>A1L551C9</f>
        <v>0.16208302508865174</v>
      </c>
      <c r="H18" s="16" t="s">
        <v>16306</v>
      </c>
      <c r="I18" s="21">
        <f>B7L411C1*B7L411C2</f>
        <v>175.36848440609327</v>
      </c>
      <c r="J18" s="16" t="s">
        <v>16307</v>
      </c>
      <c r="K18" s="23">
        <f>B3L811C3</f>
        <v>1.1340688297210035</v>
      </c>
      <c r="L18" s="16" t="s">
        <v>16308</v>
      </c>
      <c r="M18" s="23">
        <f>B7L411C3*B7L411C4</f>
        <v>198.87993188036427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99.439965940182134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546.91981267100175</v>
      </c>
      <c r="V18" s="16" t="s">
        <v>16313</v>
      </c>
      <c r="W18" s="17">
        <f>B7L411C9*B7L121C1</f>
        <v>1421.9915129446047</v>
      </c>
      <c r="X18" s="16" t="s">
        <v>15748</v>
      </c>
      <c r="Y18" s="17">
        <f>A1L317C16</f>
        <v>1063.6485</v>
      </c>
      <c r="Z18" s="16" t="s">
        <v>12926</v>
      </c>
      <c r="AA18" s="23">
        <f>A1L551C54</f>
        <v>0.15899647945285136</v>
      </c>
      <c r="AB18" s="16" t="s">
        <v>16314</v>
      </c>
      <c r="AC18" s="23">
        <f>B7L411C11*B7L411C12</f>
        <v>169.11636687530617</v>
      </c>
      <c r="AD18" s="16" t="s">
        <v>16315</v>
      </c>
      <c r="AE18" s="23">
        <f>B3L811C9</f>
        <v>1.1299237816946517</v>
      </c>
      <c r="AF18" s="16" t="s">
        <v>16316</v>
      </c>
      <c r="AG18" s="23">
        <f>B7L411C13*B7L411C14</f>
        <v>191.08860480620606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95.544302403103032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525.49366321706668</v>
      </c>
      <c r="AP18" s="16" t="s">
        <v>16319</v>
      </c>
      <c r="AQ18" s="17">
        <f>B7L411C19*B7L121C1</f>
        <v>1366.2835243643735</v>
      </c>
      <c r="AR18" s="16" t="s">
        <v>15754</v>
      </c>
      <c r="AS18" s="17">
        <f>A1L317C17</f>
        <v>1212.453</v>
      </c>
      <c r="AT18" s="16" t="s">
        <v>13424</v>
      </c>
      <c r="AU18" s="23">
        <f>A1L551C63</f>
        <v>0.13964246475388789</v>
      </c>
      <c r="AV18" s="16" t="s">
        <v>16320</v>
      </c>
      <c r="AW18" s="23">
        <f>B7L411C21*B7L411C22</f>
        <v>169.30992531824563</v>
      </c>
      <c r="AX18" s="16" t="s">
        <v>16321</v>
      </c>
      <c r="AY18" s="23">
        <f>B3L811C15</f>
        <v>1.1264051731637299</v>
      </c>
      <c r="AZ18" s="16" t="s">
        <v>16322</v>
      </c>
      <c r="BA18" s="23">
        <f>B7L411C23*B7L411C24</f>
        <v>190.71157574643664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95.355787873218318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524.45683330270072</v>
      </c>
      <c r="BJ18" s="16" t="s">
        <v>16325</v>
      </c>
      <c r="BK18" s="17">
        <f>B7L411C29*B7L121C1</f>
        <v>1363.5877665870219</v>
      </c>
      <c r="BL18" s="16" t="s">
        <v>15760</v>
      </c>
      <c r="BM18" s="17">
        <f>A1L317C18</f>
        <v>1251.0035</v>
      </c>
      <c r="BN18" s="16" t="s">
        <v>13922</v>
      </c>
      <c r="BO18" s="23">
        <f>A1L551C72</f>
        <v>0.12919318381475742</v>
      </c>
      <c r="BP18" s="16" t="s">
        <v>16326</v>
      </c>
      <c r="BQ18" s="23">
        <f>B7L411C31*B7L411C32</f>
        <v>161.62112512840488</v>
      </c>
      <c r="BR18" s="16" t="s">
        <v>16327</v>
      </c>
      <c r="BS18" s="21">
        <f>B3L811C21</f>
        <v>1.1175859393889604</v>
      </c>
      <c r="BT18" s="16" t="s">
        <v>16328</v>
      </c>
      <c r="BU18" s="23">
        <f>B7L411C33*B7L411C34</f>
        <v>180.6254969517291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90.312748475864552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496.72011661725503</v>
      </c>
      <c r="CD18" s="16" t="s">
        <v>16331</v>
      </c>
      <c r="CE18" s="17">
        <f>B7L411C39*B7L121C1</f>
        <v>1291.472303204863</v>
      </c>
      <c r="CF18" s="16" t="s">
        <v>15766</v>
      </c>
      <c r="CG18" s="17">
        <f>A1L317C19</f>
        <v>1234.8530000000001</v>
      </c>
      <c r="CH18" s="16" t="s">
        <v>14420</v>
      </c>
      <c r="CI18" s="23">
        <f>A1L551C81</f>
        <v>0.12108023975122101</v>
      </c>
      <c r="CJ18" s="16" t="s">
        <v>16332</v>
      </c>
      <c r="CK18" s="23">
        <f>B7L411C41*B7L411C42</f>
        <v>149.51629729751451</v>
      </c>
      <c r="CL18" s="16" t="s">
        <v>16333</v>
      </c>
      <c r="CM18" s="21">
        <f>B3L811C27</f>
        <v>1.1183830965209776</v>
      </c>
      <c r="CN18" s="16" t="s">
        <v>16334</v>
      </c>
      <c r="CO18" s="23">
        <f>B7L411C43*B7L411C44</f>
        <v>167.21649955194536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83.608249775972681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459.84537376784976</v>
      </c>
      <c r="CX18" s="16" t="s">
        <v>16337</v>
      </c>
      <c r="CY18" s="17">
        <f>B7L411C49*B7L121C1</f>
        <v>1195.5979717964094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151.96100000000001</v>
      </c>
      <c r="F19" s="16" t="s">
        <v>12428</v>
      </c>
      <c r="G19" s="21">
        <f>A1L552C9</f>
        <v>9.6229719586597123E-2</v>
      </c>
      <c r="H19" s="16" t="s">
        <v>16338</v>
      </c>
      <c r="I19" s="21">
        <f>B7L412C1*B7L412C2</f>
        <v>14.623164418098886</v>
      </c>
      <c r="J19" s="16" t="s">
        <v>16339</v>
      </c>
      <c r="K19" s="23">
        <f>B3L812C3</f>
        <v>1.6212624117465051</v>
      </c>
      <c r="L19" s="16" t="s">
        <v>16340</v>
      </c>
      <c r="M19" s="23">
        <f>B7L412C3*B7L412C4</f>
        <v>23.707986811852678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11.853993405926339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65.196963732594867</v>
      </c>
      <c r="V19" s="16" t="s">
        <v>16345</v>
      </c>
      <c r="W19" s="23">
        <f>B7L412C9*B7L121C1</f>
        <v>169.51210570474666</v>
      </c>
      <c r="X19" s="16" t="s">
        <v>15781</v>
      </c>
      <c r="Y19" s="23">
        <f>A1L318C16</f>
        <v>145.15300000000002</v>
      </c>
      <c r="Z19" s="16" t="s">
        <v>12957</v>
      </c>
      <c r="AA19" s="23">
        <f>A1L552C54</f>
        <v>0.10092282249671487</v>
      </c>
      <c r="AB19" s="16" t="s">
        <v>16346</v>
      </c>
      <c r="AC19" s="23">
        <f>B7L412C11*B7L412C12</f>
        <v>14.649250453865656</v>
      </c>
      <c r="AD19" s="16" t="s">
        <v>16347</v>
      </c>
      <c r="AE19" s="23">
        <f>B3L812C9</f>
        <v>1.6136759196436472</v>
      </c>
      <c r="AF19" s="16" t="s">
        <v>16348</v>
      </c>
      <c r="AG19" s="23">
        <f>B7L412C13*B7L412C14</f>
        <v>23.63914269823178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11.81957134911589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65.007642420137387</v>
      </c>
      <c r="AP19" s="16" t="s">
        <v>16351</v>
      </c>
      <c r="AQ19" s="23">
        <f>B7L412C19*B7L121C1</f>
        <v>169.01987029235721</v>
      </c>
      <c r="AR19" s="16" t="s">
        <v>15787</v>
      </c>
      <c r="AS19" s="23">
        <f>A1L318C17</f>
        <v>139.85800000000003</v>
      </c>
      <c r="AT19" s="16" t="s">
        <v>13455</v>
      </c>
      <c r="AU19" s="23">
        <f>A1L552C63</f>
        <v>0.10000638587976722</v>
      </c>
      <c r="AV19" s="16" t="s">
        <v>16352</v>
      </c>
      <c r="AW19" s="23">
        <f>B7L412C21*B7L412C22</f>
        <v>13.986693116372487</v>
      </c>
      <c r="AX19" s="16" t="s">
        <v>16353</v>
      </c>
      <c r="AY19" s="23">
        <f>B3L812C15</f>
        <v>1.612339172384107</v>
      </c>
      <c r="AZ19" s="16" t="s">
        <v>16354</v>
      </c>
      <c r="BA19" s="23">
        <f>B7L412C23*B7L412C24</f>
        <v>22.551293203642501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11.275646601821251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62.016056310016879</v>
      </c>
      <c r="BJ19" s="16" t="s">
        <v>16357</v>
      </c>
      <c r="BK19" s="23">
        <f>B7L412C29*B7L121C1</f>
        <v>161.24174640604389</v>
      </c>
      <c r="BL19" s="16" t="s">
        <v>15793</v>
      </c>
      <c r="BM19" s="23">
        <f>A1L318C18</f>
        <v>137.06125000000003</v>
      </c>
      <c r="BN19" s="16" t="s">
        <v>13953</v>
      </c>
      <c r="BO19" s="23">
        <f>A1L552C72</f>
        <v>0.10681740525389177</v>
      </c>
      <c r="BP19" s="16" t="s">
        <v>16358</v>
      </c>
      <c r="BQ19" s="23">
        <f>B7L412C31*B7L412C32</f>
        <v>14.640527085854977</v>
      </c>
      <c r="BR19" s="16" t="s">
        <v>16359</v>
      </c>
      <c r="BS19" s="21">
        <f>B3L812C21</f>
        <v>1.6162273291672604</v>
      </c>
      <c r="BT19" s="16" t="s">
        <v>16360</v>
      </c>
      <c r="BU19" s="23">
        <f>B7L412C33*B7L412C34</f>
        <v>23.662419989572324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11.831209994786162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65.071654971323895</v>
      </c>
      <c r="CD19" s="16" t="s">
        <v>16363</v>
      </c>
      <c r="CE19" s="23">
        <f>B7L412C39*B7L121C1</f>
        <v>169.18630292544213</v>
      </c>
      <c r="CF19" s="16" t="s">
        <v>15799</v>
      </c>
      <c r="CG19" s="23">
        <f>A1L318C19</f>
        <v>130.68060000000003</v>
      </c>
      <c r="CH19" s="16" t="s">
        <v>14451</v>
      </c>
      <c r="CI19" s="23">
        <f>A1L552C81</f>
        <v>0.10686161290491145</v>
      </c>
      <c r="CJ19" s="16" t="s">
        <v>16364</v>
      </c>
      <c r="CK19" s="23">
        <f>B7L412C41*B7L412C42</f>
        <v>13.964739691381574</v>
      </c>
      <c r="CL19" s="16" t="s">
        <v>16365</v>
      </c>
      <c r="CM19" s="21">
        <f>B3L812C27</f>
        <v>1.6181308106571048</v>
      </c>
      <c r="CN19" s="16" t="s">
        <v>16366</v>
      </c>
      <c r="CO19" s="23">
        <f>B7L412C43*B7L412C44</f>
        <v>22.596775557430714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11.298387778715357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62.141132782934463</v>
      </c>
      <c r="CX19" s="16" t="s">
        <v>16369</v>
      </c>
      <c r="CY19" s="23">
        <f>B7L412C49*B7L121C1</f>
        <v>161.56694523562962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0.88</v>
      </c>
      <c r="F20" s="16" t="s">
        <v>12467</v>
      </c>
      <c r="G20" s="21">
        <f>A1L553C9</f>
        <v>0.21416526138279934</v>
      </c>
      <c r="H20" s="16" t="s">
        <v>16370</v>
      </c>
      <c r="I20" s="21">
        <f>B7L413C1*B7L413C2</f>
        <v>0.18846543001686342</v>
      </c>
      <c r="J20" s="16" t="s">
        <v>16371</v>
      </c>
      <c r="K20" s="23">
        <f>B3L813C3</f>
        <v>2.1502782931354361</v>
      </c>
      <c r="L20" s="16" t="s">
        <v>16372</v>
      </c>
      <c r="M20" s="23">
        <f>B7L413C3*B7L413C4</f>
        <v>0.40525312317169704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0.20262656158584852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1.1144460887221668</v>
      </c>
      <c r="V20" s="16" t="s">
        <v>16377</v>
      </c>
      <c r="W20" s="23">
        <f>B7L413C9*B7L121C1</f>
        <v>2.8975598306776336</v>
      </c>
      <c r="X20" s="16" t="s">
        <v>15814</v>
      </c>
      <c r="Y20" s="23">
        <f>A1L319C16</f>
        <v>0.76649999999999996</v>
      </c>
      <c r="Z20" s="16" t="s">
        <v>12988</v>
      </c>
      <c r="AA20" s="23">
        <f>A1L553C54</f>
        <v>0.50540540540540546</v>
      </c>
      <c r="AB20" s="16" t="s">
        <v>16378</v>
      </c>
      <c r="AC20" s="23">
        <f>B7L413C11*B7L413C12</f>
        <v>0.38739324324324326</v>
      </c>
      <c r="AD20" s="16" t="s">
        <v>16379</v>
      </c>
      <c r="AE20" s="23">
        <f>B3L813C9</f>
        <v>2.4093959731543624</v>
      </c>
      <c r="AF20" s="16" t="s">
        <v>16380</v>
      </c>
      <c r="AG20" s="23">
        <f>B7L413C13*B7L413C14</f>
        <v>0.93338372029747874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0.46669186014873937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2.5668052308180664</v>
      </c>
      <c r="AP20" s="16" t="s">
        <v>16383</v>
      </c>
      <c r="AQ20" s="23">
        <f>B7L413C19*B7L121C1</f>
        <v>6.6736936001269731</v>
      </c>
      <c r="AR20" s="16" t="s">
        <v>15820</v>
      </c>
      <c r="AS20" s="23">
        <f>A1L319C17</f>
        <v>0.69966666666666677</v>
      </c>
      <c r="AT20" s="16" t="s">
        <v>13486</v>
      </c>
      <c r="AU20" s="23">
        <f>A1L553C63</f>
        <v>0.58205128205128209</v>
      </c>
      <c r="AV20" s="16" t="s">
        <v>16384</v>
      </c>
      <c r="AW20" s="23">
        <f>B7L413C21*B7L413C22</f>
        <v>0.40724188034188041</v>
      </c>
      <c r="AX20" s="16" t="s">
        <v>16385</v>
      </c>
      <c r="AY20" s="23">
        <f>B3L813C15</f>
        <v>2.6131260794473228</v>
      </c>
      <c r="AZ20" s="16" t="s">
        <v>16386</v>
      </c>
      <c r="BA20" s="23">
        <f>B7L413C23*B7L413C24</f>
        <v>1.0641743781645336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0.53208718908226682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2.9264795399524677</v>
      </c>
      <c r="BJ20" s="16" t="s">
        <v>16389</v>
      </c>
      <c r="BK20" s="23">
        <f>B7L413C29*B7L121C1</f>
        <v>7.6088468038764159</v>
      </c>
      <c r="BL20" s="16" t="s">
        <v>15826</v>
      </c>
      <c r="BM20" s="23">
        <f>A1L319C18</f>
        <v>0.67600000000000005</v>
      </c>
      <c r="BN20" s="16" t="s">
        <v>13984</v>
      </c>
      <c r="BO20" s="23">
        <f>A1L553C72</f>
        <v>0.90522478736330492</v>
      </c>
      <c r="BP20" s="16" t="s">
        <v>16390</v>
      </c>
      <c r="BQ20" s="23">
        <f>B7L413C31*B7L413C32</f>
        <v>0.61193195625759411</v>
      </c>
      <c r="BR20" s="16" t="s">
        <v>16391</v>
      </c>
      <c r="BS20" s="21">
        <f>B3L813C21</f>
        <v>2.7696969696969695</v>
      </c>
      <c r="BT20" s="16" t="s">
        <v>16392</v>
      </c>
      <c r="BU20" s="23">
        <f>B7L413C33*B7L413C34</f>
        <v>1.6948660849073969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0.84743304245369844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4.6608817334953416</v>
      </c>
      <c r="CD20" s="16" t="s">
        <v>16395</v>
      </c>
      <c r="CE20" s="23">
        <f>B7L413C39*B7L121C1</f>
        <v>12.118292507087888</v>
      </c>
      <c r="CF20" s="16" t="s">
        <v>15832</v>
      </c>
      <c r="CG20" s="23">
        <f>A1L319C19</f>
        <v>0.71660000000000001</v>
      </c>
      <c r="CH20" s="16" t="s">
        <v>14482</v>
      </c>
      <c r="CI20" s="23">
        <f>A1L553C81</f>
        <v>0.57663451232583063</v>
      </c>
      <c r="CJ20" s="16" t="s">
        <v>16396</v>
      </c>
      <c r="CK20" s="23">
        <f>B7L413C41*B7L413C42</f>
        <v>0.41321629153269024</v>
      </c>
      <c r="CL20" s="16" t="s">
        <v>16397</v>
      </c>
      <c r="CM20" s="21">
        <f>B3L813C27</f>
        <v>2.6419472247497726</v>
      </c>
      <c r="CN20" s="16" t="s">
        <v>16398</v>
      </c>
      <c r="CO20" s="23">
        <f>B7L413C43*B7L413C44</f>
        <v>1.0916956346361839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0.54584781731809195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3.0021629952495057</v>
      </c>
      <c r="CX20" s="16" t="s">
        <v>16401</v>
      </c>
      <c r="CY20" s="23">
        <f>B7L413C49*B7L121C1</f>
        <v>7.8056237876487149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174.49099999999999</v>
      </c>
      <c r="F21" s="16" t="s">
        <v>12506</v>
      </c>
      <c r="G21" s="21">
        <f>A1L554C9</f>
        <v>0.81040594829334167</v>
      </c>
      <c r="H21" s="16" t="s">
        <v>16402</v>
      </c>
      <c r="I21" s="21">
        <f>B7L414C1*B7L414C2</f>
        <v>141.40854432365347</v>
      </c>
      <c r="J21" s="16" t="s">
        <v>16403</v>
      </c>
      <c r="K21" s="23">
        <f>B3L814C3</f>
        <v>2.0095123329743103</v>
      </c>
      <c r="L21" s="16" t="s">
        <v>16404</v>
      </c>
      <c r="M21" s="23">
        <f>B7L414C3*B7L414C4</f>
        <v>284.16221380632606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142.08110690316303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781.44608796739669</v>
      </c>
      <c r="V21" s="16" t="s">
        <v>16409</v>
      </c>
      <c r="W21" s="17">
        <f>B7L414C9*B7L121C1</f>
        <v>2031.7598287152314</v>
      </c>
      <c r="X21" s="16" t="s">
        <v>15847</v>
      </c>
      <c r="Y21" s="23">
        <f>A1L320C16</f>
        <v>163.76299999999998</v>
      </c>
      <c r="Z21" s="16" t="s">
        <v>13019</v>
      </c>
      <c r="AA21" s="23">
        <f>A1L554C54</f>
        <v>0.79246909448619274</v>
      </c>
      <c r="AB21" s="16" t="s">
        <v>16410</v>
      </c>
      <c r="AC21" s="23">
        <f>B7L414C11*B7L414C12</f>
        <v>129.77711632034237</v>
      </c>
      <c r="AD21" s="16" t="s">
        <v>16411</v>
      </c>
      <c r="AE21" s="23">
        <f>B3L814C9</f>
        <v>2.0275218547654053</v>
      </c>
      <c r="AF21" s="16" t="s">
        <v>16412</v>
      </c>
      <c r="AG21" s="23">
        <f>B7L414C13*B7L414C14</f>
        <v>263.12593958792633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131.56296979396316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723.59633386679741</v>
      </c>
      <c r="AP21" s="16" t="s">
        <v>16415</v>
      </c>
      <c r="AQ21" s="17">
        <f>B7L414C19*B7L121C1</f>
        <v>1881.3504680536732</v>
      </c>
      <c r="AR21" s="16" t="s">
        <v>15853</v>
      </c>
      <c r="AS21" s="23">
        <f>A1L320C17</f>
        <v>165.32766666666666</v>
      </c>
      <c r="AT21" s="16" t="s">
        <v>13517</v>
      </c>
      <c r="AU21" s="23">
        <f>A1L554C63</f>
        <v>0.75185095840138583</v>
      </c>
      <c r="AV21" s="16" t="s">
        <v>16416</v>
      </c>
      <c r="AW21" s="23">
        <f>B7L414C21*B7L414C22</f>
        <v>124.30176463359818</v>
      </c>
      <c r="AX21" s="16" t="s">
        <v>16417</v>
      </c>
      <c r="AY21" s="23">
        <f>B3L814C15</f>
        <v>2.0330804191149903</v>
      </c>
      <c r="AZ21" s="16" t="s">
        <v>16418</v>
      </c>
      <c r="BA21" s="23">
        <f>B7L414C23*B7L414C24</f>
        <v>252.71548373800866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126.35774186900433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694.96758027952376</v>
      </c>
      <c r="BJ21" s="16" t="s">
        <v>16421</v>
      </c>
      <c r="BK21" s="17">
        <f>B7L414C29*B7L121C1</f>
        <v>1806.9157087267617</v>
      </c>
      <c r="BL21" s="16" t="s">
        <v>15859</v>
      </c>
      <c r="BM21" s="23">
        <f>A1L320C18</f>
        <v>168.20874999999998</v>
      </c>
      <c r="BN21" s="16" t="s">
        <v>14015</v>
      </c>
      <c r="BO21" s="23">
        <f>A1L554C72</f>
        <v>0.73569660469218179</v>
      </c>
      <c r="BP21" s="16" t="s">
        <v>16422</v>
      </c>
      <c r="BQ21" s="23">
        <f>B7L414C31*B7L414C32</f>
        <v>123.75060625451601</v>
      </c>
      <c r="BR21" s="16" t="s">
        <v>16423</v>
      </c>
      <c r="BS21" s="21">
        <f>B3L814C21</f>
        <v>2.0426620723042532</v>
      </c>
      <c r="BT21" s="16" t="s">
        <v>16424</v>
      </c>
      <c r="BU21" s="23">
        <f>B7L414C33*B7L414C34</f>
        <v>252.78066982075737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126.39033491037868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695.1468420070828</v>
      </c>
      <c r="CD21" s="16" t="s">
        <v>16427</v>
      </c>
      <c r="CE21" s="17">
        <f>B7L414C39*B7L121C1</f>
        <v>1807.3817892184154</v>
      </c>
      <c r="CF21" s="16" t="s">
        <v>15865</v>
      </c>
      <c r="CG21" s="23">
        <f>A1L320C19</f>
        <v>167.42839999999998</v>
      </c>
      <c r="CH21" s="16" t="s">
        <v>14513</v>
      </c>
      <c r="CI21" s="23">
        <f>A1L554C81</f>
        <v>0.73291910624914769</v>
      </c>
      <c r="CJ21" s="16" t="s">
        <v>16428</v>
      </c>
      <c r="CK21" s="23">
        <f>B7L414C41*B7L414C42</f>
        <v>122.71147328872479</v>
      </c>
      <c r="CL21" s="16" t="s">
        <v>16429</v>
      </c>
      <c r="CM21" s="21">
        <f>B3L814C27</f>
        <v>2.0461202366364217</v>
      </c>
      <c r="CN21" s="16" t="s">
        <v>16430</v>
      </c>
      <c r="CO21" s="23">
        <f>B7L414C43*B7L414C44</f>
        <v>251.08242876352952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125.54121438176476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690.47667909970619</v>
      </c>
      <c r="CX21" s="16" t="s">
        <v>16433</v>
      </c>
      <c r="CY21" s="17">
        <f>B7L414C49*B7L121C1</f>
        <v>1795.2393656592362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18.018999999999998</v>
      </c>
      <c r="F22" s="16" t="s">
        <v>12545</v>
      </c>
      <c r="G22" s="21">
        <f>A1L555C9</f>
        <v>0.56701985648441933</v>
      </c>
      <c r="H22" s="16" t="s">
        <v>16434</v>
      </c>
      <c r="I22" s="21">
        <f>B7L415C1*B7L415C2</f>
        <v>10.217130793992752</v>
      </c>
      <c r="J22" s="16" t="s">
        <v>16435</v>
      </c>
      <c r="K22" s="23">
        <f>B3L815C3</f>
        <v>1.015888391053656</v>
      </c>
      <c r="L22" s="16" t="s">
        <v>16436</v>
      </c>
      <c r="M22" s="23">
        <f>B7L415C3*B7L415C4</f>
        <v>10.379464563494059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5.1897322817470295</v>
      </c>
      <c r="R22" s="16" t="s">
        <v>16439</v>
      </c>
      <c r="S22" s="25">
        <f>A1L535C10</f>
        <v>2.75</v>
      </c>
      <c r="T22" s="16" t="s">
        <v>16440</v>
      </c>
      <c r="U22" s="23">
        <f>B7L415C5*B7L415C8</f>
        <v>28.543527549608662</v>
      </c>
      <c r="V22" s="16" t="s">
        <v>16441</v>
      </c>
      <c r="W22" s="23">
        <f>B7L415C9*B7L121C1</f>
        <v>74.213171628982522</v>
      </c>
      <c r="X22" s="16" t="s">
        <v>15880</v>
      </c>
      <c r="Y22" s="23">
        <f>A1L323C16</f>
        <v>17.237500000000001</v>
      </c>
      <c r="Z22" s="16" t="s">
        <v>13050</v>
      </c>
      <c r="AA22" s="23">
        <f>A1L555C54</f>
        <v>0.53205901087401608</v>
      </c>
      <c r="AB22" s="16" t="s">
        <v>16442</v>
      </c>
      <c r="AC22" s="23">
        <f>B7L415C11*B7L415C12</f>
        <v>9.1713671999408533</v>
      </c>
      <c r="AD22" s="16" t="s">
        <v>16443</v>
      </c>
      <c r="AE22" s="23">
        <f>B3L815C9</f>
        <v>1.0155689964157706</v>
      </c>
      <c r="AF22" s="16" t="s">
        <v>16444</v>
      </c>
      <c r="AG22" s="23">
        <f>B7L415C13*B7L415C14</f>
        <v>9.3141561830044477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4.6570780915022238</v>
      </c>
      <c r="AL22" s="16" t="s">
        <v>16439</v>
      </c>
      <c r="AM22" s="25">
        <f>A1L535C10</f>
        <v>2.75</v>
      </c>
      <c r="AN22" s="16" t="s">
        <v>16446</v>
      </c>
      <c r="AO22" s="23">
        <f>B7L415C15*B7L415C18</f>
        <v>25.613929503262231</v>
      </c>
      <c r="AP22" s="16" t="s">
        <v>16447</v>
      </c>
      <c r="AQ22" s="23">
        <f>B7L415C19*B7L121C1</f>
        <v>66.596216708481805</v>
      </c>
      <c r="AR22" s="16" t="s">
        <v>15886</v>
      </c>
      <c r="AS22" s="23">
        <f>A1L323C17</f>
        <v>18.315999999999999</v>
      </c>
      <c r="AT22" s="16" t="s">
        <v>13548</v>
      </c>
      <c r="AU22" s="23">
        <f>A1L555C63</f>
        <v>0.47665345740377507</v>
      </c>
      <c r="AV22" s="16" t="s">
        <v>16448</v>
      </c>
      <c r="AW22" s="23">
        <f>B7L415C21*B7L415C22</f>
        <v>8.7303847258075429</v>
      </c>
      <c r="AX22" s="16" t="s">
        <v>16449</v>
      </c>
      <c r="AY22" s="23">
        <f>B3L815C15</f>
        <v>1.0209882532468411</v>
      </c>
      <c r="AZ22" s="16" t="s">
        <v>16450</v>
      </c>
      <c r="BA22" s="23">
        <f>B7L415C23*B7L415C24</f>
        <v>8.9136202513751446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4.4568101256875723</v>
      </c>
      <c r="BF22" s="16" t="s">
        <v>16439</v>
      </c>
      <c r="BG22" s="25">
        <f>A1L535C10</f>
        <v>2.75</v>
      </c>
      <c r="BH22" s="16" t="s">
        <v>16452</v>
      </c>
      <c r="BI22" s="23">
        <f>B7L415C25*B7L415C28</f>
        <v>24.512455691281648</v>
      </c>
      <c r="BJ22" s="16" t="s">
        <v>16453</v>
      </c>
      <c r="BK22" s="23">
        <f>B7L415C29*B7L121C1</f>
        <v>63.732384797332287</v>
      </c>
      <c r="BL22" s="16" t="s">
        <v>15892</v>
      </c>
      <c r="BM22" s="23">
        <f>A1L323C18</f>
        <v>25.567999999999998</v>
      </c>
      <c r="BN22" s="16" t="s">
        <v>14046</v>
      </c>
      <c r="BO22" s="23">
        <f>A1L555C72</f>
        <v>0.44378909422976054</v>
      </c>
      <c r="BP22" s="16" t="s">
        <v>16454</v>
      </c>
      <c r="BQ22" s="23">
        <f>B7L415C31*B7L415C32</f>
        <v>11.346799561266517</v>
      </c>
      <c r="BR22" s="16" t="s">
        <v>16455</v>
      </c>
      <c r="BS22" s="21">
        <f>B3L815C21</f>
        <v>1.0345526541688588</v>
      </c>
      <c r="BT22" s="16" t="s">
        <v>16456</v>
      </c>
      <c r="BU22" s="23">
        <f>B7L415C33*B7L415C34</f>
        <v>11.738861602430317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5.8694308012151586</v>
      </c>
      <c r="BZ22" s="16" t="s">
        <v>16439</v>
      </c>
      <c r="CA22" s="25">
        <f>A1L535C10</f>
        <v>2.75</v>
      </c>
      <c r="CB22" s="16" t="s">
        <v>16458</v>
      </c>
      <c r="CC22" s="23">
        <f>B7L415C35*B7L415C38</f>
        <v>32.28186940668337</v>
      </c>
      <c r="CD22" s="16" t="s">
        <v>16459</v>
      </c>
      <c r="CE22" s="23">
        <f>B7L415C39*B7L121C1</f>
        <v>83.932860457376762</v>
      </c>
      <c r="CF22" s="16" t="s">
        <v>15898</v>
      </c>
      <c r="CG22" s="23">
        <f>A1L323C19</f>
        <v>28.684999999999995</v>
      </c>
      <c r="CH22" s="16" t="s">
        <v>14544</v>
      </c>
      <c r="CI22" s="23">
        <f>A1L555C81</f>
        <v>0.42873268695741912</v>
      </c>
      <c r="CJ22" s="16" t="s">
        <v>16460</v>
      </c>
      <c r="CK22" s="23">
        <f>B7L415C41*B7L415C42</f>
        <v>12.298197125373566</v>
      </c>
      <c r="CL22" s="16" t="s">
        <v>16461</v>
      </c>
      <c r="CM22" s="21">
        <f>B3L815C27</f>
        <v>1.0317395133133018</v>
      </c>
      <c r="CN22" s="16" t="s">
        <v>16462</v>
      </c>
      <c r="CO22" s="23">
        <f>B7L415C43*B7L415C44</f>
        <v>12.68853591676397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6.3442679583819848</v>
      </c>
      <c r="CT22" s="16" t="s">
        <v>16439</v>
      </c>
      <c r="CU22" s="25">
        <f>A1L535C10</f>
        <v>2.75</v>
      </c>
      <c r="CV22" s="16" t="s">
        <v>16464</v>
      </c>
      <c r="CW22" s="23">
        <f>B7L415C45*B7L415C48</f>
        <v>34.893473771100915</v>
      </c>
      <c r="CX22" s="16" t="s">
        <v>16465</v>
      </c>
      <c r="CY22" s="23">
        <f>B7L415C49*B7L121C1</f>
        <v>90.723031804862387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7874.4820000000009</v>
      </c>
      <c r="F23" s="16" t="s">
        <v>16466</v>
      </c>
      <c r="G23" s="21">
        <f>A1L556C9</f>
        <v>0.25242862001889832</v>
      </c>
      <c r="H23" s="16" t="s">
        <v>16467</v>
      </c>
      <c r="I23" s="15">
        <f>B7L416C1*B7L416C2</f>
        <v>1987.7446246236548</v>
      </c>
      <c r="J23" s="16" t="s">
        <v>16468</v>
      </c>
      <c r="K23" s="23">
        <f>B3L816C3</f>
        <v>1.7734432535691989</v>
      </c>
      <c r="L23" s="16" t="s">
        <v>16469</v>
      </c>
      <c r="M23" s="17">
        <f>B7L416C3*B7L416C4</f>
        <v>3525.15229435726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1762.57614717863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9694.168809482464</v>
      </c>
      <c r="V23" s="16" t="s">
        <v>16474</v>
      </c>
      <c r="W23" s="17">
        <f>B7L416C9*B7L121C1</f>
        <v>25204.838904654407</v>
      </c>
      <c r="X23" s="16" t="s">
        <v>15914</v>
      </c>
      <c r="Y23" s="17">
        <f>A1L324C16</f>
        <v>7932.4860000000008</v>
      </c>
      <c r="Z23" s="16" t="s">
        <v>16475</v>
      </c>
      <c r="AA23" s="23">
        <f>A1L556C54</f>
        <v>0.24657696659582981</v>
      </c>
      <c r="AB23" s="16" t="s">
        <v>16476</v>
      </c>
      <c r="AC23" s="17">
        <f>B7L416C11*B7L416C12</f>
        <v>1955.9683354438878</v>
      </c>
      <c r="AD23" s="16" t="s">
        <v>16477</v>
      </c>
      <c r="AE23" s="23">
        <f>B3L816C9</f>
        <v>1.7707777515152183</v>
      </c>
      <c r="AF23" s="16" t="s">
        <v>16478</v>
      </c>
      <c r="AG23" s="17">
        <f>B7L416C13*B7L416C14</f>
        <v>3463.5852110722917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1731.7926055361459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9524.8593304488022</v>
      </c>
      <c r="AP23" s="16" t="s">
        <v>16481</v>
      </c>
      <c r="AQ23" s="17">
        <f>B7L416C19*B7L121C1</f>
        <v>24764.634259166887</v>
      </c>
      <c r="AR23" s="16" t="s">
        <v>15920</v>
      </c>
      <c r="AS23" s="17">
        <f>A1L324C17</f>
        <v>8163.8339999999998</v>
      </c>
      <c r="AT23" s="16" t="s">
        <v>16482</v>
      </c>
      <c r="AU23" s="23">
        <f>A1L556C63</f>
        <v>0.22024246689869084</v>
      </c>
      <c r="AV23" s="16" t="s">
        <v>16483</v>
      </c>
      <c r="AW23" s="17">
        <f>B7L416C21*B7L416C22</f>
        <v>1798.0229395114068</v>
      </c>
      <c r="AX23" s="16" t="s">
        <v>16484</v>
      </c>
      <c r="AY23" s="23">
        <f>B3L816C15</f>
        <v>1.7676704128859457</v>
      </c>
      <c r="AZ23" s="16" t="s">
        <v>16485</v>
      </c>
      <c r="BA23" s="17">
        <f>B7L416C23*B7L416C24</f>
        <v>3178.3119518645303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1589.1559759322652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8740.3578676274592</v>
      </c>
      <c r="BJ23" s="16" t="s">
        <v>16488</v>
      </c>
      <c r="BK23" s="17">
        <f>B7L416C29*B7L121C1</f>
        <v>22724.930455831396</v>
      </c>
      <c r="BL23" s="16" t="s">
        <v>15926</v>
      </c>
      <c r="BM23" s="17">
        <f>A1L324C18</f>
        <v>8200.8169999999991</v>
      </c>
      <c r="BN23" s="16" t="s">
        <v>16489</v>
      </c>
      <c r="BO23" s="23">
        <f>A1L556C72</f>
        <v>0.20738329737095701</v>
      </c>
      <c r="BP23" s="16" t="s">
        <v>16490</v>
      </c>
      <c r="BQ23" s="17">
        <f>B7L416C31*B7L416C32</f>
        <v>1700.7124705957995</v>
      </c>
      <c r="BR23" s="16" t="s">
        <v>16491</v>
      </c>
      <c r="BS23" s="21">
        <f>B3L816C21</f>
        <v>1.7674628772868182</v>
      </c>
      <c r="BT23" s="16" t="s">
        <v>16492</v>
      </c>
      <c r="BU23" s="17">
        <f>B7L416C33*B7L416C34</f>
        <v>3005.946156716825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1502.9730783584125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8266.3519309712683</v>
      </c>
      <c r="CD23" s="16" t="s">
        <v>16495</v>
      </c>
      <c r="CE23" s="17">
        <f>B7L416C39*B7L121C1</f>
        <v>21492.515020525298</v>
      </c>
      <c r="CF23" s="16" t="s">
        <v>15932</v>
      </c>
      <c r="CG23" s="17">
        <f>A1L324C19</f>
        <v>7989.4437999999991</v>
      </c>
      <c r="CH23" s="16" t="s">
        <v>16496</v>
      </c>
      <c r="CI23" s="23">
        <f>A1L556C81</f>
        <v>0.2011361325050913</v>
      </c>
      <c r="CJ23" s="16" t="s">
        <v>16497</v>
      </c>
      <c r="CK23" s="17">
        <f>B7L416C41*B7L416C42</f>
        <v>1606.96582679878</v>
      </c>
      <c r="CL23" s="16" t="s">
        <v>16498</v>
      </c>
      <c r="CM23" s="21">
        <f>B3L816C27</f>
        <v>1.7698751128295127</v>
      </c>
      <c r="CN23" s="16" t="s">
        <v>16499</v>
      </c>
      <c r="CO23" s="17">
        <f>B7L416C43*B7L416C44</f>
        <v>2844.1288240186618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1422.0644120093309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7821.3542660513203</v>
      </c>
      <c r="CX23" s="16" t="s">
        <v>16502</v>
      </c>
      <c r="CY23" s="17">
        <f>B7L416C49*B7L121C1</f>
        <v>20335.521091733433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25.048999999999999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0.81810033999999998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1.472580612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2.945161224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3.2724013599999999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8.8354836720000005</v>
      </c>
      <c r="Z9" s="16" t="s">
        <v>16591</v>
      </c>
      <c r="AA9" s="23">
        <f>B7L502C11*B7L121C1</f>
        <v>22.972257547200002</v>
      </c>
      <c r="AB9" s="16" t="s">
        <v>15451</v>
      </c>
      <c r="AC9" s="23">
        <f>A1L304C16</f>
        <v>24.410499999999999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0.79724693000000002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1.4350444740000001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2.8700889480000003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3.1889877200000001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8.6102668440000016</v>
      </c>
      <c r="AX9" s="16" t="s">
        <v>16597</v>
      </c>
      <c r="AY9" s="23">
        <f>B7L502C23*B7L121C1</f>
        <v>22.386693794400006</v>
      </c>
      <c r="AZ9" s="16" t="s">
        <v>15457</v>
      </c>
      <c r="BA9" s="23">
        <f>A1L304C17</f>
        <v>25.258666666666667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0.82494805333333332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1.484906496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2.969812992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3.2997922133333333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8.9094389760000006</v>
      </c>
      <c r="BV9" s="16" t="s">
        <v>16603</v>
      </c>
      <c r="BW9" s="23">
        <f>B7L502C35*B7L121C1</f>
        <v>23.164541337600003</v>
      </c>
      <c r="BX9" s="16" t="s">
        <v>15463</v>
      </c>
      <c r="BY9" s="23">
        <f>A1L304C18</f>
        <v>25.627749999999999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0.837002315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1.5066041670000001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3.0132083340000002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3.34800926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9.0396250020000011</v>
      </c>
      <c r="CT9" s="16" t="s">
        <v>16609</v>
      </c>
      <c r="CU9" s="23">
        <f>B7L502C47*B7L121C1</f>
        <v>23.503025005200005</v>
      </c>
      <c r="CV9" s="16" t="s">
        <v>15469</v>
      </c>
      <c r="CW9" s="23">
        <f>A1L304C19</f>
        <v>25.436199999999999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0.83074629200000005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1.4953433256000002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2.9906866512000003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3.3229851680000002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8.9720599536000005</v>
      </c>
      <c r="DR9" s="16" t="s">
        <v>16615</v>
      </c>
      <c r="DS9" s="23">
        <f>B7L502C59*B7L121C1</f>
        <v>23.327355879360002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701.99099999999999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22.927026059999999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45.854052119999999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91.708104239999997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91.708104239999997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275.12431271999998</v>
      </c>
      <c r="Z10" s="16" t="s">
        <v>16624</v>
      </c>
      <c r="AA10" s="23">
        <f>B7L503C11*B7L121C1</f>
        <v>715.32321307199993</v>
      </c>
      <c r="AB10" s="16" t="s">
        <v>15484</v>
      </c>
      <c r="AC10" s="23">
        <f>A1L305C16</f>
        <v>699.76149999999996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22.854210590000001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45.708421180000002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91.416842360000004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91.416842360000004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274.25052707999998</v>
      </c>
      <c r="AX10" s="16" t="s">
        <v>16630</v>
      </c>
      <c r="AY10" s="23">
        <f>B7L503C23*B7L121C1</f>
        <v>713.05137040800003</v>
      </c>
      <c r="AZ10" s="16" t="s">
        <v>15490</v>
      </c>
      <c r="BA10" s="23">
        <f>A1L305C17</f>
        <v>694.55566666666664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22.684188073333335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45.36837614666667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90.736752293333339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90.736752293333339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272.21025688000003</v>
      </c>
      <c r="BV10" s="16" t="s">
        <v>16636</v>
      </c>
      <c r="BW10" s="23">
        <f>B7L503C35*B7L121C1</f>
        <v>707.74666788800016</v>
      </c>
      <c r="BX10" s="16" t="s">
        <v>15496</v>
      </c>
      <c r="BY10" s="23">
        <f>A1L305C18</f>
        <v>692.85500000000002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22.628644300000001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45.257288600000003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90.514577200000005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90.514577200000005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271.5437316</v>
      </c>
      <c r="CT10" s="16" t="s">
        <v>16642</v>
      </c>
      <c r="CU10" s="23">
        <f>B7L503C47*B7L121C1</f>
        <v>706.01370215999998</v>
      </c>
      <c r="CV10" s="16" t="s">
        <v>15502</v>
      </c>
      <c r="CW10" s="23">
        <f>A1L305C19</f>
        <v>687.40679999999998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22.450706088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44.901412176000001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89.802824352000002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89.802824352000002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269.40847305599999</v>
      </c>
      <c r="DR10" s="16" t="s">
        <v>16648</v>
      </c>
      <c r="DS10" s="23">
        <f>B7L503C59*B7L121C1</f>
        <v>700.46202994559997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1971.5039999999999</v>
      </c>
      <c r="F11" s="16" t="s">
        <v>12123</v>
      </c>
      <c r="G11" s="21">
        <f>A1L504C11</f>
        <v>3.2660000000000002E-2</v>
      </c>
      <c r="H11" s="16" t="s">
        <v>16649</v>
      </c>
      <c r="I11" s="21">
        <f>B7L504C1*B7L504C2</f>
        <v>64.389320639999994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128.77864127999999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257.55728255999998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257.55728255999998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772.67184767999993</v>
      </c>
      <c r="Z11" s="16" t="s">
        <v>16657</v>
      </c>
      <c r="AA11" s="17">
        <f>B7L504C11*B7L121C1</f>
        <v>2008.9468039679998</v>
      </c>
      <c r="AB11" s="16" t="s">
        <v>15517</v>
      </c>
      <c r="AC11" s="17">
        <f>A1L308C16</f>
        <v>2019.2114999999999</v>
      </c>
      <c r="AD11" s="16" t="s">
        <v>12123</v>
      </c>
      <c r="AE11" s="23">
        <f>A1L504C11</f>
        <v>3.2660000000000002E-2</v>
      </c>
      <c r="AF11" s="16" t="s">
        <v>16658</v>
      </c>
      <c r="AG11" s="23">
        <f>B7L504C13*B7L504C14</f>
        <v>65.947447589999996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131.89489517999999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263.78979035999998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263.78979035999998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791.36937107999995</v>
      </c>
      <c r="AX11" s="16" t="s">
        <v>16663</v>
      </c>
      <c r="AY11" s="17">
        <f>B7L504C23*B7L121C1</f>
        <v>2057.560364808</v>
      </c>
      <c r="AZ11" s="16" t="s">
        <v>15523</v>
      </c>
      <c r="BA11" s="17">
        <f>A1L308C17</f>
        <v>1843.2389999999998</v>
      </c>
      <c r="BB11" s="16" t="s">
        <v>12123</v>
      </c>
      <c r="BC11" s="23">
        <f>A1L504C11</f>
        <v>3.2660000000000002E-2</v>
      </c>
      <c r="BD11" s="16" t="s">
        <v>16664</v>
      </c>
      <c r="BE11" s="23">
        <f>B7L504C25*B7L504C26</f>
        <v>60.200185739999995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120.40037147999999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240.80074295999998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240.80074295999998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722.40222887999994</v>
      </c>
      <c r="BV11" s="16" t="s">
        <v>16669</v>
      </c>
      <c r="BW11" s="17">
        <f>B7L504C35*B7L121C1</f>
        <v>1878.2457950879998</v>
      </c>
      <c r="BX11" s="16" t="s">
        <v>15529</v>
      </c>
      <c r="BY11" s="17">
        <f>A1L308C18</f>
        <v>1715.6819999999998</v>
      </c>
      <c r="BZ11" s="16" t="s">
        <v>12123</v>
      </c>
      <c r="CA11" s="23">
        <f>A1L504C11</f>
        <v>3.2660000000000002E-2</v>
      </c>
      <c r="CB11" s="16" t="s">
        <v>16670</v>
      </c>
      <c r="CC11" s="23">
        <f>B7L504C37*B7L504C38</f>
        <v>56.034174119999996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112.06834823999999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224.13669647999998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224.13669647999998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672.41008943999998</v>
      </c>
      <c r="CT11" s="16" t="s">
        <v>16675</v>
      </c>
      <c r="CU11" s="17">
        <f>B7L504C47*B7L121C1</f>
        <v>1748.2662325440001</v>
      </c>
      <c r="CV11" s="16" t="s">
        <v>15535</v>
      </c>
      <c r="CW11" s="17">
        <f>A1L308C19</f>
        <v>1623.5855999999999</v>
      </c>
      <c r="CX11" s="16" t="s">
        <v>12123</v>
      </c>
      <c r="CY11" s="23">
        <f>A1L504C11</f>
        <v>3.2660000000000002E-2</v>
      </c>
      <c r="CZ11" s="16" t="s">
        <v>16676</v>
      </c>
      <c r="DA11" s="23">
        <f>B7L504C49*B7L504C50</f>
        <v>53.026305696000001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106.052611392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212.10522278400001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212.10522278400001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636.31566835199999</v>
      </c>
      <c r="DR11" s="16" t="s">
        <v>16681</v>
      </c>
      <c r="DS11" s="17">
        <f>B7L504C59*B7L121C1</f>
        <v>1654.4207377151999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644.10799999999995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21.03656728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42.07313456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84.146269119999999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84.146269119999999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252.43880736</v>
      </c>
      <c r="Z12" s="16" t="s">
        <v>16690</v>
      </c>
      <c r="AA12" s="23">
        <f>B7L505C11*B7L121C1</f>
        <v>656.34089913599996</v>
      </c>
      <c r="AB12" s="16" t="s">
        <v>15550</v>
      </c>
      <c r="AC12" s="23">
        <f>A1L309C16</f>
        <v>665.78749999999991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21.744619749999998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43.489239499999996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86.978478999999993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86.978478999999993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260.93543699999998</v>
      </c>
      <c r="AX12" s="16" t="s">
        <v>16696</v>
      </c>
      <c r="AY12" s="23">
        <f>B7L505C23*B7L121C1</f>
        <v>678.43213619999995</v>
      </c>
      <c r="AZ12" s="16" t="s">
        <v>15556</v>
      </c>
      <c r="BA12" s="23">
        <f>A1L309C17</f>
        <v>721.51066666666657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23.564538373333331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47.129076746666662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94.258153493333324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94.258153493333324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282.77446047999996</v>
      </c>
      <c r="BV12" s="16" t="s">
        <v>16702</v>
      </c>
      <c r="BW12" s="23">
        <f>B7L505C35*B7L121C1</f>
        <v>735.21359724799993</v>
      </c>
      <c r="BX12" s="16" t="s">
        <v>15562</v>
      </c>
      <c r="BY12" s="23">
        <f>A1L309C18</f>
        <v>732.70749999999998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23.930226950000002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47.860453900000003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95.720907800000006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95.720907800000006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287.1627234</v>
      </c>
      <c r="CT12" s="16" t="s">
        <v>16708</v>
      </c>
      <c r="CU12" s="23">
        <f>B7L505C47*B7L121C1</f>
        <v>746.62308084000006</v>
      </c>
      <c r="CV12" s="16" t="s">
        <v>15568</v>
      </c>
      <c r="CW12" s="23">
        <f>A1L309C19</f>
        <v>693.03959999999995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22.634673335999999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45.269346671999998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90.538693343999995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90.538693343999995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271.61608003200001</v>
      </c>
      <c r="DR12" s="16" t="s">
        <v>16714</v>
      </c>
      <c r="DS12" s="23">
        <f>B7L505C59*B7L121C1</f>
        <v>706.20180808320004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21">
        <f>A1L312C3</f>
        <v>640.90100000000007</v>
      </c>
      <c r="F13" s="16" t="s">
        <v>12201</v>
      </c>
      <c r="G13" s="21">
        <f>A1L506C11</f>
        <v>3.2660000000000002E-2</v>
      </c>
      <c r="H13" s="16" t="s">
        <v>16715</v>
      </c>
      <c r="I13" s="21">
        <f>B7L506C1*B7L506C2</f>
        <v>20.931826660000002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41.863653320000004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83.727306640000009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83.727306640000009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251.18191992000004</v>
      </c>
      <c r="Z13" s="16" t="s">
        <v>16723</v>
      </c>
      <c r="AA13" s="23">
        <f>B7L506C11*B7L121C1</f>
        <v>653.07299179200015</v>
      </c>
      <c r="AB13" s="16" t="s">
        <v>15583</v>
      </c>
      <c r="AC13" s="23">
        <f>A1L312C16</f>
        <v>641.95399999999995</v>
      </c>
      <c r="AD13" s="16" t="s">
        <v>12201</v>
      </c>
      <c r="AE13" s="23">
        <f>A1L506C11</f>
        <v>3.2660000000000002E-2</v>
      </c>
      <c r="AF13" s="16" t="s">
        <v>16724</v>
      </c>
      <c r="AG13" s="23">
        <f>B7L506C13*B7L506C14</f>
        <v>20.96621764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41.93243528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83.86487056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83.86487056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251.59461168000001</v>
      </c>
      <c r="AX13" s="16" t="s">
        <v>16729</v>
      </c>
      <c r="AY13" s="23">
        <f>B7L506C23*B7L121C1</f>
        <v>654.14599036800007</v>
      </c>
      <c r="AZ13" s="16" t="s">
        <v>15589</v>
      </c>
      <c r="BA13" s="23">
        <f>A1L312C17</f>
        <v>654.66533333333325</v>
      </c>
      <c r="BB13" s="16" t="s">
        <v>12201</v>
      </c>
      <c r="BC13" s="23">
        <f>A1L506C11</f>
        <v>3.2660000000000002E-2</v>
      </c>
      <c r="BD13" s="16" t="s">
        <v>16730</v>
      </c>
      <c r="BE13" s="23">
        <f>B7L506C25*B7L506C26</f>
        <v>21.381369786666664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42.762739573333327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85.525479146666655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85.525479146666655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256.57643743999995</v>
      </c>
      <c r="BV13" s="16" t="s">
        <v>16735</v>
      </c>
      <c r="BW13" s="23">
        <f>B7L506C35*B7L121C1</f>
        <v>667.09873734399991</v>
      </c>
      <c r="BX13" s="16" t="s">
        <v>15595</v>
      </c>
      <c r="BY13" s="23">
        <f>A1L312C18</f>
        <v>669.73099999999999</v>
      </c>
      <c r="BZ13" s="16" t="s">
        <v>12201</v>
      </c>
      <c r="CA13" s="23">
        <f>A1L506C11</f>
        <v>3.2660000000000002E-2</v>
      </c>
      <c r="CB13" s="16" t="s">
        <v>16736</v>
      </c>
      <c r="CC13" s="23">
        <f>B7L506C37*B7L506C38</f>
        <v>21.873414459999999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43.746828919999999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87.493657839999997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87.493657839999997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262.48097352000002</v>
      </c>
      <c r="CT13" s="16" t="s">
        <v>16741</v>
      </c>
      <c r="CU13" s="23">
        <f>B7L506C47*B7L121C1</f>
        <v>682.45053115200005</v>
      </c>
      <c r="CV13" s="16" t="s">
        <v>15601</v>
      </c>
      <c r="CW13" s="23">
        <f>A1L312C19</f>
        <v>661.59559999999999</v>
      </c>
      <c r="CX13" s="16" t="s">
        <v>12201</v>
      </c>
      <c r="CY13" s="23">
        <f>A1L506C11</f>
        <v>3.2660000000000002E-2</v>
      </c>
      <c r="CZ13" s="16" t="s">
        <v>16742</v>
      </c>
      <c r="DA13" s="23">
        <f>B7L506C49*B7L506C50</f>
        <v>21.607712295999999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43.215424591999998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86.430849183999996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86.430849183999996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259.29254755199997</v>
      </c>
      <c r="DR13" s="16" t="s">
        <v>16747</v>
      </c>
      <c r="DS13" s="23">
        <f>B7L506C59*B7L121C1</f>
        <v>674.16062363519995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544.70500000000004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17.790065300000002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35.580130600000004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71.160261200000008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71.160261200000008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213.48078360000002</v>
      </c>
      <c r="Z14" s="16" t="s">
        <v>16756</v>
      </c>
      <c r="AA14" s="23">
        <f>B7L507C11*B7L121C1</f>
        <v>555.05003736000003</v>
      </c>
      <c r="AB14" s="16" t="s">
        <v>15616</v>
      </c>
      <c r="AC14" s="23">
        <f>A1L313C16</f>
        <v>588.22250000000008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19.211346850000005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38.422693700000011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76.845387400000021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76.845387400000021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230.53616220000006</v>
      </c>
      <c r="AX14" s="16" t="s">
        <v>16762</v>
      </c>
      <c r="AY14" s="23">
        <f>B7L507C23*B7L121C1</f>
        <v>599.39402172000018</v>
      </c>
      <c r="AZ14" s="16" t="s">
        <v>15622</v>
      </c>
      <c r="BA14" s="23">
        <f>A1L313C17</f>
        <v>780.82533333333333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25.50175538666667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51.003510773333339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102.00702154666668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102.00702154666668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306.02106464000002</v>
      </c>
      <c r="BV14" s="16" t="s">
        <v>16768</v>
      </c>
      <c r="BW14" s="23">
        <f>B7L507C35*B7L121C1</f>
        <v>795.65476806400011</v>
      </c>
      <c r="BX14" s="16" t="s">
        <v>15628</v>
      </c>
      <c r="BY14" s="23">
        <f>A1L313C18</f>
        <v>887.07050000000004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28.971722530000001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57.943445060000002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115.88689012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115.88689012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347.66067036000004</v>
      </c>
      <c r="CT14" s="16" t="s">
        <v>16774</v>
      </c>
      <c r="CU14" s="23">
        <f>B7L507C47*B7L121C1</f>
        <v>903.91774293600008</v>
      </c>
      <c r="CV14" s="16" t="s">
        <v>15634</v>
      </c>
      <c r="CW14" s="23">
        <f>A1L313C19</f>
        <v>922.8495999999999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30.140267935999997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60.280535871999994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120.56107174399999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120.56107174399999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361.68321523199995</v>
      </c>
      <c r="DR14" s="16" t="s">
        <v>16780</v>
      </c>
      <c r="DS14" s="23">
        <f>B7L507C59*B7L121C1</f>
        <v>940.37635960319994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1880.5920000000001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61.420134720000007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122.84026944000001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245.68053888000003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245.68053888000003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737.04161664000003</v>
      </c>
      <c r="Z15" s="16" t="s">
        <v>16789</v>
      </c>
      <c r="AA15" s="17">
        <f>B7L508C11*B7L121C1</f>
        <v>1916.3082032640002</v>
      </c>
      <c r="AB15" s="16" t="s">
        <v>15649</v>
      </c>
      <c r="AC15" s="17">
        <f>A1L314C16</f>
        <v>1862.0125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60.813328250000005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121.62665650000001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243.25331300000002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243.25331300000002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729.75993900000003</v>
      </c>
      <c r="AX15" s="16" t="s">
        <v>16795</v>
      </c>
      <c r="AY15" s="17">
        <f>B7L508C23*B7L121C1</f>
        <v>1897.3758414000001</v>
      </c>
      <c r="AZ15" s="16" t="s">
        <v>15655</v>
      </c>
      <c r="BA15" s="17">
        <f>A1L314C17</f>
        <v>1865.2550000000001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60.919228300000007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121.83845660000001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243.67691320000003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243.67691320000003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731.03073960000006</v>
      </c>
      <c r="BV15" s="16" t="s">
        <v>16801</v>
      </c>
      <c r="BW15" s="17">
        <f>B7L508C35*B7L121C1</f>
        <v>1900.6799229600001</v>
      </c>
      <c r="BX15" s="16" t="s">
        <v>15661</v>
      </c>
      <c r="BY15" s="17">
        <f>A1L314C18</f>
        <v>1852.2242500000002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60.493644005000007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120.98728801000001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241.97457602000003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241.97457602000003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725.92372806000003</v>
      </c>
      <c r="CT15" s="16" t="s">
        <v>16807</v>
      </c>
      <c r="CU15" s="17">
        <f>B7L508C47*B7L121C1</f>
        <v>1887.401692956</v>
      </c>
      <c r="CV15" s="16" t="s">
        <v>15667</v>
      </c>
      <c r="CW15" s="17">
        <f>A1L314C19</f>
        <v>1770.3592000000001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57.819931472000007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115.63986294400001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231.27972588800003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231.27972588800003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693.83917766400009</v>
      </c>
      <c r="DR15" s="16" t="s">
        <v>16813</v>
      </c>
      <c r="DS15" s="17">
        <f>B7L508C59*B7L121C1</f>
        <v>1803.9818619264004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26.109000000000002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0.85271994000000007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1.7054398800000001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3.4108797600000003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3.4108797600000003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10.232639280000001</v>
      </c>
      <c r="Z16" s="16" t="s">
        <v>16822</v>
      </c>
      <c r="AA16" s="23">
        <f>B7L509C11*B7L121C1</f>
        <v>26.604862128000004</v>
      </c>
      <c r="AB16" s="16" t="s">
        <v>15682</v>
      </c>
      <c r="AC16" s="23">
        <f>A1L316C16</f>
        <v>27.323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0.8923691800000001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1.7847383600000002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3.5694767200000004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3.5694767200000004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10.708430160000001</v>
      </c>
      <c r="AX16" s="16" t="s">
        <v>16828</v>
      </c>
      <c r="AY16" s="23">
        <f>B7L509C23*B7L121C1</f>
        <v>27.841918416000002</v>
      </c>
      <c r="AZ16" s="16" t="s">
        <v>15688</v>
      </c>
      <c r="BA16" s="23">
        <f>A1L316C17</f>
        <v>27.016000000000002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0.88234256000000011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1.7646851200000002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3.5293702400000004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3.5293702400000004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10.588110720000001</v>
      </c>
      <c r="BV16" s="16" t="s">
        <v>16834</v>
      </c>
      <c r="BW16" s="23">
        <f>B7L509C35*B7L121C1</f>
        <v>27.529087872000005</v>
      </c>
      <c r="BX16" s="16" t="s">
        <v>15694</v>
      </c>
      <c r="BY16" s="23">
        <f>A1L316C18</f>
        <v>26.523499999999999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0.86625750999999995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1.7325150199999999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3.4650300399999998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3.4650300399999998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10.395090119999999</v>
      </c>
      <c r="CT16" s="16" t="s">
        <v>16840</v>
      </c>
      <c r="CU16" s="23">
        <f>B7L509C47*B7L121C1</f>
        <v>27.027234311999997</v>
      </c>
      <c r="CV16" s="16" t="s">
        <v>15700</v>
      </c>
      <c r="CW16" s="23">
        <f>A1L316C19</f>
        <v>25.976999999999997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0.84840881999999995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1.6968176399999999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3.3936352799999998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3.3936352799999998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10.180905839999999</v>
      </c>
      <c r="DR16" s="16" t="s">
        <v>16846</v>
      </c>
      <c r="DS16" s="23">
        <f>B7L509C59*B7L121C1</f>
        <v>26.470355183999999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12.204999999999998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0.39861529999999995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0.7972305999999999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1.5944611999999998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1.5944611999999998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4.7833835999999996</v>
      </c>
      <c r="Z17" s="16" t="s">
        <v>16855</v>
      </c>
      <c r="AA17" s="23">
        <f>B7L510C11*B7L121C1</f>
        <v>12.43679736</v>
      </c>
      <c r="AB17" s="16" t="s">
        <v>15715</v>
      </c>
      <c r="AC17" s="23">
        <f>A1L315C16</f>
        <v>13.234500000000001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0.43223877000000005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0.8644775400000001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1.7289550800000002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1.7289550800000002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5.1868652400000004</v>
      </c>
      <c r="AX17" s="16" t="s">
        <v>16861</v>
      </c>
      <c r="AY17" s="23">
        <f>B7L510C23*B7L121C1</f>
        <v>13.485849624000002</v>
      </c>
      <c r="AZ17" s="16" t="s">
        <v>15721</v>
      </c>
      <c r="BA17" s="23">
        <f>A1L315C17</f>
        <v>14.853999999999999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0.48513163999999998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0.97026327999999995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1.9405265599999999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1.9405265599999999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5.8215796799999993</v>
      </c>
      <c r="BV17" s="16" t="s">
        <v>16867</v>
      </c>
      <c r="BW17" s="23">
        <f>B7L510C35*B7L121C1</f>
        <v>15.136107167999999</v>
      </c>
      <c r="BX17" s="16" t="s">
        <v>15727</v>
      </c>
      <c r="BY17" s="23">
        <f>A1L315C18</f>
        <v>15.878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0.51857547999999998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1.03715096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2.0743019199999999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2.0743019199999999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6.2229057599999997</v>
      </c>
      <c r="CT17" s="16" t="s">
        <v>16873</v>
      </c>
      <c r="CU17" s="23">
        <f>B7L510C47*B7L121C1</f>
        <v>16.179554975999999</v>
      </c>
      <c r="CV17" s="16" t="s">
        <v>15733</v>
      </c>
      <c r="CW17" s="23">
        <f>A1L315C19</f>
        <v>16.830599999999997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0.54968739599999994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1.0993747919999999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2.1987495839999998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2.1987495839999998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6.5962487519999993</v>
      </c>
      <c r="DR17" s="16" t="s">
        <v>16879</v>
      </c>
      <c r="DS17" s="23">
        <f>B7L510C59*B7L121C1</f>
        <v>17.150246755199998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1081.9670000000001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35.337042220000008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35.337042220000008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70.674084440000016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141.34816888000003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212.02225332000006</v>
      </c>
      <c r="Z18" s="16" t="s">
        <v>16888</v>
      </c>
      <c r="AA18" s="23">
        <f>B7L511C11*B7L121C1</f>
        <v>551.25785863200019</v>
      </c>
      <c r="AB18" s="16" t="s">
        <v>15748</v>
      </c>
      <c r="AC18" s="17">
        <f>A1L317C16</f>
        <v>1063.6485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34.73876001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34.73876001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69.47752002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138.95504004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208.43256006000001</v>
      </c>
      <c r="AX18" s="16" t="s">
        <v>16894</v>
      </c>
      <c r="AY18" s="23">
        <f>B7L511C23*B7L121C1</f>
        <v>541.92465615600008</v>
      </c>
      <c r="AZ18" s="16" t="s">
        <v>15754</v>
      </c>
      <c r="BA18" s="17">
        <f>A1L317C17</f>
        <v>1212.453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39.598714980000004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39.598714980000004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79.197429960000008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158.39485992000002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237.59228988000001</v>
      </c>
      <c r="BV18" s="16" t="s">
        <v>16900</v>
      </c>
      <c r="BW18" s="23">
        <f>B7L511C35*B7L121C1</f>
        <v>617.73995368800001</v>
      </c>
      <c r="BX18" s="16" t="s">
        <v>15760</v>
      </c>
      <c r="BY18" s="17">
        <f>A1L317C18</f>
        <v>1251.0035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40.857774310000003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40.857774310000003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81.715548620000007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163.43109724000001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245.14664586000004</v>
      </c>
      <c r="CT18" s="16" t="s">
        <v>16906</v>
      </c>
      <c r="CU18" s="23">
        <f>B7L511C47*B7L121C1</f>
        <v>637.38127923600007</v>
      </c>
      <c r="CV18" s="16" t="s">
        <v>15766</v>
      </c>
      <c r="CW18" s="17">
        <f>A1L317C19</f>
        <v>1234.8530000000001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40.330298980000002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40.330298980000002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80.660597960000004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161.32119592000001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241.98179388</v>
      </c>
      <c r="DR18" s="16" t="s">
        <v>16912</v>
      </c>
      <c r="DS18" s="23">
        <f>B7L511C59*B7L121C1</f>
        <v>629.15266408800005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151.96100000000001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4.9630462600000005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9.926092520000001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19.852185040000002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19.852185040000002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59.556555120000006</v>
      </c>
      <c r="Z19" s="16" t="s">
        <v>16921</v>
      </c>
      <c r="AA19" s="23">
        <f>B7L512C11*B7L121C1</f>
        <v>154.84704331200001</v>
      </c>
      <c r="AB19" s="16" t="s">
        <v>15781</v>
      </c>
      <c r="AC19" s="23">
        <f>A1L318C16</f>
        <v>145.15300000000002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4.7406969800000009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9.4813939600000019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18.962787920000004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18.962787920000004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56.888363760000011</v>
      </c>
      <c r="AX19" s="16" t="s">
        <v>16927</v>
      </c>
      <c r="AY19" s="23">
        <f>B7L512C23*B7L121C1</f>
        <v>147.90974577600002</v>
      </c>
      <c r="AZ19" s="16" t="s">
        <v>15787</v>
      </c>
      <c r="BA19" s="23">
        <f>A1L318C17</f>
        <v>139.85800000000003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4.5677622800000011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9.1355245600000021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18.271049120000004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18.271049120000004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54.813147360000016</v>
      </c>
      <c r="BV19" s="16" t="s">
        <v>16933</v>
      </c>
      <c r="BW19" s="23">
        <f>B7L512C35*B7L121C1</f>
        <v>142.51418313600004</v>
      </c>
      <c r="BX19" s="16" t="s">
        <v>15793</v>
      </c>
      <c r="BY19" s="23">
        <f>A1L318C18</f>
        <v>137.06125000000003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4.4764204250000015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8.952840850000003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17.905681700000006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17.905681700000006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53.717045100000021</v>
      </c>
      <c r="CT19" s="16" t="s">
        <v>16939</v>
      </c>
      <c r="CU19" s="23">
        <f>B7L512C47*B7L121C1</f>
        <v>139.66431726000005</v>
      </c>
      <c r="CV19" s="16" t="s">
        <v>15799</v>
      </c>
      <c r="CW19" s="23">
        <f>A1L318C19</f>
        <v>130.68060000000003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4.2680283960000009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8.5360567920000019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17.072113584000004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17.072113584000004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51.216340752000008</v>
      </c>
      <c r="DR19" s="16" t="s">
        <v>16945</v>
      </c>
      <c r="DS19" s="23">
        <f>B7L512C59*B7L121C1</f>
        <v>133.16248595520003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0.88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2.87408E-2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5.7481600000000001E-2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0.1149632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0.1149632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0.34488960000000002</v>
      </c>
      <c r="Z20" s="16" t="s">
        <v>16954</v>
      </c>
      <c r="AA20" s="23">
        <f>B7L513C11*B7L121C1</f>
        <v>0.89671296000000011</v>
      </c>
      <c r="AB20" s="16" t="s">
        <v>15814</v>
      </c>
      <c r="AC20" s="23">
        <f>A1L319C16</f>
        <v>0.76649999999999996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2.503389E-2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5.0067779999999999E-2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0.10013556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0.10013556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0.30040667999999998</v>
      </c>
      <c r="AX20" s="16" t="s">
        <v>16960</v>
      </c>
      <c r="AY20" s="23">
        <f>B7L513C23*B7L121C1</f>
        <v>0.78105736800000003</v>
      </c>
      <c r="AZ20" s="16" t="s">
        <v>15820</v>
      </c>
      <c r="BA20" s="23">
        <f>A1L319C17</f>
        <v>0.69966666666666677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2.2851113333333339E-2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4.5702226666666679E-2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9.1404453333333358E-2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9.1404453333333358E-2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0.27421336000000007</v>
      </c>
      <c r="BV20" s="16" t="s">
        <v>16966</v>
      </c>
      <c r="BW20" s="23">
        <f>B7L513C35*B7L121C1</f>
        <v>0.71295473600000026</v>
      </c>
      <c r="BX20" s="16" t="s">
        <v>15826</v>
      </c>
      <c r="BY20" s="23">
        <f>A1L319C18</f>
        <v>0.67600000000000005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2.2078160000000003E-2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4.4156320000000006E-2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8.8312640000000012E-2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8.8312640000000012E-2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0.26493792000000005</v>
      </c>
      <c r="CT20" s="16" t="s">
        <v>16972</v>
      </c>
      <c r="CU20" s="23">
        <f>B7L513C47*B7L121C1</f>
        <v>0.68883859200000019</v>
      </c>
      <c r="CV20" s="16" t="s">
        <v>15832</v>
      </c>
      <c r="CW20" s="23">
        <f>A1L319C19</f>
        <v>0.71660000000000001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2.3404156000000002E-2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4.6808312000000005E-2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9.3616624000000009E-2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9.3616624000000009E-2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0.280849872</v>
      </c>
      <c r="DR20" s="16" t="s">
        <v>16978</v>
      </c>
      <c r="DS20" s="23">
        <f>B7L513C59*B7L121C1</f>
        <v>0.73020966720000002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174.49099999999999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5.6988760599999999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11.39775212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22.79550424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22.79550424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68.386512719999999</v>
      </c>
      <c r="Z21" s="16" t="s">
        <v>16987</v>
      </c>
      <c r="AA21" s="23">
        <f>B7L514C11*B7L121C1</f>
        <v>177.80493307200001</v>
      </c>
      <c r="AB21" s="16" t="s">
        <v>15847</v>
      </c>
      <c r="AC21" s="23">
        <f>A1L320C16</f>
        <v>163.76299999999998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5.3484995799999995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10.696999159999999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21.393998319999998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21.393998319999998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64.181994959999997</v>
      </c>
      <c r="AX21" s="16" t="s">
        <v>16993</v>
      </c>
      <c r="AY21" s="23">
        <f>B7L514C23*B7L121C1</f>
        <v>166.87318689599999</v>
      </c>
      <c r="AZ21" s="16" t="s">
        <v>15853</v>
      </c>
      <c r="BA21" s="23">
        <f>A1L320C17</f>
        <v>165.32766666666666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5.3996015933333332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10.799203186666666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21.598406373333333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21.598406373333333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64.795219119999999</v>
      </c>
      <c r="BV21" s="16" t="s">
        <v>16999</v>
      </c>
      <c r="BW21" s="23">
        <f>B7L514C35*B7L121C1</f>
        <v>168.467569712</v>
      </c>
      <c r="BX21" s="16" t="s">
        <v>15859</v>
      </c>
      <c r="BY21" s="23">
        <f>A1L320C18</f>
        <v>168.20874999999998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5.4936977749999993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10.987395549999999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21.974791099999997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21.974791099999997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65.924373299999985</v>
      </c>
      <c r="CT21" s="16" t="s">
        <v>17005</v>
      </c>
      <c r="CU21" s="23">
        <f>B7L514C47*B7L121C1</f>
        <v>171.40337057999997</v>
      </c>
      <c r="CV21" s="16" t="s">
        <v>15865</v>
      </c>
      <c r="CW21" s="23">
        <f>A1L320C19</f>
        <v>167.42839999999998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5.4682115439999999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10.936423088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21.872846175999999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21.872846175999999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65.618538528000002</v>
      </c>
      <c r="DR21" s="16" t="s">
        <v>17011</v>
      </c>
      <c r="DS21" s="23">
        <f>B7L514C59*B7L121C1</f>
        <v>170.60820017280003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18.018999999999998</v>
      </c>
      <c r="F22" s="16" t="s">
        <v>12552</v>
      </c>
      <c r="G22" s="21">
        <f>A1L515C11</f>
        <v>3.2660000000000002E-2</v>
      </c>
      <c r="H22" s="16" t="s">
        <v>17012</v>
      </c>
      <c r="I22" s="21">
        <f>B7L515C1*B7L515C2</f>
        <v>0.58850053999999996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1.1770010799999999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2.3540021599999998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2.3540021599999998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7.0620064799999991</v>
      </c>
      <c r="Z22" s="16" t="s">
        <v>17020</v>
      </c>
      <c r="AA22" s="23">
        <f>B7L515C11*B7L121C1</f>
        <v>18.361216847999998</v>
      </c>
      <c r="AB22" s="16" t="s">
        <v>15880</v>
      </c>
      <c r="AC22" s="23">
        <f>A1L323C16</f>
        <v>17.237500000000001</v>
      </c>
      <c r="AD22" s="16" t="s">
        <v>12552</v>
      </c>
      <c r="AE22" s="23">
        <f>A1L515C11</f>
        <v>3.2660000000000002E-2</v>
      </c>
      <c r="AF22" s="16" t="s">
        <v>17021</v>
      </c>
      <c r="AG22" s="23">
        <f>B7L515C13*B7L515C14</f>
        <v>0.56297675000000003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1.1259535000000001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2.2519070000000001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2.2519070000000001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6.7557210000000003</v>
      </c>
      <c r="AX22" s="16" t="s">
        <v>17026</v>
      </c>
      <c r="AY22" s="23">
        <f>B7L515C23*B7L121C1</f>
        <v>17.564874600000003</v>
      </c>
      <c r="AZ22" s="16" t="s">
        <v>15886</v>
      </c>
      <c r="BA22" s="23">
        <f>A1L323C17</f>
        <v>18.315999999999999</v>
      </c>
      <c r="BB22" s="16" t="s">
        <v>12552</v>
      </c>
      <c r="BC22" s="23">
        <f>A1L515C11</f>
        <v>3.2660000000000002E-2</v>
      </c>
      <c r="BD22" s="16" t="s">
        <v>17027</v>
      </c>
      <c r="BE22" s="23">
        <f>B7L515C25*B7L515C26</f>
        <v>0.59820055999999999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1.19640112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2.39280224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2.39280224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7.1784067199999999</v>
      </c>
      <c r="BV22" s="16" t="s">
        <v>17032</v>
      </c>
      <c r="BW22" s="23">
        <f>B7L515C35*B7L121C1</f>
        <v>18.663857472</v>
      </c>
      <c r="BX22" s="16" t="s">
        <v>15892</v>
      </c>
      <c r="BY22" s="23">
        <f>A1L323C18</f>
        <v>25.567999999999998</v>
      </c>
      <c r="BZ22" s="16" t="s">
        <v>12552</v>
      </c>
      <c r="CA22" s="23">
        <f>A1L515C11</f>
        <v>3.2660000000000002E-2</v>
      </c>
      <c r="CB22" s="16" t="s">
        <v>17033</v>
      </c>
      <c r="CC22" s="23">
        <f>B7L515C37*B7L515C38</f>
        <v>0.83505087999999994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1.6701017599999999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3.3402035199999998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3.3402035199999998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10.02061056</v>
      </c>
      <c r="CT22" s="16" t="s">
        <v>17038</v>
      </c>
      <c r="CU22" s="23">
        <f>B7L515C47*B7L121C1</f>
        <v>26.053587455999999</v>
      </c>
      <c r="CV22" s="16" t="s">
        <v>15898</v>
      </c>
      <c r="CW22" s="23">
        <f>A1L323C19</f>
        <v>28.684999999999995</v>
      </c>
      <c r="CX22" s="16" t="s">
        <v>12552</v>
      </c>
      <c r="CY22" s="23">
        <f>A1L515C11</f>
        <v>3.2660000000000002E-2</v>
      </c>
      <c r="CZ22" s="16" t="s">
        <v>17039</v>
      </c>
      <c r="DA22" s="23">
        <f>B7L515C49*B7L515C50</f>
        <v>0.93685209999999985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1.8737041999999997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3.7474083999999994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3.7474083999999994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11.242225199999998</v>
      </c>
      <c r="DR22" s="16" t="s">
        <v>17044</v>
      </c>
      <c r="DS22" s="23">
        <f>B7L515C59*B7L121C1</f>
        <v>29.229785519999997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7874.4820000000009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257.18058212000005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488.64310602800009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977.28621205600018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1028.7223284800002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2931.8586361680004</v>
      </c>
      <c r="Z23" s="16" t="s">
        <v>17054</v>
      </c>
      <c r="AA23" s="17">
        <f>B7L516C11*B7L121C1</f>
        <v>7622.8324540368012</v>
      </c>
      <c r="AB23" s="16" t="s">
        <v>15914</v>
      </c>
      <c r="AC23" s="17">
        <f>A1L324C16</f>
        <v>7932.4860000000008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259.07499276000004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492.24248624400008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984.48497248800015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1036.2999710400002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2953.4549174640006</v>
      </c>
      <c r="AX23" s="16" t="s">
        <v>17060</v>
      </c>
      <c r="AY23" s="17">
        <f>B7L516C23*B7L121C1</f>
        <v>7678.9827854064015</v>
      </c>
      <c r="AZ23" s="16" t="s">
        <v>15920</v>
      </c>
      <c r="BA23" s="17">
        <f>A1L324C17</f>
        <v>8163.8339999999998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266.63081843999998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506.59855503599994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1013.1971100719999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1066.5232737599999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3039.5913302159997</v>
      </c>
      <c r="BV23" s="16" t="s">
        <v>17066</v>
      </c>
      <c r="BW23" s="17">
        <f>B7L516C35*B7L121C1</f>
        <v>7902.9374585615997</v>
      </c>
      <c r="BX23" s="16" t="s">
        <v>15926</v>
      </c>
      <c r="BY23" s="17">
        <f>A1L324C18</f>
        <v>8200.8169999999991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267.83868322000001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508.89349811799997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1017.7869962359999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1071.35473288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3053.3609887079997</v>
      </c>
      <c r="CT23" s="16" t="s">
        <v>17072</v>
      </c>
      <c r="CU23" s="17">
        <f>B7L516C47*B7L121C1</f>
        <v>7938.7385706407995</v>
      </c>
      <c r="CV23" s="16" t="s">
        <v>15932</v>
      </c>
      <c r="CW23" s="17">
        <f>A1L324C19</f>
        <v>7989.4437999999991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260.93523450800001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495.77694556519998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991.55389113039996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1043.740938032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2974.6616733911997</v>
      </c>
      <c r="DR23" s="16" t="s">
        <v>17078</v>
      </c>
      <c r="DS23" s="17">
        <f>B7L516C59*B7L121C1</f>
        <v>7734.1203508171193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25.048999999999999</v>
      </c>
      <c r="F9" s="16" t="s">
        <v>12050</v>
      </c>
      <c r="G9" s="21">
        <f>A1L522C14</f>
        <v>4.6699999999999998E-2</v>
      </c>
      <c r="H9" s="16" t="s">
        <v>17158</v>
      </c>
      <c r="I9" s="21">
        <f>B7L602C1*B7L602C2</f>
        <v>1.1697883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2.1056189400000003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3.1584284100000004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2.3395766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11.054499435000002</v>
      </c>
      <c r="Z9" s="16" t="s">
        <v>17166</v>
      </c>
      <c r="AA9" s="23">
        <f>B7L602C11*B7L121C1</f>
        <v>28.741698531000008</v>
      </c>
      <c r="AB9" s="16" t="s">
        <v>15451</v>
      </c>
      <c r="AC9" s="23">
        <f>A1L304C16</f>
        <v>24.410499999999999</v>
      </c>
      <c r="AD9" s="16" t="s">
        <v>12050</v>
      </c>
      <c r="AE9" s="23">
        <f>A1L522C14</f>
        <v>4.6699999999999998E-2</v>
      </c>
      <c r="AF9" s="16" t="s">
        <v>17167</v>
      </c>
      <c r="AG9" s="23">
        <f>B7L602C13*B7L602C14</f>
        <v>1.13997035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2.0519466300000002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3.0779199450000005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2.2799407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10.772719807500001</v>
      </c>
      <c r="AX9" s="16" t="s">
        <v>17172</v>
      </c>
      <c r="AY9" s="23">
        <f>B7L602C23*B7L121C1</f>
        <v>28.009071499500006</v>
      </c>
      <c r="AZ9" s="16" t="s">
        <v>15457</v>
      </c>
      <c r="BA9" s="23">
        <f>A1L304C17</f>
        <v>25.258666666666667</v>
      </c>
      <c r="BB9" s="16" t="s">
        <v>12050</v>
      </c>
      <c r="BC9" s="23">
        <f>A1L522C14</f>
        <v>4.6699999999999998E-2</v>
      </c>
      <c r="BD9" s="16" t="s">
        <v>17173</v>
      </c>
      <c r="BE9" s="23">
        <f>B7L602C25*B7L602C26</f>
        <v>1.1795797333333333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2.1232435199999999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3.1848652799999999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2.3591594666666666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11.147028479999999</v>
      </c>
      <c r="BV9" s="16" t="s">
        <v>17178</v>
      </c>
      <c r="BW9" s="23">
        <f>B7L602C35*B7L121C1</f>
        <v>28.982274048000001</v>
      </c>
      <c r="BX9" s="16" t="s">
        <v>15463</v>
      </c>
      <c r="BY9" s="23">
        <f>A1L304C18</f>
        <v>25.627749999999999</v>
      </c>
      <c r="BZ9" s="16" t="s">
        <v>12050</v>
      </c>
      <c r="CA9" s="23">
        <f>A1L522C14</f>
        <v>4.6699999999999998E-2</v>
      </c>
      <c r="CB9" s="16" t="s">
        <v>17179</v>
      </c>
      <c r="CC9" s="23">
        <f>B7L602C37*B7L602C38</f>
        <v>1.1968159249999999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2.154268665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3.2314029975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2.3936318499999998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11.309910491250001</v>
      </c>
      <c r="CT9" s="16" t="s">
        <v>17184</v>
      </c>
      <c r="CU9" s="23">
        <f>B7L602C47*B7L121C1</f>
        <v>29.405767277250003</v>
      </c>
      <c r="CV9" s="16" t="s">
        <v>15469</v>
      </c>
      <c r="CW9" s="23">
        <f>A1L304C19</f>
        <v>25.436199999999999</v>
      </c>
      <c r="CX9" s="16" t="s">
        <v>12050</v>
      </c>
      <c r="CY9" s="23">
        <f>A1L522C14</f>
        <v>4.6699999999999998E-2</v>
      </c>
      <c r="CZ9" s="16" t="s">
        <v>17185</v>
      </c>
      <c r="DA9" s="23">
        <f>B7L602C49*B7L602C50</f>
        <v>1.18787054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2.1381669720000001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3.2072504579999999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2.3757410800000001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11.225376603000001</v>
      </c>
      <c r="DR9" s="16" t="s">
        <v>17190</v>
      </c>
      <c r="DS9" s="23">
        <f>B7L602C59*B7L121C1</f>
        <v>29.185979167800003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701.99099999999999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32.782979699999999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65.565959399999997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98.348939099999996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65.565959399999997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344.22128684999996</v>
      </c>
      <c r="Z10" s="16" t="s">
        <v>17199</v>
      </c>
      <c r="AA10" s="23">
        <f>B7L603C11*B7L121C1</f>
        <v>894.97534580999991</v>
      </c>
      <c r="AB10" s="16" t="s">
        <v>15484</v>
      </c>
      <c r="AC10" s="23">
        <f>A1L305C16</f>
        <v>699.76149999999996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32.678862049999999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65.357724099999999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98.036586150000005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65.357724099999999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343.12805152499999</v>
      </c>
      <c r="AX10" s="16" t="s">
        <v>17205</v>
      </c>
      <c r="AY10" s="23">
        <f>B7L603C23*B7L121C1</f>
        <v>892.13293396500001</v>
      </c>
      <c r="AZ10" s="16" t="s">
        <v>15490</v>
      </c>
      <c r="BA10" s="23">
        <f>A1L305C17</f>
        <v>694.55566666666664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32.43574963333333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64.87149926666666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97.30724889999999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64.87149926666666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340.57537114999997</v>
      </c>
      <c r="BV10" s="16" t="s">
        <v>17211</v>
      </c>
      <c r="BW10" s="23">
        <f>B7L603C35*B7L121C1</f>
        <v>885.49596498999995</v>
      </c>
      <c r="BX10" s="16" t="s">
        <v>15496</v>
      </c>
      <c r="BY10" s="23">
        <f>A1L305C18</f>
        <v>692.85500000000002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32.356328499999996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64.712656999999993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97.068985499999997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64.712656999999993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339.74144924999996</v>
      </c>
      <c r="CT10" s="16" t="s">
        <v>17217</v>
      </c>
      <c r="CU10" s="23">
        <f>B7L603C47*B7L121C1</f>
        <v>883.32776804999992</v>
      </c>
      <c r="CV10" s="16" t="s">
        <v>15502</v>
      </c>
      <c r="CW10" s="23">
        <f>A1L305C19</f>
        <v>687.40679999999998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32.101897559999998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64.203795119999995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96.305692679999993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64.203795119999995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337.06992437999997</v>
      </c>
      <c r="DR10" s="16" t="s">
        <v>17223</v>
      </c>
      <c r="DS10" s="23">
        <f>B7L603C59*B7L121C1</f>
        <v>876.38180338799998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1971.5039999999999</v>
      </c>
      <c r="F11" s="16" t="s">
        <v>12128</v>
      </c>
      <c r="G11" s="21">
        <f>A1L524C14</f>
        <v>4.6699999999999998E-2</v>
      </c>
      <c r="H11" s="16" t="s">
        <v>17224</v>
      </c>
      <c r="I11" s="21">
        <f>B7L604C1*B7L604C2</f>
        <v>92.069236799999999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184.1384736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276.2077104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184.1384736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966.72698639999999</v>
      </c>
      <c r="Z11" s="16" t="s">
        <v>17232</v>
      </c>
      <c r="AA11" s="17">
        <f>B7L604C11*B7L121C1</f>
        <v>2513.4901646399999</v>
      </c>
      <c r="AB11" s="16" t="s">
        <v>15517</v>
      </c>
      <c r="AC11" s="17">
        <f>A1L308C16</f>
        <v>2019.2114999999999</v>
      </c>
      <c r="AD11" s="16" t="s">
        <v>12128</v>
      </c>
      <c r="AE11" s="23">
        <f>A1L524C14</f>
        <v>4.6699999999999998E-2</v>
      </c>
      <c r="AF11" s="16" t="s">
        <v>17233</v>
      </c>
      <c r="AG11" s="23">
        <f>B7L604C13*B7L604C14</f>
        <v>94.297177049999988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188.59435409999998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282.89153114999999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188.59435409999998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990.12035902499986</v>
      </c>
      <c r="AX11" s="16" t="s">
        <v>17238</v>
      </c>
      <c r="AY11" s="17">
        <f>B7L604C23*B7L121C1</f>
        <v>2574.3129334649998</v>
      </c>
      <c r="AZ11" s="16" t="s">
        <v>15523</v>
      </c>
      <c r="BA11" s="17">
        <f>A1L308C17</f>
        <v>1843.2389999999998</v>
      </c>
      <c r="BB11" s="16" t="s">
        <v>12128</v>
      </c>
      <c r="BC11" s="23">
        <f>A1L524C14</f>
        <v>4.6699999999999998E-2</v>
      </c>
      <c r="BD11" s="16" t="s">
        <v>17239</v>
      </c>
      <c r="BE11" s="23">
        <f>B7L604C25*B7L604C26</f>
        <v>86.079261299999985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172.15852259999997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258.23778389999995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172.15852259999997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903.83224364999978</v>
      </c>
      <c r="BV11" s="16" t="s">
        <v>17244</v>
      </c>
      <c r="BW11" s="17">
        <f>B7L604C35*B7L121C1</f>
        <v>2349.9638334899996</v>
      </c>
      <c r="BX11" s="16" t="s">
        <v>15529</v>
      </c>
      <c r="BY11" s="17">
        <f>A1L308C18</f>
        <v>1715.6819999999998</v>
      </c>
      <c r="BZ11" s="16" t="s">
        <v>12128</v>
      </c>
      <c r="CA11" s="23">
        <f>A1L524C14</f>
        <v>4.6699999999999998E-2</v>
      </c>
      <c r="CB11" s="16" t="s">
        <v>17245</v>
      </c>
      <c r="CC11" s="23">
        <f>B7L604C37*B7L604C38</f>
        <v>80.12234939999999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160.24469879999998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240.36704819999997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160.24469879999998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841.28466869999988</v>
      </c>
      <c r="CT11" s="16" t="s">
        <v>17250</v>
      </c>
      <c r="CU11" s="17">
        <f>B7L604C47*B7L121C1</f>
        <v>2187.3401386199998</v>
      </c>
      <c r="CV11" s="16" t="s">
        <v>15535</v>
      </c>
      <c r="CW11" s="17">
        <f>A1L308C19</f>
        <v>1623.5855999999999</v>
      </c>
      <c r="CX11" s="16" t="s">
        <v>12128</v>
      </c>
      <c r="CY11" s="23">
        <f>A1L524C14</f>
        <v>4.6699999999999998E-2</v>
      </c>
      <c r="CZ11" s="16" t="s">
        <v>17251</v>
      </c>
      <c r="DA11" s="23">
        <f>B7L604C49*B7L604C50</f>
        <v>75.821447519999992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151.64289503999998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227.46434255999998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151.64289503999998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796.12519895999992</v>
      </c>
      <c r="DR11" s="16" t="s">
        <v>17256</v>
      </c>
      <c r="DS11" s="17">
        <f>B7L604C59*B7L121C1</f>
        <v>2069.9255172959997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644.10799999999995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30.079843599999997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60.159687199999993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90.239530799999983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60.159687199999993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315.83835779999998</v>
      </c>
      <c r="Z12" s="16" t="s">
        <v>17265</v>
      </c>
      <c r="AA12" s="23">
        <f>B7L605C11*B7L121C1</f>
        <v>821.17973027999994</v>
      </c>
      <c r="AB12" s="16" t="s">
        <v>15550</v>
      </c>
      <c r="AC12" s="23">
        <f>A1L309C16</f>
        <v>665.78749999999991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31.092276249999994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62.184552499999988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93.276828749999979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62.184552499999988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326.46890062499995</v>
      </c>
      <c r="AX12" s="16" t="s">
        <v>17271</v>
      </c>
      <c r="AY12" s="23">
        <f>B7L605C23*B7L121C1</f>
        <v>848.81914162499993</v>
      </c>
      <c r="AZ12" s="16" t="s">
        <v>15556</v>
      </c>
      <c r="BA12" s="23">
        <f>A1L309C17</f>
        <v>721.51066666666657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33.694548133333328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67.389096266666655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101.08364439999998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67.389096266666655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353.79275539999992</v>
      </c>
      <c r="BV12" s="16" t="s">
        <v>17277</v>
      </c>
      <c r="BW12" s="23">
        <f>B7L605C35*B7L121C1</f>
        <v>919.86116403999984</v>
      </c>
      <c r="BX12" s="16" t="s">
        <v>15562</v>
      </c>
      <c r="BY12" s="23">
        <f>A1L309C18</f>
        <v>732.70749999999998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34.217440249999996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68.434880499999991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102.65232074999999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68.434880499999991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359.28312262499998</v>
      </c>
      <c r="CT12" s="16" t="s">
        <v>17283</v>
      </c>
      <c r="CU12" s="23">
        <f>B7L605C47*B7L121C1</f>
        <v>934.13611882499993</v>
      </c>
      <c r="CV12" s="16" t="s">
        <v>15568</v>
      </c>
      <c r="CW12" s="23">
        <f>A1L309C19</f>
        <v>693.03959999999995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32.364949319999994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64.729898639999988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97.094847959999981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64.729898639999988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339.83196785999996</v>
      </c>
      <c r="DR12" s="16" t="s">
        <v>17289</v>
      </c>
      <c r="DS12" s="23">
        <f>B7L605C59*B7L121C1</f>
        <v>883.56311643599997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21">
        <f>A1L312C3</f>
        <v>640.90100000000007</v>
      </c>
      <c r="F13" s="16" t="s">
        <v>12206</v>
      </c>
      <c r="G13" s="21">
        <f>A1L526C14</f>
        <v>4.6699999999999998E-2</v>
      </c>
      <c r="H13" s="16" t="s">
        <v>17290</v>
      </c>
      <c r="I13" s="21">
        <f>B7L606C1*B7L606C2</f>
        <v>29.930076700000001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59.860153400000002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89.790230100000002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59.860153400000002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314.26580534999999</v>
      </c>
      <c r="Z13" s="16" t="s">
        <v>17298</v>
      </c>
      <c r="AA13" s="23">
        <f>B7L606C11*B7L121C1</f>
        <v>817.09109391000004</v>
      </c>
      <c r="AB13" s="16" t="s">
        <v>15583</v>
      </c>
      <c r="AC13" s="23">
        <f>A1L312C16</f>
        <v>641.95399999999995</v>
      </c>
      <c r="AD13" s="16" t="s">
        <v>12206</v>
      </c>
      <c r="AE13" s="23">
        <f>A1L526C14</f>
        <v>4.6699999999999998E-2</v>
      </c>
      <c r="AF13" s="16" t="s">
        <v>17299</v>
      </c>
      <c r="AG13" s="23">
        <f>B7L606C13*B7L606C14</f>
        <v>29.979251799999997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59.958503599999993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89.937755399999986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59.958503599999993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314.78214389999994</v>
      </c>
      <c r="AX13" s="16" t="s">
        <v>17304</v>
      </c>
      <c r="AY13" s="23">
        <f>B7L606C23*B7L121C1</f>
        <v>818.43357413999991</v>
      </c>
      <c r="AZ13" s="16" t="s">
        <v>15589</v>
      </c>
      <c r="BA13" s="23">
        <f>A1L312C17</f>
        <v>654.66533333333325</v>
      </c>
      <c r="BB13" s="16" t="s">
        <v>12206</v>
      </c>
      <c r="BC13" s="23">
        <f>A1L526C14</f>
        <v>4.6699999999999998E-2</v>
      </c>
      <c r="BD13" s="16" t="s">
        <v>17305</v>
      </c>
      <c r="BE13" s="23">
        <f>B7L606C25*B7L606C26</f>
        <v>30.572871066666661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61.145742133333322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91.718613199999979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61.145742133333322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321.01514619999995</v>
      </c>
      <c r="BV13" s="16" t="s">
        <v>17310</v>
      </c>
      <c r="BW13" s="23">
        <f>B7L606C35*B7L121C1</f>
        <v>834.63938011999994</v>
      </c>
      <c r="BX13" s="16" t="s">
        <v>15595</v>
      </c>
      <c r="BY13" s="23">
        <f>A1L312C18</f>
        <v>669.73099999999999</v>
      </c>
      <c r="BZ13" s="16" t="s">
        <v>12206</v>
      </c>
      <c r="CA13" s="23">
        <f>A1L526C14</f>
        <v>4.6699999999999998E-2</v>
      </c>
      <c r="CB13" s="16" t="s">
        <v>17311</v>
      </c>
      <c r="CC13" s="23">
        <f>B7L606C37*B7L606C38</f>
        <v>31.276437699999999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62.552875399999998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93.829313099999993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62.552875399999998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328.40259585000001</v>
      </c>
      <c r="CT13" s="16" t="s">
        <v>17316</v>
      </c>
      <c r="CU13" s="23">
        <f>B7L606C47*B7L121C1</f>
        <v>853.8467492100001</v>
      </c>
      <c r="CV13" s="16" t="s">
        <v>15601</v>
      </c>
      <c r="CW13" s="23">
        <f>A1L312C19</f>
        <v>661.59559999999999</v>
      </c>
      <c r="CX13" s="16" t="s">
        <v>12206</v>
      </c>
      <c r="CY13" s="23">
        <f>A1L526C14</f>
        <v>4.6699999999999998E-2</v>
      </c>
      <c r="CZ13" s="16" t="s">
        <v>17317</v>
      </c>
      <c r="DA13" s="23">
        <f>B7L606C49*B7L606C50</f>
        <v>30.89651452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61.79302904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92.689543560000004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61.79302904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324.41340245999999</v>
      </c>
      <c r="DR13" s="16" t="s">
        <v>17322</v>
      </c>
      <c r="DS13" s="23">
        <f>B7L606C59*B7L121C1</f>
        <v>843.47484639599998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544.70500000000004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25.437723500000001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50.875447000000001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76.313170499999998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50.875447000000001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267.09609675000002</v>
      </c>
      <c r="Z14" s="16" t="s">
        <v>17331</v>
      </c>
      <c r="AA14" s="23">
        <f>B7L607C11*B7L121C1</f>
        <v>694.44985155000006</v>
      </c>
      <c r="AB14" s="16" t="s">
        <v>15616</v>
      </c>
      <c r="AC14" s="23">
        <f>A1L313C16</f>
        <v>588.22250000000008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27.469990750000004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54.939981500000009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82.40997225000001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54.939981500000009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288.43490287500003</v>
      </c>
      <c r="AX14" s="16" t="s">
        <v>17337</v>
      </c>
      <c r="AY14" s="23">
        <f>B7L607C23*B7L121C1</f>
        <v>749.93074747500009</v>
      </c>
      <c r="AZ14" s="16" t="s">
        <v>15622</v>
      </c>
      <c r="BA14" s="23">
        <f>A1L313C17</f>
        <v>780.82533333333333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36.464543066666664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72.929086133333328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109.39362919999999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72.929086133333328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382.87770219999999</v>
      </c>
      <c r="BV14" s="16" t="s">
        <v>17343</v>
      </c>
      <c r="BW14" s="23">
        <f>B7L607C35*B7L121C1</f>
        <v>995.48202572000002</v>
      </c>
      <c r="BX14" s="16" t="s">
        <v>15628</v>
      </c>
      <c r="BY14" s="23">
        <f>A1L313C18</f>
        <v>887.07050000000004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41.426192350000001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82.852384700000002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124.27857705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82.852384700000002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434.975019675</v>
      </c>
      <c r="CT14" s="16" t="s">
        <v>17349</v>
      </c>
      <c r="CU14" s="17">
        <f>B7L607C47*B7L121C1</f>
        <v>1130.9350511550001</v>
      </c>
      <c r="CV14" s="16" t="s">
        <v>15634</v>
      </c>
      <c r="CW14" s="23">
        <f>A1L313C19</f>
        <v>922.8495999999999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43.097076319999992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86.194152639999984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129.29122895999998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86.194152639999984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452.51930135999993</v>
      </c>
      <c r="DR14" s="16" t="s">
        <v>17355</v>
      </c>
      <c r="DS14" s="17">
        <f>B7L607C59*B7L121C1</f>
        <v>1176.5501835359998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1880.5920000000001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87.823646400000001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175.6472928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263.47093919999998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175.6472928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922.14828720000003</v>
      </c>
      <c r="Z15" s="16" t="s">
        <v>17364</v>
      </c>
      <c r="AA15" s="17">
        <f>B7L608C11*B7L121C1</f>
        <v>2397.5855467200004</v>
      </c>
      <c r="AB15" s="16" t="s">
        <v>15649</v>
      </c>
      <c r="AC15" s="17">
        <f>A1L314C16</f>
        <v>1862.0125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86.955983750000001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173.9119675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260.86795125000003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173.9119675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913.037829375</v>
      </c>
      <c r="AX15" s="16" t="s">
        <v>17370</v>
      </c>
      <c r="AY15" s="17">
        <f>B7L608C23*B7L121C1</f>
        <v>2373.8983563750003</v>
      </c>
      <c r="AZ15" s="16" t="s">
        <v>15655</v>
      </c>
      <c r="BA15" s="17">
        <f>A1L314C17</f>
        <v>1865.2550000000001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87.107408500000005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174.21481700000001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261.3222255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174.21481700000001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914.62778925000009</v>
      </c>
      <c r="BV15" s="16" t="s">
        <v>17376</v>
      </c>
      <c r="BW15" s="17">
        <f>B7L608C35*B7L121C1</f>
        <v>2378.0322520500004</v>
      </c>
      <c r="BX15" s="16" t="s">
        <v>15661</v>
      </c>
      <c r="BY15" s="17">
        <f>A1L314C18</f>
        <v>1852.2242500000002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86.498872475000013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172.99774495000003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259.49661742500007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172.99774495000003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908.23816098750012</v>
      </c>
      <c r="CT15" s="16" t="s">
        <v>17382</v>
      </c>
      <c r="CU15" s="17">
        <f>B7L608C47*B7L121C1</f>
        <v>2361.4192185675006</v>
      </c>
      <c r="CV15" s="16" t="s">
        <v>15667</v>
      </c>
      <c r="CW15" s="17">
        <f>A1L314C19</f>
        <v>1770.3592000000001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82.67577464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165.35154928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248.02732392000001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165.35154928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868.09563372000002</v>
      </c>
      <c r="DR15" s="16" t="s">
        <v>17388</v>
      </c>
      <c r="DS15" s="17">
        <f>B7L608C59*B7L121C1</f>
        <v>2257.0486476720002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26.109000000000002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1.2192902999999999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2.4385805999999999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3.6578708999999998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2.4385805999999999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12.80254815</v>
      </c>
      <c r="Z16" s="16" t="s">
        <v>17397</v>
      </c>
      <c r="AA16" s="23">
        <f>B7L609C11*B7L121C1</f>
        <v>33.286625190000002</v>
      </c>
      <c r="AB16" s="16" t="s">
        <v>15682</v>
      </c>
      <c r="AC16" s="23">
        <f>A1L316C16</f>
        <v>27.323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1.2759841000000001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2.5519682000000001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3.8279523000000002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2.5519682000000001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13.397833050000001</v>
      </c>
      <c r="AX16" s="16" t="s">
        <v>17403</v>
      </c>
      <c r="AY16" s="23">
        <f>B7L609C23*B7L121C1</f>
        <v>34.834365930000004</v>
      </c>
      <c r="AZ16" s="16" t="s">
        <v>15688</v>
      </c>
      <c r="BA16" s="23">
        <f>A1L316C17</f>
        <v>27.016000000000002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1.2616472000000001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2.5232944000000002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3.7849416000000002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2.5232944000000002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13.247295600000001</v>
      </c>
      <c r="BV16" s="16" t="s">
        <v>17409</v>
      </c>
      <c r="BW16" s="23">
        <f>B7L609C35*B7L121C1</f>
        <v>34.442968560000004</v>
      </c>
      <c r="BX16" s="16" t="s">
        <v>15694</v>
      </c>
      <c r="BY16" s="23">
        <f>A1L316C18</f>
        <v>26.523499999999999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1.23864745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2.4772949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3.7159423499999997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2.4772949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13.005798224999999</v>
      </c>
      <c r="CT16" s="16" t="s">
        <v>17415</v>
      </c>
      <c r="CU16" s="23">
        <f>B7L609C47*B7L121C1</f>
        <v>33.815075385</v>
      </c>
      <c r="CV16" s="16" t="s">
        <v>15700</v>
      </c>
      <c r="CW16" s="23">
        <f>A1L316C19</f>
        <v>25.976999999999997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1.2131258999999999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2.4262517999999997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3.6393776999999998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2.4262517999999997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12.737821949999999</v>
      </c>
      <c r="DR16" s="16" t="s">
        <v>17421</v>
      </c>
      <c r="DS16" s="23">
        <f>B7L609C59*B7L121C1</f>
        <v>33.118337069999995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12.204999999999998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0.56997349999999991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1.1399469999999998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1.7099204999999997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1.1399469999999998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5.9847217499999994</v>
      </c>
      <c r="Z17" s="16" t="s">
        <v>17430</v>
      </c>
      <c r="AA17" s="23">
        <f>B7L610C11*B7L121C1</f>
        <v>15.560276549999999</v>
      </c>
      <c r="AB17" s="16" t="s">
        <v>15715</v>
      </c>
      <c r="AC17" s="23">
        <f>A1L315C16</f>
        <v>13.234500000000001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0.61805114999999999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1.2361023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1.8541534500000001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1.2361023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6.4895370750000003</v>
      </c>
      <c r="AX17" s="16" t="s">
        <v>17436</v>
      </c>
      <c r="AY17" s="23">
        <f>B7L610C23*B7L121C1</f>
        <v>16.872796395000002</v>
      </c>
      <c r="AZ17" s="16" t="s">
        <v>15721</v>
      </c>
      <c r="BA17" s="23">
        <f>A1L315C17</f>
        <v>14.853999999999999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0.6936817999999999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1.3873635999999998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2.0810453999999998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1.3873635999999998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7.2836588999999989</v>
      </c>
      <c r="BV17" s="16" t="s">
        <v>17442</v>
      </c>
      <c r="BW17" s="23">
        <f>B7L610C35*B7L121C1</f>
        <v>18.937513139999997</v>
      </c>
      <c r="BX17" s="16" t="s">
        <v>15727</v>
      </c>
      <c r="BY17" s="23">
        <f>A1L315C18</f>
        <v>15.878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0.74150260000000001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1.4830052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2.2245078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1.4830052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7.7857773000000003</v>
      </c>
      <c r="CT17" s="16" t="s">
        <v>17448</v>
      </c>
      <c r="CU17" s="23">
        <f>B7L610C47*B7L121C1</f>
        <v>20.243020980000001</v>
      </c>
      <c r="CV17" s="16" t="s">
        <v>15733</v>
      </c>
      <c r="CW17" s="23">
        <f>A1L315C19</f>
        <v>16.830599999999997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0.78598901999999982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1.5719780399999996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2.3579670599999996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1.5719780399999996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8.2528847099999982</v>
      </c>
      <c r="DR17" s="16" t="s">
        <v>17454</v>
      </c>
      <c r="DS17" s="23">
        <f>B7L610C59*B7L121C1</f>
        <v>21.457500245999995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1081.9670000000001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50.527858900000005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50.527858900000005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75.791788350000004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101.05571780000001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265.27125922500005</v>
      </c>
      <c r="Z18" s="16" t="s">
        <v>17463</v>
      </c>
      <c r="AA18" s="23">
        <f>B7L611C11*B7L121C1</f>
        <v>689.70527398500019</v>
      </c>
      <c r="AB18" s="16" t="s">
        <v>15748</v>
      </c>
      <c r="AC18" s="17">
        <f>A1L317C16</f>
        <v>1063.6485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49.672384950000001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49.672384950000001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74.508577424999999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99.344769900000003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260.7800209875</v>
      </c>
      <c r="AX18" s="16" t="s">
        <v>17469</v>
      </c>
      <c r="AY18" s="23">
        <f>B7L611C23*B7L121C1</f>
        <v>678.02805456750002</v>
      </c>
      <c r="AZ18" s="16" t="s">
        <v>15754</v>
      </c>
      <c r="BA18" s="17">
        <f>A1L317C17</f>
        <v>1212.453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56.621555099999995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56.621555099999995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84.932332649999992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113.24311019999999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297.26316427499995</v>
      </c>
      <c r="BV18" s="16" t="s">
        <v>17475</v>
      </c>
      <c r="BW18" s="23">
        <f>B7L611C35*B7L121C1</f>
        <v>772.88422711499993</v>
      </c>
      <c r="BX18" s="16" t="s">
        <v>15760</v>
      </c>
      <c r="BY18" s="17">
        <f>A1L317C18</f>
        <v>1251.0035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58.421863449999996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58.421863449999996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87.632795174999998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116.84372689999999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306.71478311249996</v>
      </c>
      <c r="CT18" s="16" t="s">
        <v>17481</v>
      </c>
      <c r="CU18" s="23">
        <f>B7L611C47*B7L121C1</f>
        <v>797.45843609249994</v>
      </c>
      <c r="CV18" s="16" t="s">
        <v>15766</v>
      </c>
      <c r="CW18" s="17">
        <f>A1L317C19</f>
        <v>1234.8530000000001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57.667635099999998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57.667635099999998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86.501452650000004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115.3352702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302.755084275</v>
      </c>
      <c r="DR18" s="16" t="s">
        <v>17487</v>
      </c>
      <c r="DS18" s="23">
        <f>B7L611C59*B7L121C1</f>
        <v>787.16321911500006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151.96100000000001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7.0965787000000002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14.1931574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21.289736099999999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14.1931574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74.514076349999996</v>
      </c>
      <c r="Z19" s="16" t="s">
        <v>17496</v>
      </c>
      <c r="AA19" s="23">
        <f>B7L612C11*B7L121C1</f>
        <v>193.73659850999999</v>
      </c>
      <c r="AB19" s="16" t="s">
        <v>15781</v>
      </c>
      <c r="AC19" s="23">
        <f>A1L318C16</f>
        <v>145.15300000000002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6.7786451000000003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13.557290200000001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20.335935300000003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13.557290200000001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71.175773550000002</v>
      </c>
      <c r="AX19" s="16" t="s">
        <v>17502</v>
      </c>
      <c r="AY19" s="23">
        <f>B7L612C23*B7L121C1</f>
        <v>185.05701123</v>
      </c>
      <c r="AZ19" s="16" t="s">
        <v>15787</v>
      </c>
      <c r="BA19" s="23">
        <f>A1L318C17</f>
        <v>139.85800000000003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6.5313686000000013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13.062737200000003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19.594105800000005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13.062737200000003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68.579370300000008</v>
      </c>
      <c r="BV19" s="16" t="s">
        <v>17508</v>
      </c>
      <c r="BW19" s="23">
        <f>B7L612C35*B7L121C1</f>
        <v>178.30636278000003</v>
      </c>
      <c r="BX19" s="16" t="s">
        <v>15793</v>
      </c>
      <c r="BY19" s="23">
        <f>A1L318C18</f>
        <v>137.06125000000003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6.4007603750000008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12.801520750000002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19.202281125000003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12.801520750000002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67.207983937500003</v>
      </c>
      <c r="CT19" s="16" t="s">
        <v>17514</v>
      </c>
      <c r="CU19" s="23">
        <f>B7L612C47*B7L121C1</f>
        <v>174.74075823750002</v>
      </c>
      <c r="CV19" s="16" t="s">
        <v>15799</v>
      </c>
      <c r="CW19" s="23">
        <f>A1L318C19</f>
        <v>130.68060000000003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6.1027840200000014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12.205568040000003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18.308352060000004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12.205568040000003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64.079232210000015</v>
      </c>
      <c r="DR19" s="16" t="s">
        <v>17520</v>
      </c>
      <c r="DS19" s="23">
        <f>B7L612C59*B7L121C1</f>
        <v>166.60600374600006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0.88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4.1096000000000001E-2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8.2192000000000001E-2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0.12328800000000001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8.2192000000000001E-2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0.431508</v>
      </c>
      <c r="Z20" s="16" t="s">
        <v>17529</v>
      </c>
      <c r="AA20" s="23">
        <f>B7L613C11*B7L121C1</f>
        <v>1.1219208000000001</v>
      </c>
      <c r="AB20" s="16" t="s">
        <v>15814</v>
      </c>
      <c r="AC20" s="23">
        <f>A1L319C16</f>
        <v>0.76649999999999996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3.5795549999999995E-2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7.1591099999999991E-2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0.10738664999999999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7.1591099999999991E-2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0.37585327499999993</v>
      </c>
      <c r="AX20" s="16" t="s">
        <v>17535</v>
      </c>
      <c r="AY20" s="23">
        <f>B7L613C23*B7L121C1</f>
        <v>0.9772185149999999</v>
      </c>
      <c r="AZ20" s="16" t="s">
        <v>15820</v>
      </c>
      <c r="BA20" s="23">
        <f>A1L319C17</f>
        <v>0.69966666666666677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3.2674433333333336E-2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6.5348866666666672E-2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9.8023300000000008E-2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6.5348866666666672E-2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0.34308155000000001</v>
      </c>
      <c r="BV20" s="16" t="s">
        <v>17541</v>
      </c>
      <c r="BW20" s="23">
        <f>B7L613C35*B7L121C1</f>
        <v>0.89201203000000007</v>
      </c>
      <c r="BX20" s="16" t="s">
        <v>15826</v>
      </c>
      <c r="BY20" s="23">
        <f>A1L319C18</f>
        <v>0.67600000000000005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3.1569199999999999E-2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6.3138399999999997E-2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9.4707600000000003E-2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6.3138399999999997E-2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0.33147660000000001</v>
      </c>
      <c r="CT20" s="16" t="s">
        <v>17547</v>
      </c>
      <c r="CU20" s="23">
        <f>B7L613C47*B7L121C1</f>
        <v>0.86183916000000005</v>
      </c>
      <c r="CV20" s="16" t="s">
        <v>15832</v>
      </c>
      <c r="CW20" s="23">
        <f>A1L319C19</f>
        <v>0.71660000000000001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3.3465219999999997E-2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6.6930439999999994E-2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0.10039566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6.6930439999999994E-2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0.35138480999999999</v>
      </c>
      <c r="DR20" s="16" t="s">
        <v>17553</v>
      </c>
      <c r="DS20" s="23">
        <f>B7L613C59*B7L121C1</f>
        <v>0.91360050599999998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174.49099999999999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8.1487296999999987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16.297459399999997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24.446189099999998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16.297459399999997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85.561661849999993</v>
      </c>
      <c r="Z21" s="16" t="s">
        <v>17562</v>
      </c>
      <c r="AA21" s="23">
        <f>B7L614C11*B7L121C1</f>
        <v>222.46032080999998</v>
      </c>
      <c r="AB21" s="16" t="s">
        <v>15847</v>
      </c>
      <c r="AC21" s="23">
        <f>A1L320C16</f>
        <v>163.76299999999998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7.6477320999999989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15.295464199999998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22.943196299999997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15.295464199999998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80.301187049999982</v>
      </c>
      <c r="AX21" s="16" t="s">
        <v>17568</v>
      </c>
      <c r="AY21" s="23">
        <f>B7L614C23*B7L121C1</f>
        <v>208.78308632999995</v>
      </c>
      <c r="AZ21" s="16" t="s">
        <v>15853</v>
      </c>
      <c r="BA21" s="23">
        <f>A1L320C17</f>
        <v>165.32766666666666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7.7208020333333325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15.441604066666665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23.162406099999998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15.441604066666665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81.068421349999994</v>
      </c>
      <c r="BV21" s="16" t="s">
        <v>17574</v>
      </c>
      <c r="BW21" s="23">
        <f>B7L614C35*B7L121C1</f>
        <v>210.77789550999998</v>
      </c>
      <c r="BX21" s="16" t="s">
        <v>15859</v>
      </c>
      <c r="BY21" s="23">
        <f>A1L320C18</f>
        <v>168.20874999999998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7.8553486249999986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15.710697249999997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23.566045874999997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15.710697249999997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82.48116056249998</v>
      </c>
      <c r="CT21" s="16" t="s">
        <v>17580</v>
      </c>
      <c r="CU21" s="23">
        <f>B7L614C47*B7L121C1</f>
        <v>214.45101746249995</v>
      </c>
      <c r="CV21" s="16" t="s">
        <v>15865</v>
      </c>
      <c r="CW21" s="23">
        <f>A1L320C19</f>
        <v>167.42839999999998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7.8189062799999993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15.637812559999999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23.456718839999997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15.637812559999999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82.098515939999999</v>
      </c>
      <c r="DR21" s="16" t="s">
        <v>17586</v>
      </c>
      <c r="DS21" s="23">
        <f>B7L614C59*B7L121C1</f>
        <v>213.456141444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18.018999999999998</v>
      </c>
      <c r="F22" s="16" t="s">
        <v>12557</v>
      </c>
      <c r="G22" s="21">
        <f>A1L535C14</f>
        <v>4.6699999999999998E-2</v>
      </c>
      <c r="H22" s="16" t="s">
        <v>17587</v>
      </c>
      <c r="I22" s="21">
        <f>B7L615C1*B7L615C2</f>
        <v>0.84148729999999994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1.6829745999999999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2.5244618999999999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1.6829745999999999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8.8356166499999986</v>
      </c>
      <c r="Z22" s="16" t="s">
        <v>17595</v>
      </c>
      <c r="AA22" s="23">
        <f>B7L615C11*B7L121C1</f>
        <v>22.972603289999999</v>
      </c>
      <c r="AB22" s="16" t="s">
        <v>15880</v>
      </c>
      <c r="AC22" s="23">
        <f>A1L323C16</f>
        <v>17.237500000000001</v>
      </c>
      <c r="AD22" s="16" t="s">
        <v>12557</v>
      </c>
      <c r="AE22" s="23">
        <f>A1L535C14</f>
        <v>4.6699999999999998E-2</v>
      </c>
      <c r="AF22" s="16" t="s">
        <v>17596</v>
      </c>
      <c r="AG22" s="23">
        <f>B7L615C13*B7L615C14</f>
        <v>0.80499125000000005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1.6099825000000001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2.4149737500000001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1.6099825000000001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8.4524081249999998</v>
      </c>
      <c r="AX22" s="16" t="s">
        <v>17601</v>
      </c>
      <c r="AY22" s="23">
        <f>B7L615C23*B7L121C1</f>
        <v>21.976261125000001</v>
      </c>
      <c r="AZ22" s="16" t="s">
        <v>15886</v>
      </c>
      <c r="BA22" s="23">
        <f>A1L323C17</f>
        <v>18.315999999999999</v>
      </c>
      <c r="BB22" s="16" t="s">
        <v>12557</v>
      </c>
      <c r="BC22" s="23">
        <f>A1L535C14</f>
        <v>4.6699999999999998E-2</v>
      </c>
      <c r="BD22" s="16" t="s">
        <v>17602</v>
      </c>
      <c r="BE22" s="23">
        <f>B7L615C25*B7L615C26</f>
        <v>0.85535719999999993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1.7107143999999999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2.5660715999999999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1.7107143999999999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8.9812505999999992</v>
      </c>
      <c r="BV22" s="16" t="s">
        <v>17607</v>
      </c>
      <c r="BW22" s="23">
        <f>B7L615C35*B7L121C1</f>
        <v>23.351251559999998</v>
      </c>
      <c r="BX22" s="16" t="s">
        <v>15892</v>
      </c>
      <c r="BY22" s="23">
        <f>A1L323C18</f>
        <v>25.567999999999998</v>
      </c>
      <c r="BZ22" s="16" t="s">
        <v>12557</v>
      </c>
      <c r="CA22" s="23">
        <f>A1L535C14</f>
        <v>4.6699999999999998E-2</v>
      </c>
      <c r="CB22" s="16" t="s">
        <v>17608</v>
      </c>
      <c r="CC22" s="23">
        <f>B7L615C37*B7L615C38</f>
        <v>1.1940255999999998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2.3880511999999996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3.5820767999999994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2.3880511999999996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12.537268799999998</v>
      </c>
      <c r="CT22" s="16" t="s">
        <v>17613</v>
      </c>
      <c r="CU22" s="23">
        <f>B7L615C47*B7L121C1</f>
        <v>32.596898879999998</v>
      </c>
      <c r="CV22" s="16" t="s">
        <v>15898</v>
      </c>
      <c r="CW22" s="23">
        <f>A1L323C19</f>
        <v>28.684999999999995</v>
      </c>
      <c r="CX22" s="16" t="s">
        <v>12557</v>
      </c>
      <c r="CY22" s="23">
        <f>A1L535C14</f>
        <v>4.6699999999999998E-2</v>
      </c>
      <c r="CZ22" s="16" t="s">
        <v>17614</v>
      </c>
      <c r="DA22" s="23">
        <f>B7L615C49*B7L615C50</f>
        <v>1.3395894999999998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2.6791789999999995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4.0187684999999993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2.6791789999999995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14.065689749999997</v>
      </c>
      <c r="DR22" s="16" t="s">
        <v>17619</v>
      </c>
      <c r="DS22" s="23">
        <f>B7L615C59*B7L121C1</f>
        <v>36.570793349999995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7874.4820000000009</v>
      </c>
      <c r="F23" s="16" t="s">
        <v>17620</v>
      </c>
      <c r="G23" s="21">
        <f>A1L536C14</f>
        <v>4.6699999999999998E-2</v>
      </c>
      <c r="H23" s="16" t="s">
        <v>17621</v>
      </c>
      <c r="I23" s="21">
        <f>B7L616C1*B7L616C2</f>
        <v>367.73830940000005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698.70278786000006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1048.05418179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735.4766188000001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3668.1896362650004</v>
      </c>
      <c r="Z23" s="16" t="s">
        <v>17629</v>
      </c>
      <c r="AA23" s="17">
        <f>B7L616C11*B7L121C1</f>
        <v>9537.2930542890008</v>
      </c>
      <c r="AB23" s="16" t="s">
        <v>15914</v>
      </c>
      <c r="AC23" s="17">
        <f>A1L324C16</f>
        <v>7932.4860000000008</v>
      </c>
      <c r="AD23" s="16" t="s">
        <v>17620</v>
      </c>
      <c r="AE23" s="23">
        <f>A1L536C14</f>
        <v>4.6699999999999998E-2</v>
      </c>
      <c r="AF23" s="16" t="s">
        <v>17630</v>
      </c>
      <c r="AG23" s="23">
        <f>B7L616C13*B7L616C14</f>
        <v>370.44709620000003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703.84948278000002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1055.77422417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740.89419240000007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3695.2097845950002</v>
      </c>
      <c r="AX23" s="16" t="s">
        <v>17635</v>
      </c>
      <c r="AY23" s="17">
        <f>B7L616C23*B7L121C1</f>
        <v>9607.545439947</v>
      </c>
      <c r="AZ23" s="16" t="s">
        <v>15920</v>
      </c>
      <c r="BA23" s="17">
        <f>A1L324C17</f>
        <v>8163.8339999999998</v>
      </c>
      <c r="BB23" s="16" t="s">
        <v>17620</v>
      </c>
      <c r="BC23" s="23">
        <f>A1L536C14</f>
        <v>4.6699999999999998E-2</v>
      </c>
      <c r="BD23" s="16" t="s">
        <v>17636</v>
      </c>
      <c r="BE23" s="23">
        <f>B7L616C25*B7L616C26</f>
        <v>381.25104779999998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724.37699081999995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1086.5654862299998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762.50209559999996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3802.9792018049998</v>
      </c>
      <c r="BV23" s="16" t="s">
        <v>17641</v>
      </c>
      <c r="BW23" s="17">
        <f>B7L616C35*B7L121C1</f>
        <v>9887.7459246929993</v>
      </c>
      <c r="BX23" s="16" t="s">
        <v>15926</v>
      </c>
      <c r="BY23" s="17">
        <f>A1L324C18</f>
        <v>8200.8169999999991</v>
      </c>
      <c r="BZ23" s="16" t="s">
        <v>17620</v>
      </c>
      <c r="CA23" s="23">
        <f>A1L536C14</f>
        <v>4.6699999999999998E-2</v>
      </c>
      <c r="CB23" s="16" t="s">
        <v>17642</v>
      </c>
      <c r="CC23" s="23">
        <f>B7L616C37*B7L616C38</f>
        <v>382.97815389999994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727.65849240999989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1091.4877386149999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765.95630779999988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3820.2070851524995</v>
      </c>
      <c r="CT23" s="16" t="s">
        <v>17647</v>
      </c>
      <c r="CU23" s="17">
        <f>B7L616C47*B7L121C1</f>
        <v>9932.538421396499</v>
      </c>
      <c r="CV23" s="16" t="s">
        <v>15932</v>
      </c>
      <c r="CW23" s="17">
        <f>A1L324C19</f>
        <v>7989.4437999999991</v>
      </c>
      <c r="CX23" s="16" t="s">
        <v>17620</v>
      </c>
      <c r="CY23" s="23">
        <f>A1L536C14</f>
        <v>4.6699999999999998E-2</v>
      </c>
      <c r="CZ23" s="16" t="s">
        <v>17648</v>
      </c>
      <c r="DA23" s="23">
        <f>B7L616C49*B7L616C50</f>
        <v>373.10702545999993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708.90334837399985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1063.3550225609997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746.21405091999986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3721.742578963499</v>
      </c>
      <c r="DR23" s="16" t="s">
        <v>17653</v>
      </c>
      <c r="DS23" s="17">
        <f>B7L616C59*B7L121C1</f>
        <v>9676.5307053050983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31295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156.47499999999999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78.237499999999997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156.47499999999999</v>
      </c>
      <c r="R9" s="16" t="s">
        <v>17723</v>
      </c>
      <c r="S9" s="23">
        <f>B7L702C7*B7L121C1</f>
        <v>406.83499999999998</v>
      </c>
      <c r="T9" s="16" t="s">
        <v>14765</v>
      </c>
      <c r="U9" s="17">
        <f>A1L202C18</f>
        <v>30485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152.42500000000001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76.212500000000006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152.42500000000001</v>
      </c>
      <c r="AH9" s="16" t="s">
        <v>17727</v>
      </c>
      <c r="AI9" s="23">
        <f>B7L702C15*B7L121C1</f>
        <v>396.30500000000006</v>
      </c>
      <c r="AJ9" s="16" t="s">
        <v>14773</v>
      </c>
      <c r="AK9" s="17">
        <f>A1L202C21</f>
        <v>31195.666666666668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155.97833333333335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77.989166666666677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155.97833333333335</v>
      </c>
      <c r="AX9" s="16" t="s">
        <v>17731</v>
      </c>
      <c r="AY9" s="23">
        <f>B7L702C23*B7L121C1</f>
        <v>405.54366666666675</v>
      </c>
      <c r="AZ9" s="16" t="s">
        <v>14781</v>
      </c>
      <c r="BA9" s="17">
        <f>A1L202C24</f>
        <v>31716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158.58000000000001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79.290000000000006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158.58000000000001</v>
      </c>
      <c r="BN9" s="16" t="s">
        <v>17735</v>
      </c>
      <c r="BO9" s="23">
        <f>B7L702C31*B7L121C1</f>
        <v>412.30800000000005</v>
      </c>
      <c r="BP9" s="16" t="s">
        <v>14789</v>
      </c>
      <c r="BQ9" s="17">
        <f>A1L202C27</f>
        <v>31402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157.01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78.504999999999995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157.01</v>
      </c>
      <c r="CD9" s="16" t="s">
        <v>17739</v>
      </c>
      <c r="CE9" s="23">
        <f>B7L702C39*B7L121C1</f>
        <v>408.226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638400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3192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1596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3192</v>
      </c>
      <c r="R10" s="16" t="s">
        <v>17745</v>
      </c>
      <c r="S10" s="17">
        <f>B7L703C7*B7L121C1</f>
        <v>8299.2000000000007</v>
      </c>
      <c r="T10" s="16" t="s">
        <v>14805</v>
      </c>
      <c r="U10" s="17">
        <f>A1L203C18</f>
        <v>636099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3180.4949999999999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1590.2474999999999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3180.4949999999999</v>
      </c>
      <c r="AH10" s="16" t="s">
        <v>17749</v>
      </c>
      <c r="AI10" s="17">
        <f>B7L703C15*B7L121C1</f>
        <v>8269.2870000000003</v>
      </c>
      <c r="AJ10" s="16" t="s">
        <v>14813</v>
      </c>
      <c r="AK10" s="17">
        <f>A1L203C21</f>
        <v>648729.66666666663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3243.6483333333331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1621.8241666666665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3243.6483333333331</v>
      </c>
      <c r="AX10" s="16" t="s">
        <v>17753</v>
      </c>
      <c r="AY10" s="17">
        <f>B7L703C23*B7L121C1</f>
        <v>8433.4856666666656</v>
      </c>
      <c r="AZ10" s="16" t="s">
        <v>14821</v>
      </c>
      <c r="BA10" s="17">
        <f>A1L203C24</f>
        <v>655068.75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3275.34375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1637.671875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3275.34375</v>
      </c>
      <c r="BN10" s="16" t="s">
        <v>17757</v>
      </c>
      <c r="BO10" s="17">
        <f>B7L703C31*B7L121C1</f>
        <v>8515.8937500000011</v>
      </c>
      <c r="BP10" s="16" t="s">
        <v>14829</v>
      </c>
      <c r="BQ10" s="17">
        <f>A1L203C27</f>
        <v>656878.4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3284.3920000000003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1642.1960000000001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3284.3920000000003</v>
      </c>
      <c r="CD10" s="16" t="s">
        <v>17761</v>
      </c>
      <c r="CE10" s="17">
        <f>B7L703C39*B7L121C1</f>
        <v>8539.4192000000003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848097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4240.4849999999997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2120.2424999999998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4240.4849999999997</v>
      </c>
      <c r="R11" s="16" t="s">
        <v>17767</v>
      </c>
      <c r="S11" s="17">
        <f>B7L704C7*B7L121C1</f>
        <v>11025.261</v>
      </c>
      <c r="T11" s="16" t="s">
        <v>14845</v>
      </c>
      <c r="U11" s="17">
        <f>A1L204C18</f>
        <v>824790.5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4123.9525000000003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2061.9762500000002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4123.9525000000003</v>
      </c>
      <c r="AH11" s="16" t="s">
        <v>17771</v>
      </c>
      <c r="AI11" s="17">
        <f>B7L704C15*B7L121C1</f>
        <v>10722.276500000002</v>
      </c>
      <c r="AJ11" s="16" t="s">
        <v>14853</v>
      </c>
      <c r="AK11" s="17">
        <f>A1L204C21</f>
        <v>797530.66666666674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3987.6533333333336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1993.8266666666668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3987.6533333333336</v>
      </c>
      <c r="AX11" s="16" t="s">
        <v>17775</v>
      </c>
      <c r="AY11" s="17">
        <f>B7L704C23*B7L121C1</f>
        <v>10367.898666666668</v>
      </c>
      <c r="AZ11" s="16" t="s">
        <v>14861</v>
      </c>
      <c r="BA11" s="17">
        <f>A1L204C24</f>
        <v>759099.5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3795.4974999999999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1897.74875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3795.4974999999999</v>
      </c>
      <c r="BN11" s="16" t="s">
        <v>17779</v>
      </c>
      <c r="BO11" s="17">
        <f>B7L704C31*B7L121C1</f>
        <v>9868.2934999999998</v>
      </c>
      <c r="BP11" s="16" t="s">
        <v>14869</v>
      </c>
      <c r="BQ11" s="17">
        <f>A1L204C27</f>
        <v>724179.60000000009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3620.8980000000006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1810.4490000000003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3620.8980000000006</v>
      </c>
      <c r="CD11" s="16" t="s">
        <v>17783</v>
      </c>
      <c r="CE11" s="17">
        <f>B7L704C39*B7L121C1</f>
        <v>9414.3348000000024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358165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1790.825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895.41250000000002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1790.825</v>
      </c>
      <c r="R12" s="16" t="s">
        <v>17789</v>
      </c>
      <c r="S12" s="17">
        <f>B7L705C7*B7L121C1</f>
        <v>4656.1450000000004</v>
      </c>
      <c r="T12" s="16" t="s">
        <v>14885</v>
      </c>
      <c r="U12" s="17">
        <f>A1L205C18</f>
        <v>396285.5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1981.4275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990.71375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1981.4275</v>
      </c>
      <c r="AH12" s="16" t="s">
        <v>17793</v>
      </c>
      <c r="AI12" s="17">
        <f>B7L705C15*B7L121C1</f>
        <v>5151.7115000000003</v>
      </c>
      <c r="AJ12" s="16" t="s">
        <v>14893</v>
      </c>
      <c r="AK12" s="17">
        <f>A1L205C21</f>
        <v>404326.66666666663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2021.6333333333332</v>
      </c>
      <c r="AP12" s="16" t="s">
        <v>17785</v>
      </c>
      <c r="AQ12" s="27">
        <f>A1L525C5</f>
        <v>0.5</v>
      </c>
      <c r="AR12" s="16" t="s">
        <v>17795</v>
      </c>
      <c r="AS12" s="17">
        <f>B7L705C19*B7L705C20</f>
        <v>1010.8166666666666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2021.6333333333332</v>
      </c>
      <c r="AX12" s="16" t="s">
        <v>17797</v>
      </c>
      <c r="AY12" s="17">
        <f>B7L705C23*B7L121C1</f>
        <v>5256.2466666666669</v>
      </c>
      <c r="AZ12" s="16" t="s">
        <v>14901</v>
      </c>
      <c r="BA12" s="17">
        <f>A1L205C24</f>
        <v>399648.75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1998.2437500000001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999.12187500000005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1998.2437500000001</v>
      </c>
      <c r="BN12" s="16" t="s">
        <v>17801</v>
      </c>
      <c r="BO12" s="17">
        <f>B7L705C31*B7L121C1</f>
        <v>5195.4337500000001</v>
      </c>
      <c r="BP12" s="16" t="s">
        <v>14909</v>
      </c>
      <c r="BQ12" s="17">
        <f>A1L205C27</f>
        <v>381635.6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1908.1779999999999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954.08899999999994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1908.1779999999999</v>
      </c>
      <c r="CD12" s="16" t="s">
        <v>17805</v>
      </c>
      <c r="CE12" s="17">
        <f>B7L705C39*B7L121C1</f>
        <v>4961.2627999999995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596903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2984.5149999999999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1492.2574999999999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2984.5149999999999</v>
      </c>
      <c r="R13" s="16" t="s">
        <v>17811</v>
      </c>
      <c r="S13" s="17">
        <f>B7L706C7*B7L121C1</f>
        <v>7759.7389999999996</v>
      </c>
      <c r="T13" s="16" t="s">
        <v>14925</v>
      </c>
      <c r="U13" s="17">
        <f>A1L206C18</f>
        <v>589587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2947.9349999999999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1473.9675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2947.9349999999999</v>
      </c>
      <c r="AH13" s="16" t="s">
        <v>17815</v>
      </c>
      <c r="AI13" s="17">
        <f>B7L706C15*B7L121C1</f>
        <v>7664.6310000000003</v>
      </c>
      <c r="AJ13" s="16" t="s">
        <v>14933</v>
      </c>
      <c r="AK13" s="17">
        <f>A1L206C21</f>
        <v>609612.66666666663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3048.063333333333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1524.0316666666665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3048.063333333333</v>
      </c>
      <c r="AX13" s="16" t="s">
        <v>17819</v>
      </c>
      <c r="AY13" s="17">
        <f>B7L706C23*B7L121C1</f>
        <v>7924.9646666666658</v>
      </c>
      <c r="AZ13" s="16" t="s">
        <v>14941</v>
      </c>
      <c r="BA13" s="17">
        <f>A1L206C24</f>
        <v>618769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3093.8449999999998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1546.9224999999999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3093.8449999999998</v>
      </c>
      <c r="BN13" s="16" t="s">
        <v>17823</v>
      </c>
      <c r="BO13" s="17">
        <f>B7L706C31*B7L121C1</f>
        <v>8043.9969999999994</v>
      </c>
      <c r="BP13" s="16" t="s">
        <v>14949</v>
      </c>
      <c r="BQ13" s="17">
        <f>A1L206C27</f>
        <v>610223.60000000009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3051.1180000000004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1525.5590000000002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3051.1180000000004</v>
      </c>
      <c r="CD13" s="16" t="s">
        <v>17827</v>
      </c>
      <c r="CE13" s="17">
        <f>B7L706C39*B7L121C1</f>
        <v>7932.9068000000016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222205</v>
      </c>
      <c r="F14" s="16" t="s">
        <v>12251</v>
      </c>
      <c r="G14" s="15">
        <f>A1L567C1</f>
        <v>200</v>
      </c>
      <c r="H14" s="16" t="s">
        <v>17828</v>
      </c>
      <c r="I14" s="15">
        <f>IF(B7L707C2=0,0,B7L707C1/B7L707C2)</f>
        <v>1111.0250000000001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555.51250000000005</v>
      </c>
      <c r="N14" s="16" t="s">
        <v>17831</v>
      </c>
      <c r="O14" s="17">
        <f>A1L527C13</f>
        <v>1</v>
      </c>
      <c r="P14" s="16" t="s">
        <v>17832</v>
      </c>
      <c r="Q14" s="17">
        <f>B7L707C3*B7L707C6</f>
        <v>1111.0250000000001</v>
      </c>
      <c r="R14" s="16" t="s">
        <v>17833</v>
      </c>
      <c r="S14" s="17">
        <f>B7L707C7*B7L121C1</f>
        <v>2888.6650000000004</v>
      </c>
      <c r="T14" s="16" t="s">
        <v>14965</v>
      </c>
      <c r="U14" s="17">
        <f>A1L207C18</f>
        <v>227477</v>
      </c>
      <c r="V14" s="16" t="s">
        <v>12251</v>
      </c>
      <c r="W14" s="17">
        <f>A1L567C1</f>
        <v>200</v>
      </c>
      <c r="X14" s="16" t="s">
        <v>17834</v>
      </c>
      <c r="Y14" s="17">
        <f>IF(B7L707C10=0,0,B7L707C9/B7L707C10)</f>
        <v>1137.385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568.6925</v>
      </c>
      <c r="AD14" s="16" t="s">
        <v>17831</v>
      </c>
      <c r="AE14" s="17">
        <f>A1L527C13</f>
        <v>1</v>
      </c>
      <c r="AF14" s="16" t="s">
        <v>17836</v>
      </c>
      <c r="AG14" s="17">
        <f>B7L707C11*B7L707C14</f>
        <v>1137.385</v>
      </c>
      <c r="AH14" s="16" t="s">
        <v>17837</v>
      </c>
      <c r="AI14" s="17">
        <f>B7L707C15*B7L121C1</f>
        <v>2957.201</v>
      </c>
      <c r="AJ14" s="16" t="s">
        <v>14973</v>
      </c>
      <c r="AK14" s="17">
        <f>A1L207C21</f>
        <v>254225.66666666666</v>
      </c>
      <c r="AL14" s="16" t="s">
        <v>12251</v>
      </c>
      <c r="AM14" s="17">
        <f>A1L567C1</f>
        <v>200</v>
      </c>
      <c r="AN14" s="16" t="s">
        <v>17838</v>
      </c>
      <c r="AO14" s="17">
        <f>IF(B7L707C18=0,0,B7L707C17/B7L707C18)</f>
        <v>1271.1283333333333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635.56416666666667</v>
      </c>
      <c r="AT14" s="16" t="s">
        <v>17831</v>
      </c>
      <c r="AU14" s="17">
        <f>A1L527C13</f>
        <v>1</v>
      </c>
      <c r="AV14" s="16" t="s">
        <v>17840</v>
      </c>
      <c r="AW14" s="17">
        <f>B7L707C19*B7L707C22</f>
        <v>1271.1283333333333</v>
      </c>
      <c r="AX14" s="16" t="s">
        <v>17841</v>
      </c>
      <c r="AY14" s="17">
        <f>B7L707C23*B7L121C1</f>
        <v>3304.9336666666668</v>
      </c>
      <c r="AZ14" s="16" t="s">
        <v>14981</v>
      </c>
      <c r="BA14" s="17">
        <f>A1L207C24</f>
        <v>275236.25</v>
      </c>
      <c r="BB14" s="16" t="s">
        <v>12251</v>
      </c>
      <c r="BC14" s="17">
        <f>A1L567C1</f>
        <v>200</v>
      </c>
      <c r="BD14" s="16" t="s">
        <v>17842</v>
      </c>
      <c r="BE14" s="17">
        <f>IF(B7L707C26=0,0,B7L707C25/B7L707C26)</f>
        <v>1376.1812500000001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688.09062500000005</v>
      </c>
      <c r="BJ14" s="16" t="s">
        <v>17831</v>
      </c>
      <c r="BK14" s="17">
        <f>A1L527C13</f>
        <v>1</v>
      </c>
      <c r="BL14" s="16" t="s">
        <v>17844</v>
      </c>
      <c r="BM14" s="17">
        <f>B7L707C27*B7L707C30</f>
        <v>1376.1812500000001</v>
      </c>
      <c r="BN14" s="16" t="s">
        <v>17845</v>
      </c>
      <c r="BO14" s="17">
        <f>B7L707C31*B7L121C1</f>
        <v>3578.0712500000004</v>
      </c>
      <c r="BP14" s="16" t="s">
        <v>14989</v>
      </c>
      <c r="BQ14" s="17">
        <f>A1L207C27</f>
        <v>283188.59999999998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1415.943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707.97149999999999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1415.943</v>
      </c>
      <c r="CD14" s="16" t="s">
        <v>17849</v>
      </c>
      <c r="CE14" s="17">
        <f>B7L707C39*B7L121C1</f>
        <v>3681.4518000000003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194490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972.45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486.22500000000002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972.45</v>
      </c>
      <c r="R15" s="16" t="s">
        <v>17855</v>
      </c>
      <c r="S15" s="17">
        <f>B7L708C7*B7L121C1</f>
        <v>2528.3700000000003</v>
      </c>
      <c r="T15" s="16" t="s">
        <v>15005</v>
      </c>
      <c r="U15" s="17">
        <f>A1L208C18</f>
        <v>177978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889.89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444.94499999999999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889.89</v>
      </c>
      <c r="AH15" s="16" t="s">
        <v>17859</v>
      </c>
      <c r="AI15" s="17">
        <f>B7L708C15*B7L121C1</f>
        <v>2313.7139999999999</v>
      </c>
      <c r="AJ15" s="16" t="s">
        <v>15013</v>
      </c>
      <c r="AK15" s="17">
        <f>A1L208C21</f>
        <v>185229.33333333331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926.14666666666653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463.07333333333327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926.14666666666653</v>
      </c>
      <c r="AX15" s="16" t="s">
        <v>17863</v>
      </c>
      <c r="AY15" s="17">
        <f>B7L708C23*B7L121C1</f>
        <v>2407.9813333333332</v>
      </c>
      <c r="AZ15" s="16" t="s">
        <v>15021</v>
      </c>
      <c r="BA15" s="17">
        <f>A1L208C24</f>
        <v>188671.5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943.35749999999996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471.67874999999998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943.35749999999996</v>
      </c>
      <c r="BN15" s="16" t="s">
        <v>17867</v>
      </c>
      <c r="BO15" s="17">
        <f>B7L708C31*B7L121C1</f>
        <v>2452.7294999999999</v>
      </c>
      <c r="BP15" s="16" t="s">
        <v>15029</v>
      </c>
      <c r="BQ15" s="17">
        <f>A1L208C27</f>
        <v>188099.20000000001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940.49600000000009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470.24800000000005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940.49600000000009</v>
      </c>
      <c r="CD15" s="16" t="s">
        <v>17871</v>
      </c>
      <c r="CE15" s="17">
        <f>B7L708C39*B7L121C1</f>
        <v>2445.2896000000005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41976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209.88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104.94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209.88</v>
      </c>
      <c r="R16" s="16" t="s">
        <v>17877</v>
      </c>
      <c r="S16" s="23">
        <f>B7L709C7*B7L121C1</f>
        <v>545.68799999999999</v>
      </c>
      <c r="T16" s="16" t="s">
        <v>15045</v>
      </c>
      <c r="U16" s="17">
        <f>A1L209C18</f>
        <v>43712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218.56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109.28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218.56</v>
      </c>
      <c r="AH16" s="16" t="s">
        <v>17881</v>
      </c>
      <c r="AI16" s="23">
        <f>B7L709C15*B7L121C1</f>
        <v>568.25599999999997</v>
      </c>
      <c r="AJ16" s="16" t="s">
        <v>15053</v>
      </c>
      <c r="AK16" s="17">
        <f>A1L209C21</f>
        <v>43136.333333333328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215.68166666666664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107.84083333333332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215.68166666666664</v>
      </c>
      <c r="AX16" s="16" t="s">
        <v>17885</v>
      </c>
      <c r="AY16" s="23">
        <f>B7L709C23*B7L121C1</f>
        <v>560.77233333333334</v>
      </c>
      <c r="AZ16" s="16" t="s">
        <v>15061</v>
      </c>
      <c r="BA16" s="17">
        <f>A1L209C24</f>
        <v>42344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211.72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105.86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211.72</v>
      </c>
      <c r="BN16" s="16" t="s">
        <v>17889</v>
      </c>
      <c r="BO16" s="23">
        <f>B7L709C31*B7L121C1</f>
        <v>550.47199999999998</v>
      </c>
      <c r="BP16" s="16" t="s">
        <v>15069</v>
      </c>
      <c r="BQ16" s="17">
        <f>A1L209C27</f>
        <v>41227.800000000003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206.13900000000001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103.06950000000001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206.13900000000001</v>
      </c>
      <c r="CD16" s="16" t="s">
        <v>17893</v>
      </c>
      <c r="CE16" s="23">
        <f>B7L709C39*B7L121C1</f>
        <v>535.96140000000003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24114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120.57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60.284999999999997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120.57</v>
      </c>
      <c r="R17" s="16" t="s">
        <v>17899</v>
      </c>
      <c r="S17" s="23">
        <f>B7L710C7*B7L121C1</f>
        <v>313.48199999999997</v>
      </c>
      <c r="T17" s="16" t="s">
        <v>15085</v>
      </c>
      <c r="U17" s="17">
        <f>A1L210C18</f>
        <v>25897.5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129.48750000000001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64.743750000000006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129.48750000000001</v>
      </c>
      <c r="AH17" s="16" t="s">
        <v>17903</v>
      </c>
      <c r="AI17" s="23">
        <f>B7L710C15*B7L121C1</f>
        <v>336.66750000000002</v>
      </c>
      <c r="AJ17" s="16" t="s">
        <v>15093</v>
      </c>
      <c r="AK17" s="17">
        <f>A1L210C21</f>
        <v>28317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141.58500000000001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70.792500000000004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141.58500000000001</v>
      </c>
      <c r="AX17" s="16" t="s">
        <v>17907</v>
      </c>
      <c r="AY17" s="23">
        <f>B7L710C23*B7L121C1</f>
        <v>368.12100000000004</v>
      </c>
      <c r="AZ17" s="16" t="s">
        <v>15101</v>
      </c>
      <c r="BA17" s="17">
        <f>A1L210C24</f>
        <v>29800.25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149.00125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74.500624999999999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149.00125</v>
      </c>
      <c r="BN17" s="16" t="s">
        <v>17911</v>
      </c>
      <c r="BO17" s="23">
        <f>B7L710C31*B7L121C1</f>
        <v>387.40325000000001</v>
      </c>
      <c r="BP17" s="16" t="s">
        <v>15109</v>
      </c>
      <c r="BQ17" s="17">
        <f>A1L210C27</f>
        <v>31091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155.45500000000001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77.727500000000006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155.45500000000001</v>
      </c>
      <c r="CD17" s="16" t="s">
        <v>17915</v>
      </c>
      <c r="CE17" s="23">
        <f>B7L710C39*B7L121C1</f>
        <v>404.18300000000005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313316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1566.58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783.29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1566.58</v>
      </c>
      <c r="R18" s="16" t="s">
        <v>17921</v>
      </c>
      <c r="S18" s="17">
        <f>B7L711C7*B7L121C1</f>
        <v>4073.1080000000002</v>
      </c>
      <c r="T18" s="16" t="s">
        <v>15125</v>
      </c>
      <c r="U18" s="17">
        <f>A1L211C18</f>
        <v>313990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1569.95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784.97500000000002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1569.95</v>
      </c>
      <c r="AH18" s="16" t="s">
        <v>17925</v>
      </c>
      <c r="AI18" s="17">
        <f>B7L711C15*B7L121C1</f>
        <v>4081.8700000000003</v>
      </c>
      <c r="AJ18" s="16" t="s">
        <v>15133</v>
      </c>
      <c r="AK18" s="17">
        <f>A1L211C21</f>
        <v>310758.66666666663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1553.7933333333331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776.89666666666653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1553.7933333333331</v>
      </c>
      <c r="AX18" s="16" t="s">
        <v>17929</v>
      </c>
      <c r="AY18" s="17">
        <f>B7L711C23*B7L121C1</f>
        <v>4039.862666666666</v>
      </c>
      <c r="AZ18" s="16" t="s">
        <v>15141</v>
      </c>
      <c r="BA18" s="17">
        <f>A1L211C24</f>
        <v>299287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1496.4349999999999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748.21749999999997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1496.4349999999999</v>
      </c>
      <c r="BN18" s="16" t="s">
        <v>17933</v>
      </c>
      <c r="BO18" s="17">
        <f>B7L711C31*B7L121C1</f>
        <v>3890.7309999999998</v>
      </c>
      <c r="BP18" s="16" t="s">
        <v>15149</v>
      </c>
      <c r="BQ18" s="17">
        <f>A1L211C27</f>
        <v>293953.8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1469.769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734.8845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1469.769</v>
      </c>
      <c r="CD18" s="16" t="s">
        <v>17937</v>
      </c>
      <c r="CE18" s="17">
        <f>B7L711C39*B7L121C1</f>
        <v>3821.3994000000002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115275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576.375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288.1875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576.375</v>
      </c>
      <c r="R19" s="16" t="s">
        <v>17943</v>
      </c>
      <c r="S19" s="17">
        <f>B7L712C7*B7L121C1</f>
        <v>1498.575</v>
      </c>
      <c r="T19" s="16" t="s">
        <v>15165</v>
      </c>
      <c r="U19" s="17">
        <f>A1L212C18</f>
        <v>109404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547.02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273.51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547.02</v>
      </c>
      <c r="AH19" s="16" t="s">
        <v>17947</v>
      </c>
      <c r="AI19" s="17">
        <f>B7L712C15*B7L121C1</f>
        <v>1422.252</v>
      </c>
      <c r="AJ19" s="16" t="s">
        <v>15173</v>
      </c>
      <c r="AK19" s="17">
        <f>A1L212C21</f>
        <v>102383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511.91500000000002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255.95750000000001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511.91500000000002</v>
      </c>
      <c r="AX19" s="16" t="s">
        <v>17951</v>
      </c>
      <c r="AY19" s="17">
        <f>B7L712C23*B7L121C1</f>
        <v>1330.979</v>
      </c>
      <c r="AZ19" s="16" t="s">
        <v>15181</v>
      </c>
      <c r="BA19" s="17">
        <f>A1L212C24</f>
        <v>99250.5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496.2525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248.12625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496.2525</v>
      </c>
      <c r="BN19" s="16" t="s">
        <v>17955</v>
      </c>
      <c r="BO19" s="17">
        <f>B7L712C31*B7L121C1</f>
        <v>1290.2565</v>
      </c>
      <c r="BP19" s="16" t="s">
        <v>15189</v>
      </c>
      <c r="BQ19" s="17">
        <f>A1L212C27</f>
        <v>93324.4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466.62199999999996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233.31099999999998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466.62199999999996</v>
      </c>
      <c r="CD19" s="16" t="s">
        <v>17959</v>
      </c>
      <c r="CE19" s="17">
        <f>B7L712C39*B7L121C1</f>
        <v>1213.2171999999998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1159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5.7949999999999999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2.8975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5.7949999999999999</v>
      </c>
      <c r="R20" s="16" t="s">
        <v>17965</v>
      </c>
      <c r="S20" s="23">
        <f>B7L713C7*B7L121C1</f>
        <v>15.067</v>
      </c>
      <c r="T20" s="16" t="s">
        <v>15205</v>
      </c>
      <c r="U20" s="17">
        <f>A1L213C18</f>
        <v>1077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5.3849999999999998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2.6924999999999999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5.3849999999999998</v>
      </c>
      <c r="AH20" s="16" t="s">
        <v>17969</v>
      </c>
      <c r="AI20" s="23">
        <f>B7L713C15*B7L121C1</f>
        <v>14.000999999999999</v>
      </c>
      <c r="AJ20" s="16" t="s">
        <v>15213</v>
      </c>
      <c r="AK20" s="17">
        <f>A1L213C21</f>
        <v>1008.6666666666666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5.043333333333333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2.5216666666666665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5.043333333333333</v>
      </c>
      <c r="AX20" s="16" t="s">
        <v>17973</v>
      </c>
      <c r="AY20" s="23">
        <f>B7L713C23*B7L121C1</f>
        <v>13.112666666666666</v>
      </c>
      <c r="AZ20" s="16" t="s">
        <v>15221</v>
      </c>
      <c r="BA20" s="17">
        <f>A1L213C24</f>
        <v>1028.25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5.1412500000000003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2.5706250000000002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5.1412500000000003</v>
      </c>
      <c r="BN20" s="16" t="s">
        <v>17977</v>
      </c>
      <c r="BO20" s="23">
        <f>B7L713C31*B7L121C1</f>
        <v>13.367250000000002</v>
      </c>
      <c r="BP20" s="16" t="s">
        <v>15229</v>
      </c>
      <c r="BQ20" s="17">
        <f>A1L213C27</f>
        <v>1161.4000000000001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5.8070000000000004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2.9035000000000002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5.8070000000000004</v>
      </c>
      <c r="CD20" s="16" t="s">
        <v>17981</v>
      </c>
      <c r="CE20" s="23">
        <f>B7L713C39*B7L121C1</f>
        <v>15.098200000000002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188438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942.19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471.09500000000003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942.19</v>
      </c>
      <c r="R21" s="16" t="s">
        <v>17987</v>
      </c>
      <c r="S21" s="17">
        <f>B7L714C7*B7L121C1</f>
        <v>2449.6940000000004</v>
      </c>
      <c r="T21" s="16" t="s">
        <v>15245</v>
      </c>
      <c r="U21" s="17">
        <f>A1L214C18</f>
        <v>180674.5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903.37249999999995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451.68624999999997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903.37249999999995</v>
      </c>
      <c r="AH21" s="16" t="s">
        <v>17991</v>
      </c>
      <c r="AI21" s="17">
        <f>B7L714C15*B7L121C1</f>
        <v>2348.7685000000001</v>
      </c>
      <c r="AJ21" s="16" t="s">
        <v>15253</v>
      </c>
      <c r="AK21" s="17">
        <f>A1L214C21</f>
        <v>178189.33333333331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890.9466666666666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445.4733333333333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890.9466666666666</v>
      </c>
      <c r="AX21" s="16" t="s">
        <v>17995</v>
      </c>
      <c r="AY21" s="17">
        <f>B7L714C23*B7L121C1</f>
        <v>2316.4613333333332</v>
      </c>
      <c r="AZ21" s="16" t="s">
        <v>15261</v>
      </c>
      <c r="BA21" s="17">
        <f>A1L214C24</f>
        <v>179322.75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896.61374999999998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448.30687499999999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896.61374999999998</v>
      </c>
      <c r="BN21" s="16" t="s">
        <v>17999</v>
      </c>
      <c r="BO21" s="17">
        <f>B7L714C31*B7L121C1</f>
        <v>2331.1957499999999</v>
      </c>
      <c r="BP21" s="16" t="s">
        <v>15269</v>
      </c>
      <c r="BQ21" s="17">
        <f>A1L214C27</f>
        <v>178329.2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891.64600000000007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445.82300000000004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891.64600000000007</v>
      </c>
      <c r="CD21" s="16" t="s">
        <v>18003</v>
      </c>
      <c r="CE21" s="17">
        <f>B7L714C39*B7L121C1</f>
        <v>2318.2796000000003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221293</v>
      </c>
      <c r="F22" s="16" t="s">
        <v>12563</v>
      </c>
      <c r="G22" s="15">
        <f>A1L575C1</f>
        <v>200</v>
      </c>
      <c r="H22" s="16" t="s">
        <v>18004</v>
      </c>
      <c r="I22" s="15">
        <f>IF(B7L715C2=0,0,B7L715C1/B7L715C2)</f>
        <v>1106.4649999999999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553.23249999999996</v>
      </c>
      <c r="N22" s="16" t="s">
        <v>18007</v>
      </c>
      <c r="O22" s="17">
        <f>A1L535C13</f>
        <v>1</v>
      </c>
      <c r="P22" s="16" t="s">
        <v>18008</v>
      </c>
      <c r="Q22" s="17">
        <f>B7L715C3*B7L715C6</f>
        <v>1106.4649999999999</v>
      </c>
      <c r="R22" s="16" t="s">
        <v>18009</v>
      </c>
      <c r="S22" s="17">
        <f>B7L715C7*B7L121C1</f>
        <v>2876.8089999999997</v>
      </c>
      <c r="T22" s="16" t="s">
        <v>15285</v>
      </c>
      <c r="U22" s="17">
        <f>A1L215C18</f>
        <v>222141.5</v>
      </c>
      <c r="V22" s="16" t="s">
        <v>12563</v>
      </c>
      <c r="W22" s="17">
        <f>A1L575C1</f>
        <v>200</v>
      </c>
      <c r="X22" s="16" t="s">
        <v>18010</v>
      </c>
      <c r="Y22" s="17">
        <f>IF(B7L715C10=0,0,B7L715C9/B7L715C10)</f>
        <v>1110.7075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555.35374999999999</v>
      </c>
      <c r="AD22" s="16" t="s">
        <v>18007</v>
      </c>
      <c r="AE22" s="17">
        <f>A1L535C13</f>
        <v>1</v>
      </c>
      <c r="AF22" s="16" t="s">
        <v>18012</v>
      </c>
      <c r="AG22" s="17">
        <f>B7L715C11*B7L715C14</f>
        <v>1110.7075</v>
      </c>
      <c r="AH22" s="16" t="s">
        <v>18013</v>
      </c>
      <c r="AI22" s="17">
        <f>B7L715C15*B7L121C1</f>
        <v>2887.8395</v>
      </c>
      <c r="AJ22" s="16" t="s">
        <v>15293</v>
      </c>
      <c r="AK22" s="17">
        <f>A1L215C21</f>
        <v>226591.66666666666</v>
      </c>
      <c r="AL22" s="16" t="s">
        <v>12563</v>
      </c>
      <c r="AM22" s="17">
        <f>A1L575C1</f>
        <v>200</v>
      </c>
      <c r="AN22" s="16" t="s">
        <v>18014</v>
      </c>
      <c r="AO22" s="17">
        <f>IF(B7L715C18=0,0,B7L715C17/B7L715C18)</f>
        <v>1132.9583333333333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566.47916666666663</v>
      </c>
      <c r="AT22" s="16" t="s">
        <v>18007</v>
      </c>
      <c r="AU22" s="17">
        <f>A1L535C13</f>
        <v>1</v>
      </c>
      <c r="AV22" s="16" t="s">
        <v>18016</v>
      </c>
      <c r="AW22" s="17">
        <f>B7L715C19*B7L715C22</f>
        <v>1132.9583333333333</v>
      </c>
      <c r="AX22" s="16" t="s">
        <v>18017</v>
      </c>
      <c r="AY22" s="17">
        <f>B7L715C23*B7L121C1</f>
        <v>2945.6916666666666</v>
      </c>
      <c r="AZ22" s="16" t="s">
        <v>15301</v>
      </c>
      <c r="BA22" s="17">
        <f>A1L215C24</f>
        <v>233505</v>
      </c>
      <c r="BB22" s="16" t="s">
        <v>12563</v>
      </c>
      <c r="BC22" s="17">
        <f>A1L575C1</f>
        <v>200</v>
      </c>
      <c r="BD22" s="16" t="s">
        <v>18018</v>
      </c>
      <c r="BE22" s="17">
        <f>IF(B7L715C26=0,0,B7L715C25/B7L715C26)</f>
        <v>1167.5250000000001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583.76250000000005</v>
      </c>
      <c r="BJ22" s="16" t="s">
        <v>18007</v>
      </c>
      <c r="BK22" s="17">
        <f>A1L535C13</f>
        <v>1</v>
      </c>
      <c r="BL22" s="16" t="s">
        <v>18020</v>
      </c>
      <c r="BM22" s="17">
        <f>B7L715C27*B7L715C30</f>
        <v>1167.5250000000001</v>
      </c>
      <c r="BN22" s="16" t="s">
        <v>18021</v>
      </c>
      <c r="BO22" s="17">
        <f>B7L715C31*B7L121C1</f>
        <v>3035.5650000000005</v>
      </c>
      <c r="BP22" s="16" t="s">
        <v>15309</v>
      </c>
      <c r="BQ22" s="17">
        <f>A1L215C27</f>
        <v>233149.4</v>
      </c>
      <c r="BR22" s="16" t="s">
        <v>12563</v>
      </c>
      <c r="BS22" s="15">
        <f>A1L575C1</f>
        <v>200</v>
      </c>
      <c r="BT22" s="16" t="s">
        <v>18022</v>
      </c>
      <c r="BU22" s="17">
        <f>IF(B7L715C34=0,0,B7L715C33/B7L715C34)</f>
        <v>1165.7470000000001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582.87350000000004</v>
      </c>
      <c r="BZ22" s="16" t="s">
        <v>18007</v>
      </c>
      <c r="CA22" s="17">
        <f>A1L535C13</f>
        <v>1</v>
      </c>
      <c r="CB22" s="16" t="s">
        <v>18024</v>
      </c>
      <c r="CC22" s="17">
        <f>B7L715C35*B7L715C38</f>
        <v>1165.7470000000001</v>
      </c>
      <c r="CD22" s="16" t="s">
        <v>18025</v>
      </c>
      <c r="CE22" s="17">
        <f>B7L715C39*B7L121C1</f>
        <v>3030.9422000000004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3795126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18975.63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9487.8150000000005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18975.63</v>
      </c>
      <c r="R23" s="16" t="s">
        <v>18032</v>
      </c>
      <c r="S23" s="17">
        <f>B7L716C7*B7L121C1</f>
        <v>49336.638000000006</v>
      </c>
      <c r="T23" s="16" t="s">
        <v>15325</v>
      </c>
      <c r="U23" s="17">
        <f>A1L216C18</f>
        <v>3779598.5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18897.9925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9448.9962500000001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18897.9925</v>
      </c>
      <c r="AH23" s="16" t="s">
        <v>18036</v>
      </c>
      <c r="AI23" s="17">
        <f>B7L716C15*B7L121C1</f>
        <v>49134.780500000001</v>
      </c>
      <c r="AJ23" s="16" t="s">
        <v>15333</v>
      </c>
      <c r="AK23" s="17">
        <f>A1L216C21</f>
        <v>3821235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19106.174999999999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9553.0874999999996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19106.174999999999</v>
      </c>
      <c r="AX23" s="16" t="s">
        <v>18040</v>
      </c>
      <c r="AY23" s="17">
        <f>B7L716C23*B7L121C1</f>
        <v>49676.055</v>
      </c>
      <c r="AZ23" s="16" t="s">
        <v>15341</v>
      </c>
      <c r="BA23" s="17">
        <f>A1L216C24</f>
        <v>3812747.5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19063.737499999999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9531.8687499999996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19063.737499999999</v>
      </c>
      <c r="BN23" s="16" t="s">
        <v>18044</v>
      </c>
      <c r="BO23" s="17">
        <f>B7L716C31*B7L121C1</f>
        <v>49565.717499999999</v>
      </c>
      <c r="BP23" s="16" t="s">
        <v>15349</v>
      </c>
      <c r="BQ23" s="17">
        <f>A1L216C27</f>
        <v>3747844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18739.22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9369.61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18739.22</v>
      </c>
      <c r="CD23" s="16" t="s">
        <v>18048</v>
      </c>
      <c r="CE23" s="17">
        <f>B7L716C39*B7L121C1</f>
        <v>48721.972000000002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204.3960338080114</v>
      </c>
      <c r="F9" s="16" t="s">
        <v>18142</v>
      </c>
      <c r="G9" s="23">
        <f>B7L202C7</f>
        <v>52.125640087718295</v>
      </c>
      <c r="H9" s="16" t="s">
        <v>18143</v>
      </c>
      <c r="I9" s="23">
        <f>B7L802C1+B7L802C2</f>
        <v>256.52167389572969</v>
      </c>
      <c r="J9" s="16" t="s">
        <v>18144</v>
      </c>
      <c r="K9" s="23">
        <f>IF(B7L802C3=0,0,B7L802C2/B7L802C3)</f>
        <v>0.20320169947474379</v>
      </c>
      <c r="L9" s="16" t="s">
        <v>18145</v>
      </c>
      <c r="M9" s="23">
        <f>B7L302C9+B7L402C9+B7L502C11+B7L602C11+B7L702C7</f>
        <v>462.62999728406271</v>
      </c>
      <c r="N9" s="16" t="s">
        <v>18146</v>
      </c>
      <c r="O9" s="17">
        <f>B7L302C10+B7L402C10+B7L502C12+B7L602C12+B7L702C8</f>
        <v>1202.837992938563</v>
      </c>
      <c r="P9" s="16" t="s">
        <v>18147</v>
      </c>
      <c r="Q9" s="17">
        <f>B7L202C1</f>
        <v>31295</v>
      </c>
      <c r="R9" s="16" t="s">
        <v>18148</v>
      </c>
      <c r="S9" s="17">
        <f>B7L802C6+B7L802C7</f>
        <v>32497.837992938563</v>
      </c>
      <c r="T9" s="16" t="s">
        <v>18149</v>
      </c>
      <c r="U9" s="23">
        <f>IF(B7L802C8=0,0,B7L802C7/B7L802C8)</f>
        <v>0.96298713799976698</v>
      </c>
      <c r="V9" s="16" t="s">
        <v>18150</v>
      </c>
      <c r="W9" s="23">
        <f>B7L302C15+B7L302C17+B7L402C17+B7L502C19+B7L502C21+B7L602C19+B7L602C21+B7L702C13</f>
        <v>199.24808416517158</v>
      </c>
      <c r="X9" s="16" t="s">
        <v>18151</v>
      </c>
      <c r="Y9" s="23">
        <f>B7L202C15</f>
        <v>50.538414897200234</v>
      </c>
      <c r="Z9" s="16" t="s">
        <v>18152</v>
      </c>
      <c r="AA9" s="23">
        <f>B7L802C10+B7L802C11</f>
        <v>249.7864990623718</v>
      </c>
      <c r="AB9" s="16" t="s">
        <v>18153</v>
      </c>
      <c r="AC9" s="23">
        <f>IF(B7L802C12=0,0,B7L802C11/B7L802C12)</f>
        <v>0.20232644713348086</v>
      </c>
      <c r="AD9" s="16" t="s">
        <v>18154</v>
      </c>
      <c r="AE9" s="23">
        <f>B7L302C19+B7L402C19+B7L502C23+B7L602C23+B7L702C15</f>
        <v>451.28669433844362</v>
      </c>
      <c r="AF9" s="16" t="s">
        <v>18155</v>
      </c>
      <c r="AG9" s="17">
        <f>B7L302C20+B7L402C20+B7L502C24+B7L602C24+B7L702C16</f>
        <v>1173.3454052799534</v>
      </c>
      <c r="AH9" s="16" t="s">
        <v>18156</v>
      </c>
      <c r="AI9" s="17">
        <f>B7L202C9</f>
        <v>30485</v>
      </c>
      <c r="AJ9" s="16" t="s">
        <v>18157</v>
      </c>
      <c r="AK9" s="17">
        <f>B7L802C15+B7L802C16</f>
        <v>31658.345405279953</v>
      </c>
      <c r="AL9" s="16" t="s">
        <v>18158</v>
      </c>
      <c r="AM9" s="23">
        <f>IF(B7L802C17=0,0,B7L802C16/B7L802C17)</f>
        <v>0.96293724797492852</v>
      </c>
      <c r="AN9" s="16" t="s">
        <v>18159</v>
      </c>
      <c r="AO9" s="23">
        <f>B7L302C25+B7L302C27+B7L402C27+B7L502C31+B7L502C33+B7L602C31+B7L602C33+B7L702C21</f>
        <v>203.85544013193004</v>
      </c>
      <c r="AP9" s="16" t="s">
        <v>18160</v>
      </c>
      <c r="AQ9" s="23">
        <f>B7L202C23</f>
        <v>53.024041825804169</v>
      </c>
      <c r="AR9" s="16" t="s">
        <v>18161</v>
      </c>
      <c r="AS9" s="23">
        <f>B7L802C19+B7L802C20</f>
        <v>256.87948195773419</v>
      </c>
      <c r="AT9" s="16" t="s">
        <v>18162</v>
      </c>
      <c r="AU9" s="23">
        <f>IF(B7L802C21=0,0,B7L802C20/B7L802C21)</f>
        <v>0.20641602599669098</v>
      </c>
      <c r="AV9" s="16" t="s">
        <v>18163</v>
      </c>
      <c r="AW9" s="23">
        <f>B7L302C29+B7L402C29+B7L502C35+B7L602C35+B7L702C23</f>
        <v>457.28060677894854</v>
      </c>
      <c r="AX9" s="16" t="s">
        <v>18164</v>
      </c>
      <c r="AY9" s="17">
        <f>B7L302C30+B7L402C30+B7L502C36+B7L602C36+B7L702C24</f>
        <v>1188.9295776252663</v>
      </c>
      <c r="AZ9" s="16" t="s">
        <v>18165</v>
      </c>
      <c r="BA9" s="17">
        <f>B7L202C17</f>
        <v>31195.666666666668</v>
      </c>
      <c r="BB9" s="16" t="s">
        <v>18166</v>
      </c>
      <c r="BC9" s="17">
        <f>B7L802C24+B7L802C25</f>
        <v>32384.596244291934</v>
      </c>
      <c r="BD9" s="16" t="s">
        <v>18167</v>
      </c>
      <c r="BE9" s="23">
        <f>IF(B7L802C26=0,0,B7L802C25/B7L802C26)</f>
        <v>0.96328718849367079</v>
      </c>
      <c r="BF9" s="16" t="s">
        <v>18168</v>
      </c>
      <c r="BG9" s="23">
        <f>B7L302C35+B7L302C37+B7L402C37+B7L502C43+B7L502C45+B7L602C43+B7L602C45+B7L702C29</f>
        <v>206.5881224588685</v>
      </c>
      <c r="BH9" s="16" t="s">
        <v>18169</v>
      </c>
      <c r="BI9" s="23">
        <f>B7L202C31</f>
        <v>54.289648298641396</v>
      </c>
      <c r="BJ9" s="16" t="s">
        <v>18170</v>
      </c>
      <c r="BK9" s="23">
        <f>B7L802C28+B7L802C29</f>
        <v>260.87777075750989</v>
      </c>
      <c r="BL9" s="16" t="s">
        <v>18171</v>
      </c>
      <c r="BM9" s="23">
        <f>IF(B7L802C30=0,0,B7L802C29/B7L802C30)</f>
        <v>0.20810377266334623</v>
      </c>
      <c r="BN9" s="16" t="s">
        <v>18172</v>
      </c>
      <c r="BO9" s="23">
        <f>B7L302C39+B7L402C39+B7L502C47+B7L602C47+B7L702C31</f>
        <v>462.04464558877669</v>
      </c>
      <c r="BP9" s="16" t="s">
        <v>18173</v>
      </c>
      <c r="BQ9" s="17">
        <f>B7L302C40+B7L402C40+B7L502C48+B7L602C48+B7L702C32</f>
        <v>1201.3160785308194</v>
      </c>
      <c r="BR9" s="16" t="s">
        <v>18174</v>
      </c>
      <c r="BS9" s="17">
        <f>B7L202C25</f>
        <v>31716</v>
      </c>
      <c r="BT9" s="16" t="s">
        <v>18175</v>
      </c>
      <c r="BU9" s="17">
        <f>B7L802C33+B7L802C34</f>
        <v>32917.316078530821</v>
      </c>
      <c r="BV9" s="16" t="s">
        <v>18176</v>
      </c>
      <c r="BW9" s="23">
        <f>IF(B7L802C35=0,0,B7L802C34/B7L802C35)</f>
        <v>0.96350504167275242</v>
      </c>
      <c r="BX9" s="16" t="s">
        <v>18177</v>
      </c>
      <c r="BY9" s="23">
        <f>B7L302C45+B7L302C47+B7L402C47+B7L502C55+B7L502C57+B7L602C55+B7L602C57+B7L702C37</f>
        <v>204.58170421132411</v>
      </c>
      <c r="BZ9" s="16" t="s">
        <v>18178</v>
      </c>
      <c r="CA9" s="23">
        <f>B7L202C39</f>
        <v>53.289903945102175</v>
      </c>
      <c r="CB9" s="16" t="s">
        <v>18179</v>
      </c>
      <c r="CC9" s="23">
        <f>B7L802C37+B7L802C38</f>
        <v>257.8716081564263</v>
      </c>
      <c r="CD9" s="16" t="s">
        <v>18180</v>
      </c>
      <c r="CE9" s="23">
        <f>IF(B7L802C39=0,0,B7L802C38/B7L802C39)</f>
        <v>0.20665285459722357</v>
      </c>
      <c r="CF9" s="16" t="s">
        <v>18181</v>
      </c>
      <c r="CG9" s="23">
        <f>B7L302C49+B7L402C49+B7L502C59+B7L602C59+B7L702C39</f>
        <v>456.72172125428267</v>
      </c>
      <c r="CH9" s="16" t="s">
        <v>18182</v>
      </c>
      <c r="CI9" s="17">
        <f>B7L302C50+B7L402C50+B7L502C60+B7L602C60+B7L702C40</f>
        <v>1187.476475261135</v>
      </c>
      <c r="CJ9" s="16" t="s">
        <v>18183</v>
      </c>
      <c r="CK9" s="17">
        <f>B7L202C33</f>
        <v>31402</v>
      </c>
      <c r="CL9" s="16" t="s">
        <v>18184</v>
      </c>
      <c r="CM9" s="17">
        <f>B7L802C42+B7L802C43</f>
        <v>32589.476475261134</v>
      </c>
      <c r="CN9" s="16" t="s">
        <v>18185</v>
      </c>
      <c r="CO9" s="23">
        <f>IF(B7L802C44=0,0,B7L802C43/B7L802C44)</f>
        <v>0.96356257897660447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5303.0311332484034</v>
      </c>
      <c r="F10" s="16" t="s">
        <v>18187</v>
      </c>
      <c r="G10" s="17">
        <f>B7L203C7</f>
        <v>1063.3330765936846</v>
      </c>
      <c r="H10" s="16" t="s">
        <v>18188</v>
      </c>
      <c r="I10" s="17">
        <f>B7L803C1+B7L803C2</f>
        <v>6366.3642098420878</v>
      </c>
      <c r="J10" s="16" t="s">
        <v>18189</v>
      </c>
      <c r="K10" s="23">
        <f>IF(B7L803C3=0,0,B7L803C2/B7L803C3)</f>
        <v>0.16702360115524395</v>
      </c>
      <c r="L10" s="16" t="s">
        <v>18190</v>
      </c>
      <c r="M10" s="17">
        <f>B7L303C9+B7L403C9+B7L503C11+B7L603C11+B7L703C7</f>
        <v>12461.821744046218</v>
      </c>
      <c r="N10" s="16" t="s">
        <v>18191</v>
      </c>
      <c r="O10" s="17">
        <f>B7L303C10+B7L403C10+B7L503C12+B7L603C12+B7L703C8</f>
        <v>32400.736534520169</v>
      </c>
      <c r="P10" s="16" t="s">
        <v>18192</v>
      </c>
      <c r="Q10" s="17">
        <f>B7L203C1</f>
        <v>638400</v>
      </c>
      <c r="R10" s="16" t="s">
        <v>18193</v>
      </c>
      <c r="S10" s="17">
        <f>B7L803C6+B7L803C7</f>
        <v>670800.73653452017</v>
      </c>
      <c r="T10" s="16" t="s">
        <v>18194</v>
      </c>
      <c r="U10" s="23">
        <f>IF(B7L803C8=0,0,B7L803C7/B7L803C8)</f>
        <v>0.9516984183680115</v>
      </c>
      <c r="V10" s="16" t="s">
        <v>18195</v>
      </c>
      <c r="W10" s="17">
        <f>B7L303C15+B7L303C17+B7L403C17+B7L503C19+B7L503C21+B7L603C19+B7L603C21+B7L703C13</f>
        <v>5282.6355642306307</v>
      </c>
      <c r="X10" s="16" t="s">
        <v>18196</v>
      </c>
      <c r="Y10" s="17">
        <f>B7L203C15</f>
        <v>1054.5328908543272</v>
      </c>
      <c r="Z10" s="16" t="s">
        <v>18197</v>
      </c>
      <c r="AA10" s="17">
        <f>B7L803C10+B7L803C11</f>
        <v>6337.1684550849577</v>
      </c>
      <c r="AB10" s="16" t="s">
        <v>18198</v>
      </c>
      <c r="AC10" s="23">
        <f>IF(B7L803C12=0,0,B7L803C11/B7L803C12)</f>
        <v>0.16640442783372245</v>
      </c>
      <c r="AD10" s="16" t="s">
        <v>18199</v>
      </c>
      <c r="AE10" s="17">
        <f>B7L303C19+B7L403C19+B7L503C23+B7L603C23+B7L703C15</f>
        <v>12405.09295953847</v>
      </c>
      <c r="AF10" s="16" t="s">
        <v>18200</v>
      </c>
      <c r="AG10" s="17">
        <f>B7L303C20+B7L403C20+B7L503C24+B7L603C24+B7L703C16</f>
        <v>32253.241694800028</v>
      </c>
      <c r="AH10" s="16" t="s">
        <v>18201</v>
      </c>
      <c r="AI10" s="17">
        <f>B7L203C9</f>
        <v>636099</v>
      </c>
      <c r="AJ10" s="16" t="s">
        <v>18202</v>
      </c>
      <c r="AK10" s="17">
        <f>B7L803C15+B7L803C16</f>
        <v>668352.24169479997</v>
      </c>
      <c r="AL10" s="16" t="s">
        <v>18203</v>
      </c>
      <c r="AM10" s="23">
        <f>IF(B7L803C17=0,0,B7L803C16/B7L803C17)</f>
        <v>0.95174215079609437</v>
      </c>
      <c r="AN10" s="16" t="s">
        <v>18204</v>
      </c>
      <c r="AO10" s="17">
        <f>B7L303C25+B7L303C27+B7L403C27+B7L503C31+B7L503C33+B7L603C31+B7L603C33+B7L703C21</f>
        <v>5267.1359882664001</v>
      </c>
      <c r="AP10" s="16" t="s">
        <v>18205</v>
      </c>
      <c r="AQ10" s="17">
        <f>B7L203C23</f>
        <v>1102.6617685887995</v>
      </c>
      <c r="AR10" s="16" t="s">
        <v>18206</v>
      </c>
      <c r="AS10" s="17">
        <f>B7L803C19+B7L803C20</f>
        <v>6369.7977568551996</v>
      </c>
      <c r="AT10" s="16" t="s">
        <v>18207</v>
      </c>
      <c r="AU10" s="23">
        <f>IF(B7L803C21=0,0,B7L803C20/B7L803C21)</f>
        <v>0.17310781451453633</v>
      </c>
      <c r="AV10" s="16" t="s">
        <v>18208</v>
      </c>
      <c r="AW10" s="17">
        <f>B7L303C29+B7L403C29+B7L503C35+B7L603C35+B7L703C23</f>
        <v>12291.782256685201</v>
      </c>
      <c r="AX10" s="16" t="s">
        <v>18209</v>
      </c>
      <c r="AY10" s="17">
        <f>B7L303C30+B7L403C30+B7L503C36+B7L603C36+B7L703C24</f>
        <v>31958.633867381526</v>
      </c>
      <c r="AZ10" s="16" t="s">
        <v>18210</v>
      </c>
      <c r="BA10" s="17">
        <f>B7L203C17</f>
        <v>648729.66666666663</v>
      </c>
      <c r="BB10" s="16" t="s">
        <v>18211</v>
      </c>
      <c r="BC10" s="17">
        <f>B7L803C24+B7L803C25</f>
        <v>680688.30053404812</v>
      </c>
      <c r="BD10" s="16" t="s">
        <v>18212</v>
      </c>
      <c r="BE10" s="23">
        <f>IF(B7L803C26=0,0,B7L803C25/B7L803C26)</f>
        <v>0.9530495325947167</v>
      </c>
      <c r="BF10" s="16" t="s">
        <v>18213</v>
      </c>
      <c r="BG10" s="17">
        <f>B7L303C35+B7L303C37+B7L403C37+B7L503C43+B7L503C45+B7L603C43+B7L603C45+B7L703C29</f>
        <v>5263.7213770384733</v>
      </c>
      <c r="BH10" s="16" t="s">
        <v>18214</v>
      </c>
      <c r="BI10" s="17">
        <f>B7L203C31</f>
        <v>1121.3094983267324</v>
      </c>
      <c r="BJ10" s="16" t="s">
        <v>18215</v>
      </c>
      <c r="BK10" s="17">
        <f>B7L803C28+B7L803C29</f>
        <v>6385.0308753652062</v>
      </c>
      <c r="BL10" s="16" t="s">
        <v>18216</v>
      </c>
      <c r="BM10" s="23">
        <f>IF(B7L803C30=0,0,B7L803C29/B7L803C30)</f>
        <v>0.17561536039754805</v>
      </c>
      <c r="BN10" s="16" t="s">
        <v>18217</v>
      </c>
      <c r="BO10" s="17">
        <f>B7L303C39+B7L403C39+B7L503C47+B7L603C47+B7L703C31</f>
        <v>12244.471809111603</v>
      </c>
      <c r="BP10" s="16" t="s">
        <v>18218</v>
      </c>
      <c r="BQ10" s="17">
        <f>B7L303C40+B7L403C40+B7L503C48+B7L603C48+B7L703C32</f>
        <v>31835.62670369017</v>
      </c>
      <c r="BR10" s="16" t="s">
        <v>18219</v>
      </c>
      <c r="BS10" s="17">
        <f>B7L203C25</f>
        <v>655068.75</v>
      </c>
      <c r="BT10" s="16" t="s">
        <v>18220</v>
      </c>
      <c r="BU10" s="17">
        <f>B7L803C33+B7L803C34</f>
        <v>686904.37670369016</v>
      </c>
      <c r="BV10" s="16" t="s">
        <v>18221</v>
      </c>
      <c r="BW10" s="23">
        <f>IF(B7L803C35=0,0,B7L803C34/B7L803C35)</f>
        <v>0.95365348106171244</v>
      </c>
      <c r="BX10" s="16" t="s">
        <v>18222</v>
      </c>
      <c r="BY10" s="17">
        <f>B7L303C45+B7L303C47+B7L403C47+B7L503C55+B7L503C57+B7L603C55+B7L603C57+B7L703C37</f>
        <v>5237.4658930003425</v>
      </c>
      <c r="BZ10" s="16" t="s">
        <v>18223</v>
      </c>
      <c r="CA10" s="17">
        <f>B7L203C39</f>
        <v>1114.7374956885678</v>
      </c>
      <c r="CB10" s="16" t="s">
        <v>18224</v>
      </c>
      <c r="CC10" s="17">
        <f>B7L803C37+B7L803C38</f>
        <v>6352.2033886889103</v>
      </c>
      <c r="CD10" s="16" t="s">
        <v>18225</v>
      </c>
      <c r="CE10" s="23">
        <f>IF(B7L803C39=0,0,B7L803C38/B7L803C39)</f>
        <v>0.17548831916709909</v>
      </c>
      <c r="CF10" s="16" t="s">
        <v>18226</v>
      </c>
      <c r="CG10" s="17">
        <f>B7L303C49+B7L403C49+B7L503C59+B7L603C59+B7L703C39</f>
        <v>12170.526358165887</v>
      </c>
      <c r="CH10" s="16" t="s">
        <v>18227</v>
      </c>
      <c r="CI10" s="17">
        <f>B7L303C50+B7L403C50+B7L503C60+B7L603C60+B7L703C40</f>
        <v>31643.368531231306</v>
      </c>
      <c r="CJ10" s="16" t="s">
        <v>18228</v>
      </c>
      <c r="CK10" s="17">
        <f>B7L203C33</f>
        <v>656878.4</v>
      </c>
      <c r="CL10" s="16" t="s">
        <v>18229</v>
      </c>
      <c r="CM10" s="17">
        <f>B7L803C42+B7L803C43</f>
        <v>688521.76853123133</v>
      </c>
      <c r="CN10" s="16" t="s">
        <v>18230</v>
      </c>
      <c r="CO10" s="23">
        <f>IF(B7L803C44=0,0,B7L803C43/B7L803C44)</f>
        <v>0.95404158593455424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11231.433527993915</v>
      </c>
      <c r="F11" s="16" t="s">
        <v>18232</v>
      </c>
      <c r="G11" s="17">
        <f>B7L204C7</f>
        <v>1412.6090104321338</v>
      </c>
      <c r="H11" s="16" t="s">
        <v>18233</v>
      </c>
      <c r="I11" s="17">
        <f>B7L804C1+B7L804C2</f>
        <v>12644.042538426049</v>
      </c>
      <c r="J11" s="16" t="s">
        <v>18234</v>
      </c>
      <c r="K11" s="23">
        <f>IF(B7L804C3=0,0,B7L804C2/B7L804C3)</f>
        <v>0.11172131113440383</v>
      </c>
      <c r="L11" s="16" t="s">
        <v>18235</v>
      </c>
      <c r="M11" s="17">
        <f>B7L304C9+B7L404C9+B7L504C11+B7L604C11+B7L704C7</f>
        <v>23125.344367886541</v>
      </c>
      <c r="N11" s="16" t="s">
        <v>18236</v>
      </c>
      <c r="O11" s="17">
        <f>B7L304C10+B7L404C10+B7L504C12+B7L604C12+B7L704C8</f>
        <v>60125.895356504996</v>
      </c>
      <c r="P11" s="16" t="s">
        <v>18237</v>
      </c>
      <c r="Q11" s="17">
        <f>B7L204C1</f>
        <v>848097</v>
      </c>
      <c r="R11" s="16" t="s">
        <v>18238</v>
      </c>
      <c r="S11" s="17">
        <f>B7L804C6+B7L804C7</f>
        <v>908222.89535650495</v>
      </c>
      <c r="T11" s="16" t="s">
        <v>18239</v>
      </c>
      <c r="U11" s="23">
        <f>IF(B7L804C8=0,0,B7L804C7/B7L804C8)</f>
        <v>0.93379830472903491</v>
      </c>
      <c r="V11" s="16" t="s">
        <v>18240</v>
      </c>
      <c r="W11" s="17">
        <f>B7L304C15+B7L304C17+B7L404C17+B7L504C19+B7L504C21+B7L604C19+B7L604C21+B7L704C13</f>
        <v>11385.552416724739</v>
      </c>
      <c r="X11" s="16" t="s">
        <v>18241</v>
      </c>
      <c r="Y11" s="17">
        <f>B7L204C15</f>
        <v>1367.3480233645803</v>
      </c>
      <c r="Z11" s="16" t="s">
        <v>18242</v>
      </c>
      <c r="AA11" s="17">
        <f>B7L804C10+B7L804C11</f>
        <v>12752.900440089319</v>
      </c>
      <c r="AB11" s="16" t="s">
        <v>18243</v>
      </c>
      <c r="AC11" s="23">
        <f>IF(B7L804C12=0,0,B7L804C11/B7L804C12)</f>
        <v>0.10721859155006495</v>
      </c>
      <c r="AD11" s="16" t="s">
        <v>18244</v>
      </c>
      <c r="AE11" s="17">
        <f>B7L304C19+B7L404C19+B7L504C23+B7L604C23+B7L704C15</f>
        <v>23421.290084256056</v>
      </c>
      <c r="AF11" s="16" t="s">
        <v>18245</v>
      </c>
      <c r="AG11" s="17">
        <f>B7L304C20+B7L404C20+B7L504C24+B7L604C24+B7L704C16</f>
        <v>60895.354219065739</v>
      </c>
      <c r="AH11" s="16" t="s">
        <v>18246</v>
      </c>
      <c r="AI11" s="17">
        <f>B7L204C9</f>
        <v>824790.5</v>
      </c>
      <c r="AJ11" s="16" t="s">
        <v>18247</v>
      </c>
      <c r="AK11" s="17">
        <f>B7L804C15+B7L804C16</f>
        <v>885685.85421906575</v>
      </c>
      <c r="AL11" s="16" t="s">
        <v>18248</v>
      </c>
      <c r="AM11" s="23">
        <f>IF(B7L804C17=0,0,B7L804C16/B7L804C17)</f>
        <v>0.93124497367889103</v>
      </c>
      <c r="AN11" s="16" t="s">
        <v>18249</v>
      </c>
      <c r="AO11" s="17">
        <f>B7L304C25+B7L304C27+B7L404C27+B7L504C31+B7L504C33+B7L604C31+B7L604C33+B7L704C21</f>
        <v>10488.931029375421</v>
      </c>
      <c r="AP11" s="16" t="s">
        <v>18250</v>
      </c>
      <c r="AQ11" s="17">
        <f>B7L204C23</f>
        <v>1355.5824877395842</v>
      </c>
      <c r="AR11" s="16" t="s">
        <v>18251</v>
      </c>
      <c r="AS11" s="17">
        <f>B7L804C19+B7L804C20</f>
        <v>11844.513517115005</v>
      </c>
      <c r="AT11" s="16" t="s">
        <v>18252</v>
      </c>
      <c r="AU11" s="23">
        <f>IF(B7L804C21=0,0,B7L804C20/B7L804C21)</f>
        <v>0.11444813548321793</v>
      </c>
      <c r="AV11" s="16" t="s">
        <v>18253</v>
      </c>
      <c r="AW11" s="17">
        <f>B7L304C29+B7L404C29+B7L504C35+B7L604C35+B7L704C23</f>
        <v>21515.62794245148</v>
      </c>
      <c r="AX11" s="16" t="s">
        <v>18254</v>
      </c>
      <c r="AY11" s="17">
        <f>B7L304C30+B7L404C30+B7L504C36+B7L604C36+B7L704C24</f>
        <v>55940.63265037386</v>
      </c>
      <c r="AZ11" s="16" t="s">
        <v>18255</v>
      </c>
      <c r="BA11" s="17">
        <f>B7L204C17</f>
        <v>797530.66666666674</v>
      </c>
      <c r="BB11" s="16" t="s">
        <v>18256</v>
      </c>
      <c r="BC11" s="17">
        <f>B7L804C24+B7L804C25</f>
        <v>853471.2993170406</v>
      </c>
      <c r="BD11" s="16" t="s">
        <v>18257</v>
      </c>
      <c r="BE11" s="23">
        <f>IF(B7L804C26=0,0,B7L804C25/B7L804C26)</f>
        <v>0.93445516832828668</v>
      </c>
      <c r="BF11" s="16" t="s">
        <v>18258</v>
      </c>
      <c r="BG11" s="17">
        <f>B7L304C35+B7L304C37+B7L404C37+B7L504C43+B7L504C45+B7L604C43+B7L604C45+B7L704C29</f>
        <v>9800.2294168848694</v>
      </c>
      <c r="BH11" s="16" t="s">
        <v>18259</v>
      </c>
      <c r="BI11" s="17">
        <f>B7L204C31</f>
        <v>1299.3834304034092</v>
      </c>
      <c r="BJ11" s="16" t="s">
        <v>18260</v>
      </c>
      <c r="BK11" s="17">
        <f>B7L804C28+B7L804C29</f>
        <v>11099.612847288279</v>
      </c>
      <c r="BL11" s="16" t="s">
        <v>18261</v>
      </c>
      <c r="BM11" s="23">
        <f>IF(B7L804C30=0,0,B7L804C29/B7L804C30)</f>
        <v>0.11706565339536672</v>
      </c>
      <c r="BN11" s="16" t="s">
        <v>18262</v>
      </c>
      <c r="BO11" s="17">
        <f>B7L304C39+B7L404C39+B7L504C47+B7L604C47+B7L704C31</f>
        <v>20084.419656226786</v>
      </c>
      <c r="BP11" s="16" t="s">
        <v>18263</v>
      </c>
      <c r="BQ11" s="17">
        <f>B7L304C40+B7L404C40+B7L504C48+B7L604C48+B7L704C32</f>
        <v>52219.491106189642</v>
      </c>
      <c r="BR11" s="16" t="s">
        <v>18264</v>
      </c>
      <c r="BS11" s="17">
        <f>B7L204C25</f>
        <v>759099.5</v>
      </c>
      <c r="BT11" s="16" t="s">
        <v>18265</v>
      </c>
      <c r="BU11" s="17">
        <f>B7L804C33+B7L804C34</f>
        <v>811318.99110618967</v>
      </c>
      <c r="BV11" s="16" t="s">
        <v>18266</v>
      </c>
      <c r="BW11" s="23">
        <f>IF(B7L804C35=0,0,B7L804C34/B7L804C35)</f>
        <v>0.93563630128392383</v>
      </c>
      <c r="BX11" s="16" t="s">
        <v>18267</v>
      </c>
      <c r="BY11" s="17">
        <f>B7L304C45+B7L304C47+B7L404C47+B7L504C55+B7L504C57+B7L604C55+B7L604C57+B7L704C37</f>
        <v>9289.3363142974995</v>
      </c>
      <c r="BZ11" s="16" t="s">
        <v>18268</v>
      </c>
      <c r="CA11" s="17">
        <f>B7L204C39</f>
        <v>1228.9491536527139</v>
      </c>
      <c r="CB11" s="16" t="s">
        <v>18269</v>
      </c>
      <c r="CC11" s="17">
        <f>B7L804C37+B7L804C38</f>
        <v>10518.285467950212</v>
      </c>
      <c r="CD11" s="16" t="s">
        <v>18270</v>
      </c>
      <c r="CE11" s="23">
        <f>IF(B7L804C39=0,0,B7L804C38/B7L804C39)</f>
        <v>0.11683930402891125</v>
      </c>
      <c r="CF11" s="16" t="s">
        <v>18271</v>
      </c>
      <c r="CG11" s="17">
        <f>B7L304C49+B7L404C49+B7L504C59+B7L604C59+B7L704C39</f>
        <v>19038.773438524247</v>
      </c>
      <c r="CH11" s="16" t="s">
        <v>18272</v>
      </c>
      <c r="CI11" s="17">
        <f>B7L304C50+B7L404C50+B7L504C60+B7L604C60+B7L704C40</f>
        <v>49500.810940163043</v>
      </c>
      <c r="CJ11" s="16" t="s">
        <v>18273</v>
      </c>
      <c r="CK11" s="17">
        <f>B7L204C33</f>
        <v>724179.60000000009</v>
      </c>
      <c r="CL11" s="16" t="s">
        <v>18274</v>
      </c>
      <c r="CM11" s="17">
        <f>B7L804C42+B7L804C43</f>
        <v>773680.41094016319</v>
      </c>
      <c r="CN11" s="16" t="s">
        <v>18275</v>
      </c>
      <c r="CO11" s="23">
        <f>IF(B7L804C44=0,0,B7L804C43/B7L804C44)</f>
        <v>0.93601904579694528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3988.2203844433266</v>
      </c>
      <c r="F12" s="16" t="s">
        <v>18277</v>
      </c>
      <c r="G12" s="23">
        <f>B7L205C7</f>
        <v>596.56749902596664</v>
      </c>
      <c r="H12" s="16" t="s">
        <v>18278</v>
      </c>
      <c r="I12" s="17">
        <f>B7L805C1+B7L805C2</f>
        <v>4584.7878834692929</v>
      </c>
      <c r="J12" s="16" t="s">
        <v>18279</v>
      </c>
      <c r="K12" s="23">
        <f>IF(B7L805C3=0,0,B7L805C2/B7L805C3)</f>
        <v>0.13011888754481399</v>
      </c>
      <c r="L12" s="16" t="s">
        <v>18280</v>
      </c>
      <c r="M12" s="17">
        <f>B7L305C9+B7L405C9+B7L505C11+B7L605C11+B7L705C7</f>
        <v>8599.2288702782989</v>
      </c>
      <c r="N12" s="16" t="s">
        <v>18281</v>
      </c>
      <c r="O12" s="17">
        <f>B7L305C10+B7L405C10+B7L505C12+B7L605C12+B7L705C8</f>
        <v>22357.995062723574</v>
      </c>
      <c r="P12" s="16" t="s">
        <v>18282</v>
      </c>
      <c r="Q12" s="17">
        <f>B7L205C1</f>
        <v>358165</v>
      </c>
      <c r="R12" s="16" t="s">
        <v>18283</v>
      </c>
      <c r="S12" s="17">
        <f>B7L805C6+B7L805C7</f>
        <v>380522.99506272358</v>
      </c>
      <c r="T12" s="16" t="s">
        <v>18284</v>
      </c>
      <c r="U12" s="23">
        <f>IF(B7L805C8=0,0,B7L805C7/B7L805C8)</f>
        <v>0.94124403688392555</v>
      </c>
      <c r="V12" s="16" t="s">
        <v>18285</v>
      </c>
      <c r="W12" s="17">
        <f>B7L305C15+B7L305C17+B7L405C17+B7L505C19+B7L505C21+B7L605C19+B7L605C21+B7L705C13</f>
        <v>4192.8993731918399</v>
      </c>
      <c r="X12" s="16" t="s">
        <v>18286</v>
      </c>
      <c r="Y12" s="23">
        <f>B7L205C15</f>
        <v>656.96706631931909</v>
      </c>
      <c r="Z12" s="16" t="s">
        <v>18287</v>
      </c>
      <c r="AA12" s="17">
        <f>B7L805C10+B7L805C11</f>
        <v>4849.8664395111591</v>
      </c>
      <c r="AB12" s="16" t="s">
        <v>18288</v>
      </c>
      <c r="AC12" s="23">
        <f>IF(B7L805C12=0,0,B7L805C11/B7L805C12)</f>
        <v>0.13546085743044459</v>
      </c>
      <c r="AD12" s="16" t="s">
        <v>18289</v>
      </c>
      <c r="AE12" s="17">
        <f>B7L305C19+B7L405C19+B7L505C23+B7L605C23+B7L705C15</f>
        <v>9048.026899305125</v>
      </c>
      <c r="AF12" s="16" t="s">
        <v>18290</v>
      </c>
      <c r="AG12" s="17">
        <f>B7L305C20+B7L405C20+B7L505C24+B7L605C24+B7L705C16</f>
        <v>23524.869938193326</v>
      </c>
      <c r="AH12" s="16" t="s">
        <v>18291</v>
      </c>
      <c r="AI12" s="17">
        <f>B7L205C9</f>
        <v>396285.5</v>
      </c>
      <c r="AJ12" s="16" t="s">
        <v>18292</v>
      </c>
      <c r="AK12" s="17">
        <f>B7L805C15+B7L805C16</f>
        <v>419810.36993819335</v>
      </c>
      <c r="AL12" s="16" t="s">
        <v>18293</v>
      </c>
      <c r="AM12" s="23">
        <f>IF(B7L805C17=0,0,B7L805C16/B7L805C17)</f>
        <v>0.94396310424238261</v>
      </c>
      <c r="AN12" s="16" t="s">
        <v>18294</v>
      </c>
      <c r="AO12" s="17">
        <f>B7L305C25+B7L305C27+B7L405C27+B7L505C31+B7L505C33+B7L605C31+B7L605C33+B7L705C21</f>
        <v>4462.9745934901493</v>
      </c>
      <c r="AP12" s="16" t="s">
        <v>18295</v>
      </c>
      <c r="AQ12" s="23">
        <f>B7L205C23</f>
        <v>687.24397890587306</v>
      </c>
      <c r="AR12" s="16" t="s">
        <v>18296</v>
      </c>
      <c r="AS12" s="17">
        <f>B7L805C19+B7L805C20</f>
        <v>5150.2185723960229</v>
      </c>
      <c r="AT12" s="16" t="s">
        <v>18297</v>
      </c>
      <c r="AU12" s="23">
        <f>IF(B7L805C21=0,0,B7L805C20/B7L805C21)</f>
        <v>0.13343976944771654</v>
      </c>
      <c r="AV12" s="16" t="s">
        <v>18298</v>
      </c>
      <c r="AW12" s="17">
        <f>B7L305C29+B7L405C29+B7L505C35+B7L605C35+B7L705C23</f>
        <v>9580.4800513158243</v>
      </c>
      <c r="AX12" s="16" t="s">
        <v>18299</v>
      </c>
      <c r="AY12" s="17">
        <f>B7L305C30+B7L405C30+B7L505C36+B7L605C36+B7L705C24</f>
        <v>24909.248133421144</v>
      </c>
      <c r="AZ12" s="16" t="s">
        <v>18300</v>
      </c>
      <c r="BA12" s="17">
        <f>B7L205C17</f>
        <v>404326.66666666663</v>
      </c>
      <c r="BB12" s="16" t="s">
        <v>18301</v>
      </c>
      <c r="BC12" s="17">
        <f>B7L805C24+B7L805C25</f>
        <v>429235.91480008775</v>
      </c>
      <c r="BD12" s="16" t="s">
        <v>18302</v>
      </c>
      <c r="BE12" s="23">
        <f>IF(B7L805C26=0,0,B7L805C25/B7L805C26)</f>
        <v>0.9419683971574877</v>
      </c>
      <c r="BF12" s="16" t="s">
        <v>18303</v>
      </c>
      <c r="BG12" s="17">
        <f>B7L305C35+B7L305C37+B7L405C37+B7L505C43+B7L505C45+B7L605C43+B7L605C45+B7L705C29</f>
        <v>4493.2367892507846</v>
      </c>
      <c r="BH12" s="16" t="s">
        <v>18304</v>
      </c>
      <c r="BI12" s="23">
        <f>B7L205C31</f>
        <v>684.09604239158955</v>
      </c>
      <c r="BJ12" s="16" t="s">
        <v>18305</v>
      </c>
      <c r="BK12" s="17">
        <f>B7L805C28+B7L805C29</f>
        <v>5177.332831642374</v>
      </c>
      <c r="BL12" s="16" t="s">
        <v>18306</v>
      </c>
      <c r="BM12" s="23">
        <f>IF(B7L805C30=0,0,B7L805C29/B7L805C30)</f>
        <v>0.13213290793487154</v>
      </c>
      <c r="BN12" s="16" t="s">
        <v>18307</v>
      </c>
      <c r="BO12" s="17">
        <f>B7L305C39+B7L405C39+B7L505C47+B7L605C47+B7L705C31</f>
        <v>9610.5070317293157</v>
      </c>
      <c r="BP12" s="16" t="s">
        <v>18308</v>
      </c>
      <c r="BQ12" s="17">
        <f>B7L305C40+B7L405C40+B7L505C48+B7L605C48+B7L705C32</f>
        <v>24987.318282496224</v>
      </c>
      <c r="BR12" s="16" t="s">
        <v>18309</v>
      </c>
      <c r="BS12" s="17">
        <f>B7L205C25</f>
        <v>399648.75</v>
      </c>
      <c r="BT12" s="16" t="s">
        <v>18310</v>
      </c>
      <c r="BU12" s="17">
        <f>B7L805C33+B7L805C34</f>
        <v>424636.06828249624</v>
      </c>
      <c r="BV12" s="16" t="s">
        <v>18311</v>
      </c>
      <c r="BW12" s="23">
        <f>IF(B7L805C35=0,0,B7L805C34/B7L805C35)</f>
        <v>0.94115592115488167</v>
      </c>
      <c r="BX12" s="16" t="s">
        <v>18312</v>
      </c>
      <c r="BY12" s="17">
        <f>B7L305C45+B7L305C47+B7L405C47+B7L505C55+B7L505C57+B7L605C55+B7L605C57+B7L705C37</f>
        <v>4259.5482963671193</v>
      </c>
      <c r="BZ12" s="16" t="s">
        <v>18313</v>
      </c>
      <c r="CA12" s="23">
        <f>B7L205C39</f>
        <v>647.64424132320983</v>
      </c>
      <c r="CB12" s="16" t="s">
        <v>18314</v>
      </c>
      <c r="CC12" s="17">
        <f>B7L805C37+B7L805C38</f>
        <v>4907.1925376903291</v>
      </c>
      <c r="CD12" s="16" t="s">
        <v>18315</v>
      </c>
      <c r="CE12" s="23">
        <f>IF(B7L805C39=0,0,B7L805C38/B7L805C39)</f>
        <v>0.1319785674494926</v>
      </c>
      <c r="CF12" s="16" t="s">
        <v>18316</v>
      </c>
      <c r="CG12" s="17">
        <f>B7L305C49+B7L405C49+B7L505C59+B7L605C59+B7L705C39</f>
        <v>9111.1360448271553</v>
      </c>
      <c r="CH12" s="16" t="s">
        <v>18317</v>
      </c>
      <c r="CI12" s="17">
        <f>B7L305C50+B7L405C50+B7L505C60+B7L605C60+B7L705C40</f>
        <v>23688.953716550601</v>
      </c>
      <c r="CJ12" s="16" t="s">
        <v>18318</v>
      </c>
      <c r="CK12" s="17">
        <f>B7L205C33</f>
        <v>381635.6</v>
      </c>
      <c r="CL12" s="16" t="s">
        <v>18319</v>
      </c>
      <c r="CM12" s="17">
        <f>B7L805C42+B7L805C43</f>
        <v>405324.55371655058</v>
      </c>
      <c r="CN12" s="16" t="s">
        <v>18320</v>
      </c>
      <c r="CO12" s="23">
        <f>IF(B7L805C44=0,0,B7L805C43/B7L805C44)</f>
        <v>0.94155559168735525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4640.3622541527575</v>
      </c>
      <c r="F13" s="16" t="s">
        <v>18322</v>
      </c>
      <c r="G13" s="23">
        <f>B7L206C7</f>
        <v>994.21476099310803</v>
      </c>
      <c r="H13" s="16" t="s">
        <v>18323</v>
      </c>
      <c r="I13" s="17">
        <f>B7L806C1+B7L806C2</f>
        <v>5634.5770151458655</v>
      </c>
      <c r="J13" s="16" t="s">
        <v>18324</v>
      </c>
      <c r="K13" s="23">
        <f>IF(B7L806C3=0,0,B7L806C2/B7L806C3)</f>
        <v>0.17644887243898472</v>
      </c>
      <c r="L13" s="16" t="s">
        <v>18325</v>
      </c>
      <c r="M13" s="17">
        <f>B7L306C9+B7L406C9+B7L506C11+B7L606C11+B7L706C7</f>
        <v>10147.847390820169</v>
      </c>
      <c r="N13" s="16" t="s">
        <v>18326</v>
      </c>
      <c r="O13" s="17">
        <f>B7L306C10+B7L406C10+B7L506C12+B7L606C12+B7L706C8</f>
        <v>26384.403216132436</v>
      </c>
      <c r="P13" s="16" t="s">
        <v>18327</v>
      </c>
      <c r="Q13" s="17">
        <f>B7L206C1</f>
        <v>596903</v>
      </c>
      <c r="R13" s="16" t="s">
        <v>18328</v>
      </c>
      <c r="S13" s="17">
        <f>B7L806C6+B7L806C7</f>
        <v>623287.40321613243</v>
      </c>
      <c r="T13" s="16" t="s">
        <v>18329</v>
      </c>
      <c r="U13" s="23">
        <f>IF(B7L806C8=0,0,B7L806C7/B7L806C8)</f>
        <v>0.95766896125288237</v>
      </c>
      <c r="V13" s="16" t="s">
        <v>18330</v>
      </c>
      <c r="W13" s="17">
        <f>B7L306C15+B7L306C17+B7L406C17+B7L506C19+B7L506C21+B7L606C19+B7L606C21+B7L706C13</f>
        <v>4621.3862874832203</v>
      </c>
      <c r="X13" s="16" t="s">
        <v>18331</v>
      </c>
      <c r="Y13" s="23">
        <f>B7L206C15</f>
        <v>977.42471458079683</v>
      </c>
      <c r="Z13" s="16" t="s">
        <v>18332</v>
      </c>
      <c r="AA13" s="17">
        <f>B7L806C10+B7L806C11</f>
        <v>5598.811002064017</v>
      </c>
      <c r="AB13" s="16" t="s">
        <v>18333</v>
      </c>
      <c r="AC13" s="23">
        <f>IF(B7L806C12=0,0,B7L806C11/B7L806C12)</f>
        <v>0.17457719401859906</v>
      </c>
      <c r="AD13" s="16" t="s">
        <v>18334</v>
      </c>
      <c r="AE13" s="17">
        <f>B7L306C19+B7L406C19+B7L506C23+B7L606C23+B7L706C15</f>
        <v>10090.816086077713</v>
      </c>
      <c r="AF13" s="16" t="s">
        <v>18335</v>
      </c>
      <c r="AG13" s="17">
        <f>B7L306C20+B7L406C20+B7L506C24+B7L606C24+B7L706C16</f>
        <v>26236.121823802059</v>
      </c>
      <c r="AH13" s="16" t="s">
        <v>18336</v>
      </c>
      <c r="AI13" s="17">
        <f>B7L206C9</f>
        <v>589587</v>
      </c>
      <c r="AJ13" s="16" t="s">
        <v>18337</v>
      </c>
      <c r="AK13" s="17">
        <f>B7L806C15+B7L806C16</f>
        <v>615823.12182380201</v>
      </c>
      <c r="AL13" s="16" t="s">
        <v>18338</v>
      </c>
      <c r="AM13" s="23">
        <f>IF(B7L806C17=0,0,B7L806C16/B7L806C17)</f>
        <v>0.95739666002455059</v>
      </c>
      <c r="AN13" s="16" t="s">
        <v>18339</v>
      </c>
      <c r="AO13" s="17">
        <f>B7L306C25+B7L306C27+B7L406C27+B7L506C31+B7L506C33+B7L606C31+B7L606C33+B7L706C21</f>
        <v>4706.2803606881489</v>
      </c>
      <c r="AP13" s="16" t="s">
        <v>18340</v>
      </c>
      <c r="AQ13" s="17">
        <f>B7L206C23</f>
        <v>1036.1736416876281</v>
      </c>
      <c r="AR13" s="16" t="s">
        <v>18341</v>
      </c>
      <c r="AS13" s="17">
        <f>B7L806C19+B7L806C20</f>
        <v>5742.4540023757772</v>
      </c>
      <c r="AT13" s="16" t="s">
        <v>18342</v>
      </c>
      <c r="AU13" s="23">
        <f>IF(B7L806C21=0,0,B7L806C20/B7L806C21)</f>
        <v>0.18044091276289556</v>
      </c>
      <c r="AV13" s="16" t="s">
        <v>18343</v>
      </c>
      <c r="AW13" s="17">
        <f>B7L306C29+B7L406C29+B7L506C35+B7L606C35+B7L706C23</f>
        <v>10181.173842478151</v>
      </c>
      <c r="AX13" s="16" t="s">
        <v>18344</v>
      </c>
      <c r="AY13" s="17">
        <f>B7L306C30+B7L406C30+B7L506C36+B7L606C36+B7L706C24</f>
        <v>26471.051990443189</v>
      </c>
      <c r="AZ13" s="16" t="s">
        <v>18345</v>
      </c>
      <c r="BA13" s="17">
        <f>B7L206C17</f>
        <v>609612.66666666663</v>
      </c>
      <c r="BB13" s="16" t="s">
        <v>18346</v>
      </c>
      <c r="BC13" s="17">
        <f>B7L806C24+B7L806C25</f>
        <v>636083.71865710977</v>
      </c>
      <c r="BD13" s="16" t="s">
        <v>18347</v>
      </c>
      <c r="BE13" s="23">
        <f>IF(B7L806C26=0,0,B7L806C25/B7L806C26)</f>
        <v>0.95838432707202692</v>
      </c>
      <c r="BF13" s="16" t="s">
        <v>18348</v>
      </c>
      <c r="BG13" s="17">
        <f>B7L306C35+B7L306C37+B7L406C37+B7L506C43+B7L506C45+B7L606C43+B7L606C45+B7L706C29</f>
        <v>4786.93274947592</v>
      </c>
      <c r="BH13" s="16" t="s">
        <v>18349</v>
      </c>
      <c r="BI13" s="17">
        <f>B7L206C31</f>
        <v>1059.1736469952716</v>
      </c>
      <c r="BJ13" s="16" t="s">
        <v>18350</v>
      </c>
      <c r="BK13" s="17">
        <f>B7L806C28+B7L806C29</f>
        <v>5846.1063964711921</v>
      </c>
      <c r="BL13" s="16" t="s">
        <v>18351</v>
      </c>
      <c r="BM13" s="23">
        <f>IF(B7L806C30=0,0,B7L806C29/B7L806C30)</f>
        <v>0.18117591011251635</v>
      </c>
      <c r="BN13" s="16" t="s">
        <v>18352</v>
      </c>
      <c r="BO13" s="17">
        <f>B7L306C39+B7L406C39+B7L506C47+B7L606C47+B7L706C31</f>
        <v>10306.018668497556</v>
      </c>
      <c r="BP13" s="16" t="s">
        <v>18353</v>
      </c>
      <c r="BQ13" s="17">
        <f>B7L306C40+B7L406C40+B7L506C48+B7L606C48+B7L706C32</f>
        <v>26795.648538093646</v>
      </c>
      <c r="BR13" s="16" t="s">
        <v>18354</v>
      </c>
      <c r="BS13" s="17">
        <f>B7L206C25</f>
        <v>618769</v>
      </c>
      <c r="BT13" s="16" t="s">
        <v>18355</v>
      </c>
      <c r="BU13" s="17">
        <f>B7L806C33+B7L806C34</f>
        <v>645564.64853809366</v>
      </c>
      <c r="BV13" s="16" t="s">
        <v>18356</v>
      </c>
      <c r="BW13" s="23">
        <f>IF(B7L806C35=0,0,B7L806C34/B7L806C35)</f>
        <v>0.95849269535007309</v>
      </c>
      <c r="BX13" s="16" t="s">
        <v>18357</v>
      </c>
      <c r="BY13" s="17">
        <f>B7L306C45+B7L306C47+B7L406C47+B7L506C55+B7L506C57+B7L606C55+B7L606C57+B7L706C37</f>
        <v>4718.8969551695191</v>
      </c>
      <c r="BZ13" s="16" t="s">
        <v>18358</v>
      </c>
      <c r="CA13" s="17">
        <f>B7L206C39</f>
        <v>1035.5632453039441</v>
      </c>
      <c r="CB13" s="16" t="s">
        <v>18359</v>
      </c>
      <c r="CC13" s="17">
        <f>B7L806C37+B7L806C38</f>
        <v>5754.4602004734634</v>
      </c>
      <c r="CD13" s="16" t="s">
        <v>18360</v>
      </c>
      <c r="CE13" s="23">
        <f>IF(B7L806C39=0,0,B7L806C38/B7L806C39)</f>
        <v>0.17995836433428464</v>
      </c>
      <c r="CF13" s="16" t="s">
        <v>18361</v>
      </c>
      <c r="CG13" s="17">
        <f>B7L306C49+B7L406C49+B7L506C59+B7L606C59+B7L706C39</f>
        <v>10135.450813120355</v>
      </c>
      <c r="CH13" s="16" t="s">
        <v>18362</v>
      </c>
      <c r="CI13" s="17">
        <f>B7L306C50+B7L406C50+B7L506C60+B7L606C60+B7L706C40</f>
        <v>26352.172114112927</v>
      </c>
      <c r="CJ13" s="16" t="s">
        <v>18363</v>
      </c>
      <c r="CK13" s="17">
        <f>B7L206C33</f>
        <v>610223.60000000009</v>
      </c>
      <c r="CL13" s="16" t="s">
        <v>18364</v>
      </c>
      <c r="CM13" s="17">
        <f>B7L806C42+B7L806C43</f>
        <v>636575.77211411297</v>
      </c>
      <c r="CN13" s="16" t="s">
        <v>18365</v>
      </c>
      <c r="CO13" s="23">
        <f>IF(B7L806C44=0,0,B7L806C43/B7L806C44)</f>
        <v>0.95860324368520111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3068.7624456210406</v>
      </c>
      <c r="F14" s="16" t="s">
        <v>18367</v>
      </c>
      <c r="G14" s="23">
        <f>B7L207C7</f>
        <v>370.10953365366498</v>
      </c>
      <c r="H14" s="16" t="s">
        <v>18368</v>
      </c>
      <c r="I14" s="17">
        <f>B7L807C1+B7L807C2</f>
        <v>3438.8719792747056</v>
      </c>
      <c r="J14" s="16" t="s">
        <v>18369</v>
      </c>
      <c r="K14" s="23">
        <f>IF(B7L807C3=0,0,B7L807C2/B7L807C3)</f>
        <v>0.10762527243940177</v>
      </c>
      <c r="L14" s="16" t="s">
        <v>18370</v>
      </c>
      <c r="M14" s="17">
        <f>B7L307C9+B7L407C9+B7L507C11+B7L607C11+B7L707C7</f>
        <v>6306.3063118157188</v>
      </c>
      <c r="N14" s="16" t="s">
        <v>18371</v>
      </c>
      <c r="O14" s="17">
        <f>B7L307C10+B7L407C10+B7L507C12+B7L607C12+B7L707C8</f>
        <v>16396.39641072087</v>
      </c>
      <c r="P14" s="16" t="s">
        <v>18372</v>
      </c>
      <c r="Q14" s="17">
        <f>B7L207C1</f>
        <v>222205</v>
      </c>
      <c r="R14" s="16" t="s">
        <v>18373</v>
      </c>
      <c r="S14" s="17">
        <f>B7L807C6+B7L807C7</f>
        <v>238601.39641072086</v>
      </c>
      <c r="T14" s="16" t="s">
        <v>18374</v>
      </c>
      <c r="U14" s="23">
        <f>IF(B7L807C8=0,0,B7L807C7/B7L807C8)</f>
        <v>0.93128122191499407</v>
      </c>
      <c r="V14" s="16" t="s">
        <v>18375</v>
      </c>
      <c r="W14" s="17">
        <f>B7L307C15+B7L307C17+B7L407C17+B7L507C19+B7L507C21+B7L607C19+B7L607C21+B7L707C13</f>
        <v>3281.2741402277061</v>
      </c>
      <c r="X14" s="16" t="s">
        <v>18376</v>
      </c>
      <c r="Y14" s="23">
        <f>B7L207C15</f>
        <v>377.11422029097645</v>
      </c>
      <c r="Z14" s="16" t="s">
        <v>18377</v>
      </c>
      <c r="AA14" s="17">
        <f>B7L807C10+B7L807C11</f>
        <v>3658.3883605186825</v>
      </c>
      <c r="AB14" s="16" t="s">
        <v>18378</v>
      </c>
      <c r="AC14" s="23">
        <f>IF(B7L807C12=0,0,B7L807C11/B7L807C12)</f>
        <v>0.10308206322783883</v>
      </c>
      <c r="AD14" s="16" t="s">
        <v>18379</v>
      </c>
      <c r="AE14" s="17">
        <f>B7L307C19+B7L407C19+B7L507C23+B7L607C23+B7L707C15</f>
        <v>6739.7160793023804</v>
      </c>
      <c r="AF14" s="16" t="s">
        <v>18380</v>
      </c>
      <c r="AG14" s="17">
        <f>B7L307C20+B7L407C20+B7L507C24+B7L607C24+B7L707C16</f>
        <v>17523.261806186187</v>
      </c>
      <c r="AH14" s="16" t="s">
        <v>18381</v>
      </c>
      <c r="AI14" s="17">
        <f>B7L207C9</f>
        <v>227477</v>
      </c>
      <c r="AJ14" s="16" t="s">
        <v>18382</v>
      </c>
      <c r="AK14" s="17">
        <f>B7L807C15+B7L807C16</f>
        <v>245000.26180618617</v>
      </c>
      <c r="AL14" s="16" t="s">
        <v>18383</v>
      </c>
      <c r="AM14" s="23">
        <f>IF(B7L807C17=0,0,B7L807C16/B7L807C17)</f>
        <v>0.92847655885344149</v>
      </c>
      <c r="AN14" s="16" t="s">
        <v>18384</v>
      </c>
      <c r="AO14" s="17">
        <f>B7L307C25+B7L307C27+B7L407C27+B7L507C31+B7L507C33+B7L607C31+B7L607C33+B7L707C21</f>
        <v>4222.5415207150963</v>
      </c>
      <c r="AP14" s="16" t="s">
        <v>18385</v>
      </c>
      <c r="AQ14" s="23">
        <f>B7L207C23</f>
        <v>432.11361778429529</v>
      </c>
      <c r="AR14" s="16" t="s">
        <v>18386</v>
      </c>
      <c r="AS14" s="17">
        <f>B7L807C19+B7L807C20</f>
        <v>4654.6551384993918</v>
      </c>
      <c r="AT14" s="16" t="s">
        <v>18387</v>
      </c>
      <c r="AU14" s="23">
        <f>IF(B7L807C21=0,0,B7L807C20/B7L807C21)</f>
        <v>9.2834722428782088E-2</v>
      </c>
      <c r="AV14" s="16" t="s">
        <v>18388</v>
      </c>
      <c r="AW14" s="17">
        <f>B7L307C29+B7L407C29+B7L507C35+B7L607C35+B7L707C23</f>
        <v>8631.9957094263627</v>
      </c>
      <c r="AX14" s="16" t="s">
        <v>18389</v>
      </c>
      <c r="AY14" s="17">
        <f>B7L307C30+B7L407C30+B7L507C36+B7L607C36+B7L707C24</f>
        <v>22443.188844508542</v>
      </c>
      <c r="AZ14" s="16" t="s">
        <v>18390</v>
      </c>
      <c r="BA14" s="17">
        <f>B7L207C17</f>
        <v>254225.66666666666</v>
      </c>
      <c r="BB14" s="16" t="s">
        <v>18391</v>
      </c>
      <c r="BC14" s="17">
        <f>B7L807C24+B7L807C25</f>
        <v>276668.85551117518</v>
      </c>
      <c r="BD14" s="16" t="s">
        <v>18392</v>
      </c>
      <c r="BE14" s="23">
        <f>IF(B7L807C26=0,0,B7L807C25/B7L807C26)</f>
        <v>0.91888068209541574</v>
      </c>
      <c r="BF14" s="16" t="s">
        <v>18393</v>
      </c>
      <c r="BG14" s="17">
        <f>B7L307C35+B7L307C37+B7L407C37+B7L507C43+B7L507C45+B7L607C43+B7L607C45+B7L707C29</f>
        <v>4754.5964124531056</v>
      </c>
      <c r="BH14" s="16" t="s">
        <v>18394</v>
      </c>
      <c r="BI14" s="23">
        <f>B7L207C31</f>
        <v>471.13378772660286</v>
      </c>
      <c r="BJ14" s="16" t="s">
        <v>18395</v>
      </c>
      <c r="BK14" s="17">
        <f>B7L807C28+B7L807C29</f>
        <v>5225.7302001797088</v>
      </c>
      <c r="BL14" s="16" t="s">
        <v>18396</v>
      </c>
      <c r="BM14" s="23">
        <f>IF(B7L807C30=0,0,B7L807C29/B7L807C30)</f>
        <v>9.0156546488068007E-2</v>
      </c>
      <c r="BN14" s="16" t="s">
        <v>18397</v>
      </c>
      <c r="BO14" s="17">
        <f>B7L307C39+B7L407C39+B7L507C47+B7L607C47+B7L707C31</f>
        <v>9691.6356900820792</v>
      </c>
      <c r="BP14" s="16" t="s">
        <v>18398</v>
      </c>
      <c r="BQ14" s="17">
        <f>B7L307C40+B7L407C40+B7L507C48+B7L607C48+B7L707C32</f>
        <v>25198.252794213407</v>
      </c>
      <c r="BR14" s="16" t="s">
        <v>18399</v>
      </c>
      <c r="BS14" s="17">
        <f>B7L207C25</f>
        <v>275236.25</v>
      </c>
      <c r="BT14" s="16" t="s">
        <v>18400</v>
      </c>
      <c r="BU14" s="17">
        <f>B7L807C33+B7L807C34</f>
        <v>300434.50279421342</v>
      </c>
      <c r="BV14" s="16" t="s">
        <v>18401</v>
      </c>
      <c r="BW14" s="23">
        <f>IF(B7L807C35=0,0,B7L807C34/B7L807C35)</f>
        <v>0.91612730042703083</v>
      </c>
      <c r="BX14" s="16" t="s">
        <v>18402</v>
      </c>
      <c r="BY14" s="17">
        <f>B7L307C45+B7L307C47+B7L407C47+B7L507C55+B7L507C57+B7L607C55+B7L607C57+B7L707C37</f>
        <v>4940.955791488871</v>
      </c>
      <c r="BZ14" s="16" t="s">
        <v>18403</v>
      </c>
      <c r="CA14" s="23">
        <f>B7L207C39</f>
        <v>480.57745660620213</v>
      </c>
      <c r="CB14" s="16" t="s">
        <v>18404</v>
      </c>
      <c r="CC14" s="17">
        <f>B7L807C37+B7L807C38</f>
        <v>5421.5332480950728</v>
      </c>
      <c r="CD14" s="16" t="s">
        <v>18405</v>
      </c>
      <c r="CE14" s="23">
        <f>IF(B7L807C39=0,0,B7L807C38/B7L807C39)</f>
        <v>8.8642351640112027E-2</v>
      </c>
      <c r="CF14" s="16" t="s">
        <v>18406</v>
      </c>
      <c r="CG14" s="17">
        <f>B7L307C49+B7L407C49+B7L507C59+B7L607C59+B7L707C39</f>
        <v>10080.323331796797</v>
      </c>
      <c r="CH14" s="16" t="s">
        <v>18407</v>
      </c>
      <c r="CI14" s="17">
        <f>B7L307C50+B7L407C50+B7L507C60+B7L607C60+B7L707C40</f>
        <v>26208.840662671675</v>
      </c>
      <c r="CJ14" s="16" t="s">
        <v>18408</v>
      </c>
      <c r="CK14" s="17">
        <f>B7L207C33</f>
        <v>283188.59999999998</v>
      </c>
      <c r="CL14" s="16" t="s">
        <v>18409</v>
      </c>
      <c r="CM14" s="17">
        <f>B7L807C42+B7L807C43</f>
        <v>309397.44066267164</v>
      </c>
      <c r="CN14" s="16" t="s">
        <v>18410</v>
      </c>
      <c r="CO14" s="23">
        <f>IF(B7L807C44=0,0,B7L807C43/B7L807C44)</f>
        <v>0.91529069986313649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9156.1971349433134</v>
      </c>
      <c r="F15" s="16" t="s">
        <v>18412</v>
      </c>
      <c r="G15" s="23">
        <f>B7L208C7</f>
        <v>323.94682027992752</v>
      </c>
      <c r="H15" s="16" t="s">
        <v>18413</v>
      </c>
      <c r="I15" s="17">
        <f>B7L808C1+B7L808C2</f>
        <v>9480.1439552232405</v>
      </c>
      <c r="J15" s="16" t="s">
        <v>18414</v>
      </c>
      <c r="K15" s="23">
        <f>IF(B7L808C3=0,0,B7L808C2/B7L808C3)</f>
        <v>3.4171086621679801E-2</v>
      </c>
      <c r="L15" s="16" t="s">
        <v>18415</v>
      </c>
      <c r="M15" s="17">
        <f>B7L308C9+B7L408C9+B7L508C11+B7L608C11+B7L708C7</f>
        <v>18870.562442348215</v>
      </c>
      <c r="N15" s="16" t="s">
        <v>18416</v>
      </c>
      <c r="O15" s="17">
        <f>B7L308C10+B7L408C10+B7L508C12+B7L608C12+B7L708C8</f>
        <v>49063.462350105365</v>
      </c>
      <c r="P15" s="16" t="s">
        <v>18417</v>
      </c>
      <c r="Q15" s="17">
        <f>B7L208C1</f>
        <v>194490</v>
      </c>
      <c r="R15" s="16" t="s">
        <v>18418</v>
      </c>
      <c r="S15" s="17">
        <f>B7L808C6+B7L808C7</f>
        <v>243553.46235010537</v>
      </c>
      <c r="T15" s="16" t="s">
        <v>18419</v>
      </c>
      <c r="U15" s="23">
        <f>IF(B7L808C8=0,0,B7L808C7/B7L808C8)</f>
        <v>0.79855157107322416</v>
      </c>
      <c r="V15" s="16" t="s">
        <v>18420</v>
      </c>
      <c r="W15" s="17">
        <f>B7L308C15+B7L308C17+B7L408C17+B7L508C19+B7L508C21+B7L608C19+B7L608C21+B7L708C13</f>
        <v>9035.0080187839849</v>
      </c>
      <c r="X15" s="16" t="s">
        <v>18421</v>
      </c>
      <c r="Y15" s="23">
        <f>B7L208C15</f>
        <v>295.05415799815989</v>
      </c>
      <c r="Z15" s="16" t="s">
        <v>18422</v>
      </c>
      <c r="AA15" s="17">
        <f>B7L808C10+B7L808C11</f>
        <v>9330.0621767821449</v>
      </c>
      <c r="AB15" s="16" t="s">
        <v>18423</v>
      </c>
      <c r="AC15" s="23">
        <f>IF(B7L808C12=0,0,B7L808C11/B7L808C12)</f>
        <v>3.1624029123021494E-2</v>
      </c>
      <c r="AD15" s="16" t="s">
        <v>18424</v>
      </c>
      <c r="AE15" s="17">
        <f>B7L308C19+B7L408C19+B7L508C23+B7L608C23+B7L708C15</f>
        <v>18642.78337556191</v>
      </c>
      <c r="AF15" s="16" t="s">
        <v>18425</v>
      </c>
      <c r="AG15" s="17">
        <f>B7L308C20+B7L408C20+B7L508C24+B7L608C24+B7L708C16</f>
        <v>48471.236776460966</v>
      </c>
      <c r="AH15" s="16" t="s">
        <v>18426</v>
      </c>
      <c r="AI15" s="17">
        <f>B7L208C9</f>
        <v>177978</v>
      </c>
      <c r="AJ15" s="16" t="s">
        <v>18427</v>
      </c>
      <c r="AK15" s="17">
        <f>B7L808C15+B7L808C16</f>
        <v>226449.23677646095</v>
      </c>
      <c r="AL15" s="16" t="s">
        <v>18428</v>
      </c>
      <c r="AM15" s="23">
        <f>IF(B7L808C17=0,0,B7L808C16/B7L808C17)</f>
        <v>0.78595098192223423</v>
      </c>
      <c r="AN15" s="16" t="s">
        <v>18429</v>
      </c>
      <c r="AO15" s="17">
        <f>B7L308C25+B7L308C27+B7L408C27+B7L508C31+B7L508C33+B7L608C31+B7L608C33+B7L708C21</f>
        <v>9050.2607524934938</v>
      </c>
      <c r="AP15" s="16" t="s">
        <v>18430</v>
      </c>
      <c r="AQ15" s="23">
        <f>B7L208C23</f>
        <v>314.83885319646384</v>
      </c>
      <c r="AR15" s="16" t="s">
        <v>18431</v>
      </c>
      <c r="AS15" s="17">
        <f>B7L808C19+B7L808C20</f>
        <v>9365.0996056899585</v>
      </c>
      <c r="AT15" s="16" t="s">
        <v>18432</v>
      </c>
      <c r="AU15" s="23">
        <f>IF(B7L808C21=0,0,B7L808C20/B7L808C21)</f>
        <v>3.3618313360508953E-2</v>
      </c>
      <c r="AV15" s="16" t="s">
        <v>18433</v>
      </c>
      <c r="AW15" s="17">
        <f>B7L308C29+B7L408C29+B7L508C35+B7L608C35+B7L708C23</f>
        <v>18611.866221947545</v>
      </c>
      <c r="AX15" s="16" t="s">
        <v>18434</v>
      </c>
      <c r="AY15" s="17">
        <f>B7L308C30+B7L408C30+B7L508C36+B7L608C36+B7L708C24</f>
        <v>48390.852177063614</v>
      </c>
      <c r="AZ15" s="16" t="s">
        <v>18435</v>
      </c>
      <c r="BA15" s="17">
        <f>B7L208C17</f>
        <v>185229.33333333331</v>
      </c>
      <c r="BB15" s="16" t="s">
        <v>18436</v>
      </c>
      <c r="BC15" s="17">
        <f>B7L808C24+B7L808C25</f>
        <v>233620.18551039693</v>
      </c>
      <c r="BD15" s="16" t="s">
        <v>18437</v>
      </c>
      <c r="BE15" s="23">
        <f>IF(B7L808C26=0,0,B7L808C25/B7L808C26)</f>
        <v>0.79286527800950635</v>
      </c>
      <c r="BF15" s="16" t="s">
        <v>18438</v>
      </c>
      <c r="BG15" s="17">
        <f>B7L308C35+B7L308C37+B7L408C37+B7L508C43+B7L508C45+B7L608C43+B7L608C45+B7L708C29</f>
        <v>8990.9912278852662</v>
      </c>
      <c r="BH15" s="16" t="s">
        <v>18439</v>
      </c>
      <c r="BI15" s="23">
        <f>B7L208C31</f>
        <v>322.95716291389584</v>
      </c>
      <c r="BJ15" s="16" t="s">
        <v>18440</v>
      </c>
      <c r="BK15" s="17">
        <f>B7L808C28+B7L808C29</f>
        <v>9313.9483907991616</v>
      </c>
      <c r="BL15" s="16" t="s">
        <v>18441</v>
      </c>
      <c r="BM15" s="23">
        <f>IF(B7L808C30=0,0,B7L808C29/B7L808C30)</f>
        <v>3.4674570801029023E-2</v>
      </c>
      <c r="BN15" s="16" t="s">
        <v>18442</v>
      </c>
      <c r="BO15" s="17">
        <f>B7L308C39+B7L408C39+B7L508C47+B7L608C47+B7L708C31</f>
        <v>18462.159188133959</v>
      </c>
      <c r="BP15" s="16" t="s">
        <v>18443</v>
      </c>
      <c r="BQ15" s="17">
        <f>B7L308C40+B7L408C40+B7L508C48+B7L608C48+B7L708C32</f>
        <v>48001.613889148299</v>
      </c>
      <c r="BR15" s="16" t="s">
        <v>18444</v>
      </c>
      <c r="BS15" s="17">
        <f>B7L208C25</f>
        <v>188671.5</v>
      </c>
      <c r="BT15" s="16" t="s">
        <v>18445</v>
      </c>
      <c r="BU15" s="17">
        <f>B7L808C33+B7L808C34</f>
        <v>236673.11388914828</v>
      </c>
      <c r="BV15" s="16" t="s">
        <v>18446</v>
      </c>
      <c r="BW15" s="23">
        <f>IF(B7L808C35=0,0,B7L808C34/B7L808C35)</f>
        <v>0.79718180447133069</v>
      </c>
      <c r="BX15" s="16" t="s">
        <v>18447</v>
      </c>
      <c r="BY15" s="17">
        <f>B7L308C45+B7L308C47+B7L408C47+B7L508C55+B7L508C57+B7L608C55+B7L608C57+B7L708C37</f>
        <v>8605.9059825768218</v>
      </c>
      <c r="BZ15" s="16" t="s">
        <v>18448</v>
      </c>
      <c r="CA15" s="23">
        <f>B7L208C39</f>
        <v>319.2085949987441</v>
      </c>
      <c r="CB15" s="16" t="s">
        <v>18449</v>
      </c>
      <c r="CC15" s="17">
        <f>B7L808C37+B7L808C38</f>
        <v>8925.1145775755667</v>
      </c>
      <c r="CD15" s="16" t="s">
        <v>18450</v>
      </c>
      <c r="CE15" s="23">
        <f>IF(B7L808C39=0,0,B7L808C38/B7L808C39)</f>
        <v>3.576520975996865E-2</v>
      </c>
      <c r="CF15" s="16" t="s">
        <v>18451</v>
      </c>
      <c r="CG15" s="17">
        <f>B7L308C49+B7L408C49+B7L508C59+B7L608C59+B7L708C39</f>
        <v>17645.86012818852</v>
      </c>
      <c r="CH15" s="16" t="s">
        <v>18452</v>
      </c>
      <c r="CI15" s="17">
        <f>B7L308C50+B7L408C50+B7L508C60+B7L608C60+B7L708C40</f>
        <v>45879.236333290159</v>
      </c>
      <c r="CJ15" s="16" t="s">
        <v>18453</v>
      </c>
      <c r="CK15" s="17">
        <f>B7L208C33</f>
        <v>188099.20000000001</v>
      </c>
      <c r="CL15" s="16" t="s">
        <v>18454</v>
      </c>
      <c r="CM15" s="17">
        <f>B7L808C42+B7L808C43</f>
        <v>233978.43633329018</v>
      </c>
      <c r="CN15" s="16" t="s">
        <v>18455</v>
      </c>
      <c r="CO15" s="23">
        <f>IF(B7L808C44=0,0,B7L808C43/B7L808C44)</f>
        <v>0.80391681792446212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241.27567012740235</v>
      </c>
      <c r="F16" s="16" t="s">
        <v>18457</v>
      </c>
      <c r="G16" s="23">
        <f>B7L209C7</f>
        <v>69.916148532419342</v>
      </c>
      <c r="H16" s="16" t="s">
        <v>18458</v>
      </c>
      <c r="I16" s="23">
        <f>B7L809C1+B7L809C2</f>
        <v>311.19181865982171</v>
      </c>
      <c r="J16" s="16" t="s">
        <v>18459</v>
      </c>
      <c r="K16" s="23">
        <f>IF(B7L809C3=0,0,B7L809C2/B7L809C3)</f>
        <v>0.22467219361203047</v>
      </c>
      <c r="L16" s="16" t="s">
        <v>18460</v>
      </c>
      <c r="M16" s="23">
        <f>B7L309C9+B7L409C9+B7L509C11+B7L609C11+B7L709C7</f>
        <v>546.18521252071287</v>
      </c>
      <c r="N16" s="16" t="s">
        <v>18461</v>
      </c>
      <c r="O16" s="17">
        <f>B7L309C10+B7L409C10+B7L509C12+B7L609C12+B7L709C8</f>
        <v>1420.0815525538537</v>
      </c>
      <c r="P16" s="16" t="s">
        <v>18462</v>
      </c>
      <c r="Q16" s="17">
        <f>B7L209C1</f>
        <v>41976</v>
      </c>
      <c r="R16" s="16" t="s">
        <v>18463</v>
      </c>
      <c r="S16" s="17">
        <f>B7L809C6+B7L809C7</f>
        <v>43396.081552553856</v>
      </c>
      <c r="T16" s="16" t="s">
        <v>18464</v>
      </c>
      <c r="U16" s="23">
        <f>IF(B7L809C8=0,0,B7L809C7/B7L809C8)</f>
        <v>0.96727627237878377</v>
      </c>
      <c r="V16" s="16" t="s">
        <v>18465</v>
      </c>
      <c r="W16" s="23">
        <f>B7L309C15+B7L309C17+B7L409C17+B7L509C19+B7L509C21+B7L609C19+B7L609C21+B7L709C13</f>
        <v>252.15063200650215</v>
      </c>
      <c r="X16" s="16" t="s">
        <v>18466</v>
      </c>
      <c r="Y16" s="23">
        <f>B7L209C15</f>
        <v>72.466301196864563</v>
      </c>
      <c r="Z16" s="16" t="s">
        <v>18467</v>
      </c>
      <c r="AA16" s="23">
        <f>B7L809C10+B7L809C11</f>
        <v>324.61693320336673</v>
      </c>
      <c r="AB16" s="16" t="s">
        <v>18468</v>
      </c>
      <c r="AC16" s="23">
        <f>IF(B7L809C12=0,0,B7L809C11/B7L809C12)</f>
        <v>0.22323635579252335</v>
      </c>
      <c r="AD16" s="16" t="s">
        <v>18469</v>
      </c>
      <c r="AE16" s="23">
        <f>B7L309C19+B7L409C19+B7L509C23+B7L609C23+B7L709C15</f>
        <v>571.57893257576166</v>
      </c>
      <c r="AF16" s="16" t="s">
        <v>18470</v>
      </c>
      <c r="AG16" s="17">
        <f>B7L309C20+B7L409C20+B7L509C24+B7L609C24+B7L709C16</f>
        <v>1486.1052246969803</v>
      </c>
      <c r="AH16" s="16" t="s">
        <v>18471</v>
      </c>
      <c r="AI16" s="17">
        <f>B7L209C9</f>
        <v>43712</v>
      </c>
      <c r="AJ16" s="16" t="s">
        <v>18472</v>
      </c>
      <c r="AK16" s="17">
        <f>B7L809C15+B7L809C16</f>
        <v>45198.105224696978</v>
      </c>
      <c r="AL16" s="16" t="s">
        <v>18473</v>
      </c>
      <c r="AM16" s="23">
        <f>IF(B7L809C17=0,0,B7L809C16/B7L809C17)</f>
        <v>0.96712018750987494</v>
      </c>
      <c r="AN16" s="16" t="s">
        <v>18474</v>
      </c>
      <c r="AO16" s="23">
        <f>B7L309C25+B7L309C27+B7L409C27+B7L509C31+B7L509C33+B7L609C31+B7L609C33+B7L709C21</f>
        <v>247.42158696664973</v>
      </c>
      <c r="AP16" s="16" t="s">
        <v>18475</v>
      </c>
      <c r="AQ16" s="23">
        <f>B7L209C23</f>
        <v>73.319886614973129</v>
      </c>
      <c r="AR16" s="16" t="s">
        <v>18476</v>
      </c>
      <c r="AS16" s="23">
        <f>B7L809C19+B7L809C20</f>
        <v>320.74147358162287</v>
      </c>
      <c r="AT16" s="16" t="s">
        <v>18477</v>
      </c>
      <c r="AU16" s="23">
        <f>IF(B7L809C21=0,0,B7L809C20/B7L809C21)</f>
        <v>0.22859496714357569</v>
      </c>
      <c r="AV16" s="16" t="s">
        <v>18478</v>
      </c>
      <c r="AW16" s="23">
        <f>B7L309C29+B7L409C29+B7L509C35+B7L609C35+B7L709C23</f>
        <v>555.46884732990691</v>
      </c>
      <c r="AX16" s="16" t="s">
        <v>18479</v>
      </c>
      <c r="AY16" s="17">
        <f>B7L309C30+B7L409C30+B7L509C36+B7L609C36+B7L709C24</f>
        <v>1444.2190030577583</v>
      </c>
      <c r="AZ16" s="16" t="s">
        <v>18480</v>
      </c>
      <c r="BA16" s="17">
        <f>B7L209C17</f>
        <v>43136.333333333328</v>
      </c>
      <c r="BB16" s="16" t="s">
        <v>18481</v>
      </c>
      <c r="BC16" s="17">
        <f>B7L809C24+B7L809C25</f>
        <v>44580.552336391083</v>
      </c>
      <c r="BD16" s="16" t="s">
        <v>18482</v>
      </c>
      <c r="BE16" s="23">
        <f>IF(B7L809C26=0,0,B7L809C25/B7L809C26)</f>
        <v>0.96760428197120296</v>
      </c>
      <c r="BF16" s="16" t="s">
        <v>18483</v>
      </c>
      <c r="BG16" s="23">
        <f>B7L309C35+B7L309C37+B7L409C37+B7L509C43+B7L509C45+B7L609C43+B7L609C45+B7L709C29</f>
        <v>242.16046532572</v>
      </c>
      <c r="BH16" s="16" t="s">
        <v>18484</v>
      </c>
      <c r="BI16" s="23">
        <f>B7L209C31</f>
        <v>72.482055352430038</v>
      </c>
      <c r="BJ16" s="16" t="s">
        <v>18485</v>
      </c>
      <c r="BK16" s="23">
        <f>B7L809C28+B7L809C29</f>
        <v>314.64252067815005</v>
      </c>
      <c r="BL16" s="16" t="s">
        <v>18486</v>
      </c>
      <c r="BM16" s="23">
        <f>IF(B7L809C30=0,0,B7L809C29/B7L809C30)</f>
        <v>0.23036319184136089</v>
      </c>
      <c r="BN16" s="16" t="s">
        <v>18487</v>
      </c>
      <c r="BO16" s="23">
        <f>B7L309C39+B7L409C39+B7L509C47+B7L609C47+B7L709C31</f>
        <v>541.26631232145985</v>
      </c>
      <c r="BP16" s="16" t="s">
        <v>18488</v>
      </c>
      <c r="BQ16" s="17">
        <f>B7L309C40+B7L409C40+B7L509C48+B7L609C48+B7L709C32</f>
        <v>1407.2924120357957</v>
      </c>
      <c r="BR16" s="16" t="s">
        <v>18489</v>
      </c>
      <c r="BS16" s="17">
        <f>B7L209C25</f>
        <v>42344</v>
      </c>
      <c r="BT16" s="16" t="s">
        <v>18490</v>
      </c>
      <c r="BU16" s="17">
        <f>B7L809C33+B7L809C34</f>
        <v>43751.292412035793</v>
      </c>
      <c r="BV16" s="16" t="s">
        <v>18491</v>
      </c>
      <c r="BW16" s="23">
        <f>IF(B7L809C35=0,0,B7L809C34/B7L809C35)</f>
        <v>0.96783426649932169</v>
      </c>
      <c r="BX16" s="16" t="s">
        <v>18492</v>
      </c>
      <c r="BY16" s="23">
        <f>B7L309C45+B7L309C47+B7L409C47+B7L509C55+B7L509C57+B7L609C55+B7L609C57+B7L709C37</f>
        <v>236.47688766430397</v>
      </c>
      <c r="BZ16" s="16" t="s">
        <v>18493</v>
      </c>
      <c r="CA16" s="23">
        <f>B7L209C39</f>
        <v>69.964508689506516</v>
      </c>
      <c r="CB16" s="16" t="s">
        <v>18494</v>
      </c>
      <c r="CC16" s="23">
        <f>B7L809C37+B7L809C38</f>
        <v>306.44139635381049</v>
      </c>
      <c r="CD16" s="16" t="s">
        <v>18495</v>
      </c>
      <c r="CE16" s="23">
        <f>IF(B7L809C39=0,0,B7L809C38/B7L809C39)</f>
        <v>0.22831285042418692</v>
      </c>
      <c r="CF16" s="16" t="s">
        <v>18496</v>
      </c>
      <c r="CG16" s="23">
        <f>B7L309C49+B7L409C49+B7L509C59+B7L609C59+B7L709C39</f>
        <v>528.42940961367185</v>
      </c>
      <c r="CH16" s="16" t="s">
        <v>18497</v>
      </c>
      <c r="CI16" s="17">
        <f>B7L309C50+B7L409C50+B7L509C60+B7L609C60+B7L709C40</f>
        <v>1373.9164649955469</v>
      </c>
      <c r="CJ16" s="16" t="s">
        <v>18498</v>
      </c>
      <c r="CK16" s="17">
        <f>B7L209C33</f>
        <v>41227.800000000003</v>
      </c>
      <c r="CL16" s="16" t="s">
        <v>18499</v>
      </c>
      <c r="CM16" s="17">
        <f>B7L809C42+B7L809C43</f>
        <v>42601.716464995552</v>
      </c>
      <c r="CN16" s="16" t="s">
        <v>18500</v>
      </c>
      <c r="CO16" s="23">
        <f>IF(B7L809C44=0,0,B7L809C43/B7L809C44)</f>
        <v>0.96774973923587204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123.58909953718356</v>
      </c>
      <c r="F17" s="16" t="s">
        <v>18502</v>
      </c>
      <c r="G17" s="23">
        <f>B7L210C7</f>
        <v>40.16480859802649</v>
      </c>
      <c r="H17" s="16" t="s">
        <v>18503</v>
      </c>
      <c r="I17" s="23">
        <f>B7L810C1+B7L810C2</f>
        <v>163.75390813521005</v>
      </c>
      <c r="J17" s="16" t="s">
        <v>18504</v>
      </c>
      <c r="K17" s="23">
        <f>IF(B7L810C3=0,0,B7L810C2/B7L810C3)</f>
        <v>0.24527542002150438</v>
      </c>
      <c r="L17" s="16" t="s">
        <v>18505</v>
      </c>
      <c r="M17" s="23">
        <f>B7L310C9+B7L410C9+B7L510C11+B7L610C11+B7L710C7</f>
        <v>275.42730835450965</v>
      </c>
      <c r="N17" s="16" t="s">
        <v>18506</v>
      </c>
      <c r="O17" s="23">
        <f>B7L310C10+B7L410C10+B7L510C12+B7L610C12+B7L710C8</f>
        <v>716.11100172172507</v>
      </c>
      <c r="P17" s="16" t="s">
        <v>18507</v>
      </c>
      <c r="Q17" s="17">
        <f>B7L210C1</f>
        <v>24114</v>
      </c>
      <c r="R17" s="16" t="s">
        <v>18508</v>
      </c>
      <c r="S17" s="17">
        <f>B7L810C6+B7L810C7</f>
        <v>24830.111001721725</v>
      </c>
      <c r="T17" s="16" t="s">
        <v>18509</v>
      </c>
      <c r="U17" s="23">
        <f>IF(B7L810C8=0,0,B7L810C7/B7L810C8)</f>
        <v>0.97115957308156742</v>
      </c>
      <c r="V17" s="16" t="s">
        <v>18510</v>
      </c>
      <c r="W17" s="23">
        <f>B7L310C15+B7L310C17+B7L410C17+B7L510C19+B7L510C21+B7L610C19+B7L610C21+B7L710C13</f>
        <v>133.5934164666761</v>
      </c>
      <c r="X17" s="16" t="s">
        <v>18511</v>
      </c>
      <c r="Y17" s="23">
        <f>B7L210C15</f>
        <v>42.933199927841336</v>
      </c>
      <c r="Z17" s="16" t="s">
        <v>18512</v>
      </c>
      <c r="AA17" s="23">
        <f>B7L810C10+B7L810C11</f>
        <v>176.52661639451745</v>
      </c>
      <c r="AB17" s="16" t="s">
        <v>18513</v>
      </c>
      <c r="AC17" s="23">
        <f>IF(B7L810C12=0,0,B7L810C11/B7L810C12)</f>
        <v>0.24321091518510946</v>
      </c>
      <c r="AD17" s="16" t="s">
        <v>18514</v>
      </c>
      <c r="AE17" s="23">
        <f>B7L310C19+B7L410C19+B7L510C23+B7L610C23+B7L710C15</f>
        <v>298.53915537671844</v>
      </c>
      <c r="AF17" s="16" t="s">
        <v>18515</v>
      </c>
      <c r="AG17" s="23">
        <f>B7L310C20+B7L410C20+B7L510C24+B7L610C24+B7L710C16</f>
        <v>776.20180397946797</v>
      </c>
      <c r="AH17" s="16" t="s">
        <v>18516</v>
      </c>
      <c r="AI17" s="17">
        <f>B7L210C9</f>
        <v>25897.5</v>
      </c>
      <c r="AJ17" s="16" t="s">
        <v>18517</v>
      </c>
      <c r="AK17" s="17">
        <f>B7L810C15+B7L810C16</f>
        <v>26673.701803979468</v>
      </c>
      <c r="AL17" s="16" t="s">
        <v>18518</v>
      </c>
      <c r="AM17" s="23">
        <f>IF(B7L810C17=0,0,B7L810C16/B7L810C17)</f>
        <v>0.97090010941549687</v>
      </c>
      <c r="AN17" s="16" t="s">
        <v>18519</v>
      </c>
      <c r="AO17" s="23">
        <f>B7L310C25+B7L310C27+B7L410C27+B7L510C31+B7L510C33+B7L610C31+B7L610C33+B7L710C21</f>
        <v>147.16764298519487</v>
      </c>
      <c r="AP17" s="16" t="s">
        <v>18520</v>
      </c>
      <c r="AQ17" s="23">
        <f>B7L210C23</f>
        <v>48.131101297657686</v>
      </c>
      <c r="AR17" s="16" t="s">
        <v>18521</v>
      </c>
      <c r="AS17" s="23">
        <f>B7L810C19+B7L810C20</f>
        <v>195.29874428285257</v>
      </c>
      <c r="AT17" s="16" t="s">
        <v>18522</v>
      </c>
      <c r="AU17" s="23">
        <f>IF(B7L810C21=0,0,B7L810C20/B7L810C21)</f>
        <v>0.24644859583914716</v>
      </c>
      <c r="AV17" s="16" t="s">
        <v>18523</v>
      </c>
      <c r="AW17" s="23">
        <f>B7L310C29+B7L410C29+B7L510C35+B7L610C35+B7L710C23</f>
        <v>326.37548333857194</v>
      </c>
      <c r="AX17" s="16" t="s">
        <v>18524</v>
      </c>
      <c r="AY17" s="23">
        <f>B7L310C30+B7L410C30+B7L510C36+B7L610C36+B7L710C24</f>
        <v>848.57625668028709</v>
      </c>
      <c r="AZ17" s="16" t="s">
        <v>18525</v>
      </c>
      <c r="BA17" s="17">
        <f>B7L210C17</f>
        <v>28317</v>
      </c>
      <c r="BB17" s="16" t="s">
        <v>18526</v>
      </c>
      <c r="BC17" s="17">
        <f>B7L810C24+B7L810C25</f>
        <v>29165.576256680288</v>
      </c>
      <c r="BD17" s="16" t="s">
        <v>18527</v>
      </c>
      <c r="BE17" s="23">
        <f>IF(B7L810C26=0,0,B7L810C25/B7L810C26)</f>
        <v>0.9709048691782346</v>
      </c>
      <c r="BF17" s="16" t="s">
        <v>18528</v>
      </c>
      <c r="BG17" s="23">
        <f>B7L310C35+B7L310C37+B7L410C37+B7L510C43+B7L510C45+B7L610C43+B7L610C45+B7L710C29</f>
        <v>156.46739164061978</v>
      </c>
      <c r="BH17" s="16" t="s">
        <v>18529</v>
      </c>
      <c r="BI17" s="23">
        <f>B7L210C31</f>
        <v>51.010376204804771</v>
      </c>
      <c r="BJ17" s="16" t="s">
        <v>18530</v>
      </c>
      <c r="BK17" s="23">
        <f>B7L810C28+B7L810C29</f>
        <v>207.47776784542455</v>
      </c>
      <c r="BL17" s="16" t="s">
        <v>18531</v>
      </c>
      <c r="BM17" s="23">
        <f>IF(B7L810C30=0,0,B7L810C29/B7L810C30)</f>
        <v>0.24585948043748287</v>
      </c>
      <c r="BN17" s="16" t="s">
        <v>18532</v>
      </c>
      <c r="BO17" s="23">
        <f>B7L310C39+B7L410C39+B7L510C47+B7L610C47+B7L710C31</f>
        <v>348.3265069634088</v>
      </c>
      <c r="BP17" s="16" t="s">
        <v>18533</v>
      </c>
      <c r="BQ17" s="23">
        <f>B7L310C40+B7L410C40+B7L510C48+B7L610C48+B7L710C32</f>
        <v>905.64891810486301</v>
      </c>
      <c r="BR17" s="16" t="s">
        <v>18534</v>
      </c>
      <c r="BS17" s="17">
        <f>B7L210C25</f>
        <v>29800.25</v>
      </c>
      <c r="BT17" s="16" t="s">
        <v>18535</v>
      </c>
      <c r="BU17" s="17">
        <f>B7L810C33+B7L810C34</f>
        <v>30705.898918104864</v>
      </c>
      <c r="BV17" s="16" t="s">
        <v>18536</v>
      </c>
      <c r="BW17" s="23">
        <f>IF(B7L810C35=0,0,B7L810C34/B7L810C35)</f>
        <v>0.97050570248666868</v>
      </c>
      <c r="BX17" s="16" t="s">
        <v>18537</v>
      </c>
      <c r="BY17" s="23">
        <f>B7L310C45+B7L310C47+B7L410C47+B7L510C55+B7L510C57+B7L610C55+B7L610C57+B7L710C37</f>
        <v>165.42065860452487</v>
      </c>
      <c r="BZ17" s="16" t="s">
        <v>18538</v>
      </c>
      <c r="CA17" s="23">
        <f>B7L210C39</f>
        <v>52.762129913928156</v>
      </c>
      <c r="CB17" s="16" t="s">
        <v>18539</v>
      </c>
      <c r="CC17" s="23">
        <f>B7L810C37+B7L810C38</f>
        <v>218.18278851845304</v>
      </c>
      <c r="CD17" s="16" t="s">
        <v>18540</v>
      </c>
      <c r="CE17" s="23">
        <f>IF(B7L810C39=0,0,B7L810C38/B7L810C39)</f>
        <v>0.24182535328383956</v>
      </c>
      <c r="CF17" s="16" t="s">
        <v>18541</v>
      </c>
      <c r="CG17" s="23">
        <f>B7L310C49+B7L410C49+B7L510C59+B7L610C59+B7L710C39</f>
        <v>371.18716231288693</v>
      </c>
      <c r="CH17" s="16" t="s">
        <v>18542</v>
      </c>
      <c r="CI17" s="23">
        <f>B7L310C50+B7L410C50+B7L510C60+B7L610C60+B7L710C40</f>
        <v>965.08662201350603</v>
      </c>
      <c r="CJ17" s="16" t="s">
        <v>18543</v>
      </c>
      <c r="CK17" s="17">
        <f>B7L210C33</f>
        <v>31091</v>
      </c>
      <c r="CL17" s="16" t="s">
        <v>18544</v>
      </c>
      <c r="CM17" s="17">
        <f>B7L810C42+B7L810C43</f>
        <v>32056.086622013507</v>
      </c>
      <c r="CN17" s="16" t="s">
        <v>18545</v>
      </c>
      <c r="CO17" s="23">
        <f>IF(B7L810C44=0,0,B7L810C43/B7L810C44)</f>
        <v>0.96989381038948264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4517.500725410182</v>
      </c>
      <c r="F18" s="16" t="s">
        <v>18547</v>
      </c>
      <c r="G18" s="23">
        <f>B7L211C7</f>
        <v>521.86601852447814</v>
      </c>
      <c r="H18" s="16" t="s">
        <v>18548</v>
      </c>
      <c r="I18" s="17">
        <f>B7L811C1+B7L811C2</f>
        <v>5039.36674393466</v>
      </c>
      <c r="J18" s="16" t="s">
        <v>18549</v>
      </c>
      <c r="K18" s="23">
        <f>IF(B7L811C3=0,0,B7L811C2/B7L811C3)</f>
        <v>0.10355785658041097</v>
      </c>
      <c r="L18" s="16" t="s">
        <v>18550</v>
      </c>
      <c r="M18" s="17">
        <f>B7L311C9+B7L411C9+B7L511C11+B7L611C11+B7L711C7</f>
        <v>6918.6613252160023</v>
      </c>
      <c r="N18" s="16" t="s">
        <v>18551</v>
      </c>
      <c r="O18" s="17">
        <f>B7L311C10+B7L411C10+B7L511C12+B7L611C12+B7L711C8</f>
        <v>17988.519445561607</v>
      </c>
      <c r="P18" s="16" t="s">
        <v>18552</v>
      </c>
      <c r="Q18" s="17">
        <f>B7L211C1</f>
        <v>313316</v>
      </c>
      <c r="R18" s="16" t="s">
        <v>18553</v>
      </c>
      <c r="S18" s="17">
        <f>B7L811C6+B7L811C7</f>
        <v>331304.51944556163</v>
      </c>
      <c r="T18" s="16" t="s">
        <v>18554</v>
      </c>
      <c r="U18" s="23">
        <f>IF(B7L811C8=0,0,B7L811C7/B7L811C8)</f>
        <v>0.94570397205668844</v>
      </c>
      <c r="V18" s="16" t="s">
        <v>18555</v>
      </c>
      <c r="W18" s="17">
        <f>B7L311C15+B7L311C17+B7L411C17+B7L511C19+B7L511C21+B7L611C19+B7L611C21+B7L711C13</f>
        <v>4453.7507097881025</v>
      </c>
      <c r="X18" s="16" t="s">
        <v>18556</v>
      </c>
      <c r="Y18" s="23">
        <f>B7L211C15</f>
        <v>520.53655547226185</v>
      </c>
      <c r="Z18" s="16" t="s">
        <v>18557</v>
      </c>
      <c r="AA18" s="17">
        <f>B7L811C10+B7L811C11</f>
        <v>4974.2872652603646</v>
      </c>
      <c r="AB18" s="16" t="s">
        <v>18558</v>
      </c>
      <c r="AC18" s="23">
        <f>IF(B7L811C12=0,0,B7L811C11/B7L811C12)</f>
        <v>0.10464545526101937</v>
      </c>
      <c r="AD18" s="16" t="s">
        <v>18559</v>
      </c>
      <c r="AE18" s="17">
        <f>B7L311C19+B7L411C19+B7L511C23+B7L611C23+B7L711C15</f>
        <v>6819.2502442645664</v>
      </c>
      <c r="AF18" s="16" t="s">
        <v>18560</v>
      </c>
      <c r="AG18" s="17">
        <f>B7L311C20+B7L411C20+B7L511C24+B7L611C24+B7L711C16</f>
        <v>17730.050635087871</v>
      </c>
      <c r="AH18" s="16" t="s">
        <v>18561</v>
      </c>
      <c r="AI18" s="17">
        <f>B7L211C9</f>
        <v>313990</v>
      </c>
      <c r="AJ18" s="16" t="s">
        <v>18562</v>
      </c>
      <c r="AK18" s="17">
        <f>B7L811C15+B7L811C16</f>
        <v>331720.05063508789</v>
      </c>
      <c r="AL18" s="16" t="s">
        <v>18563</v>
      </c>
      <c r="AM18" s="23">
        <f>IF(B7L811C17=0,0,B7L811C16/B7L811C17)</f>
        <v>0.94655116384691496</v>
      </c>
      <c r="AN18" s="16" t="s">
        <v>18564</v>
      </c>
      <c r="AO18" s="17">
        <f>B7L311C25+B7L311C27+B7L411C27+B7L511C31+B7L511C33+B7L611C31+B7L611C33+B7L711C21</f>
        <v>4945.3791872698839</v>
      </c>
      <c r="AP18" s="16" t="s">
        <v>18565</v>
      </c>
      <c r="AQ18" s="23">
        <f>B7L211C23</f>
        <v>528.20414819572591</v>
      </c>
      <c r="AR18" s="16" t="s">
        <v>18566</v>
      </c>
      <c r="AS18" s="17">
        <f>B7L811C19+B7L811C20</f>
        <v>5473.5833354656097</v>
      </c>
      <c r="AT18" s="16" t="s">
        <v>18567</v>
      </c>
      <c r="AU18" s="23">
        <f>IF(B7L811C21=0,0,B7L811C20/B7L811C21)</f>
        <v>9.6500613185748513E-2</v>
      </c>
      <c r="AV18" s="16" t="s">
        <v>18568</v>
      </c>
      <c r="AW18" s="17">
        <f>B7L311C29+B7L411C29+B7L511C35+B7L611C35+B7L711C23</f>
        <v>7462.9176207910341</v>
      </c>
      <c r="AX18" s="16" t="s">
        <v>18569</v>
      </c>
      <c r="AY18" s="17">
        <f>B7L311C30+B7L411C30+B7L511C36+B7L611C36+B7L711C24</f>
        <v>19403.585814056689</v>
      </c>
      <c r="AZ18" s="16" t="s">
        <v>18570</v>
      </c>
      <c r="BA18" s="17">
        <f>B7L211C17</f>
        <v>310758.66666666663</v>
      </c>
      <c r="BB18" s="16" t="s">
        <v>18571</v>
      </c>
      <c r="BC18" s="17">
        <f>B7L811C24+B7L811C25</f>
        <v>330162.25248072331</v>
      </c>
      <c r="BD18" s="16" t="s">
        <v>18572</v>
      </c>
      <c r="BE18" s="23">
        <f>IF(B7L811C26=0,0,B7L811C25/B7L811C26)</f>
        <v>0.94123015072660499</v>
      </c>
      <c r="BF18" s="16" t="s">
        <v>18573</v>
      </c>
      <c r="BG18" s="17">
        <f>B7L311C35+B7L311C37+B7L411C37+B7L511C43+B7L511C45+B7L611C43+B7L611C45+B7L711C29</f>
        <v>5041.1639164108647</v>
      </c>
      <c r="BH18" s="16" t="s">
        <v>18574</v>
      </c>
      <c r="BI18" s="23">
        <f>B7L211C31</f>
        <v>512.30249622762915</v>
      </c>
      <c r="BJ18" s="16" t="s">
        <v>18575</v>
      </c>
      <c r="BK18" s="17">
        <f>B7L811C28+B7L811C29</f>
        <v>5553.4664126384941</v>
      </c>
      <c r="BL18" s="16" t="s">
        <v>18576</v>
      </c>
      <c r="BM18" s="23">
        <f>IF(B7L811C30=0,0,B7L811C29/B7L811C30)</f>
        <v>9.2249139215416692E-2</v>
      </c>
      <c r="BN18" s="16" t="s">
        <v>18577</v>
      </c>
      <c r="BO18" s="17">
        <f>B7L311C39+B7L411C39+B7L511C47+B7L611C47+B7L711C31</f>
        <v>7549.030545589756</v>
      </c>
      <c r="BP18" s="16" t="s">
        <v>18578</v>
      </c>
      <c r="BQ18" s="17">
        <f>B7L311C40+B7L411C40+B7L511C48+B7L611C48+B7L711C32</f>
        <v>19627.479418533363</v>
      </c>
      <c r="BR18" s="16" t="s">
        <v>18579</v>
      </c>
      <c r="BS18" s="17">
        <f>B7L211C25</f>
        <v>299287</v>
      </c>
      <c r="BT18" s="16" t="s">
        <v>18580</v>
      </c>
      <c r="BU18" s="17">
        <f>B7L811C33+B7L811C34</f>
        <v>318914.47941853339</v>
      </c>
      <c r="BV18" s="16" t="s">
        <v>18581</v>
      </c>
      <c r="BW18" s="23">
        <f>IF(B7L811C35=0,0,B7L811C34/B7L811C35)</f>
        <v>0.9384553518726414</v>
      </c>
      <c r="BX18" s="16" t="s">
        <v>18582</v>
      </c>
      <c r="BY18" s="17">
        <f>B7L311C45+B7L311C47+B7L411C47+B7L511C55+B7L511C57+B7L611C55+B7L611C57+B7L711C37</f>
        <v>4966.8702665059727</v>
      </c>
      <c r="BZ18" s="16" t="s">
        <v>18583</v>
      </c>
      <c r="CA18" s="23">
        <f>B7L211C39</f>
        <v>498.84624438882156</v>
      </c>
      <c r="CB18" s="16" t="s">
        <v>18584</v>
      </c>
      <c r="CC18" s="17">
        <f>B7L811C37+B7L811C38</f>
        <v>5465.7165108947938</v>
      </c>
      <c r="CD18" s="16" t="s">
        <v>18585</v>
      </c>
      <c r="CE18" s="23">
        <f>IF(B7L811C39=0,0,B7L811C38/B7L811C39)</f>
        <v>9.126822501578212E-2</v>
      </c>
      <c r="CF18" s="16" t="s">
        <v>18586</v>
      </c>
      <c r="CG18" s="17">
        <f>B7L311C49+B7L411C49+B7L511C59+B7L611C59+B7L711C39</f>
        <v>7413.76325192285</v>
      </c>
      <c r="CH18" s="16" t="s">
        <v>18587</v>
      </c>
      <c r="CI18" s="17">
        <f>B7L311C50+B7L411C50+B7L511C60+B7L611C60+B7L711C40</f>
        <v>19275.784454999412</v>
      </c>
      <c r="CJ18" s="16" t="s">
        <v>18588</v>
      </c>
      <c r="CK18" s="17">
        <f>B7L211C33</f>
        <v>293953.8</v>
      </c>
      <c r="CL18" s="16" t="s">
        <v>18589</v>
      </c>
      <c r="CM18" s="17">
        <f>B7L811C42+B7L811C43</f>
        <v>313229.58445499942</v>
      </c>
      <c r="CN18" s="16" t="s">
        <v>18590</v>
      </c>
      <c r="CO18" s="23">
        <f>IF(B7L811C44=0,0,B7L811C43/B7L811C44)</f>
        <v>0.93846116263718149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983.07275698592639</v>
      </c>
      <c r="F19" s="16" t="s">
        <v>18592</v>
      </c>
      <c r="G19" s="23">
        <f>B7L212C7</f>
        <v>192.00457456819706</v>
      </c>
      <c r="H19" s="16" t="s">
        <v>18593</v>
      </c>
      <c r="I19" s="17">
        <f>B7L812C1+B7L812C2</f>
        <v>1175.0773315541235</v>
      </c>
      <c r="J19" s="16" t="s">
        <v>18594</v>
      </c>
      <c r="K19" s="23">
        <f>IF(B7L812C3=0,0,B7L812C2/B7L812C3)</f>
        <v>0.16339739471806281</v>
      </c>
      <c r="L19" s="16" t="s">
        <v>18595</v>
      </c>
      <c r="M19" s="17">
        <f>B7L312C9+B7L412C9+B7L512C11+B7L612C11+B7L712C7</f>
        <v>1991.3305952025951</v>
      </c>
      <c r="N19" s="16" t="s">
        <v>18596</v>
      </c>
      <c r="O19" s="17">
        <f>B7L312C10+B7L412C10+B7L512C12+B7L612C12+B7L712C8</f>
        <v>5177.459547526747</v>
      </c>
      <c r="P19" s="16" t="s">
        <v>18597</v>
      </c>
      <c r="Q19" s="17">
        <f>B7L212C1</f>
        <v>115275</v>
      </c>
      <c r="R19" s="16" t="s">
        <v>18598</v>
      </c>
      <c r="S19" s="17">
        <f>B7L812C6+B7L812C7</f>
        <v>120452.45954752674</v>
      </c>
      <c r="T19" s="16" t="s">
        <v>18599</v>
      </c>
      <c r="U19" s="23">
        <f>IF(B7L812C8=0,0,B7L812C7/B7L812C8)</f>
        <v>0.95701657262146744</v>
      </c>
      <c r="V19" s="16" t="s">
        <v>18600</v>
      </c>
      <c r="W19" s="23">
        <f>B7L312C15+B7L312C17+B7L412C17+B7L512C19+B7L512C21+B7L612C19+B7L612C21+B7L712C13</f>
        <v>937.76037268911591</v>
      </c>
      <c r="X19" s="16" t="s">
        <v>18601</v>
      </c>
      <c r="Y19" s="23">
        <f>B7L212C15</f>
        <v>181.37132174555666</v>
      </c>
      <c r="Z19" s="16" t="s">
        <v>18602</v>
      </c>
      <c r="AA19" s="17">
        <f>B7L812C10+B7L812C11</f>
        <v>1119.1316944346727</v>
      </c>
      <c r="AB19" s="16" t="s">
        <v>18603</v>
      </c>
      <c r="AC19" s="23">
        <f>IF(B7L812C12=0,0,B7L812C11/B7L812C12)</f>
        <v>0.16206432419660499</v>
      </c>
      <c r="AD19" s="16" t="s">
        <v>18604</v>
      </c>
      <c r="AE19" s="17">
        <f>B7L312C19+B7L412C19+B7L512C23+B7L612C23+B7L712C15</f>
        <v>1901.3157797301376</v>
      </c>
      <c r="AF19" s="16" t="s">
        <v>18605</v>
      </c>
      <c r="AG19" s="17">
        <f>B7L312C20+B7L412C20+B7L512C24+B7L612C24+B7L712C16</f>
        <v>4943.4210272983582</v>
      </c>
      <c r="AH19" s="16" t="s">
        <v>18606</v>
      </c>
      <c r="AI19" s="17">
        <f>B7L212C9</f>
        <v>109404</v>
      </c>
      <c r="AJ19" s="16" t="s">
        <v>18607</v>
      </c>
      <c r="AK19" s="17">
        <f>B7L812C15+B7L812C16</f>
        <v>114347.42102729836</v>
      </c>
      <c r="AL19" s="16" t="s">
        <v>18608</v>
      </c>
      <c r="AM19" s="23">
        <f>IF(B7L812C17=0,0,B7L812C16/B7L812C17)</f>
        <v>0.95676840821693554</v>
      </c>
      <c r="AN19" s="16" t="s">
        <v>18609</v>
      </c>
      <c r="AO19" s="23">
        <f>B7L312C25+B7L312C27+B7L412C27+B7L512C31+B7L512C33+B7L612C31+B7L612C33+B7L712C21</f>
        <v>895.8640878418214</v>
      </c>
      <c r="AP19" s="16" t="s">
        <v>18610</v>
      </c>
      <c r="AQ19" s="23">
        <f>B7L212C23</f>
        <v>174.02290299671881</v>
      </c>
      <c r="AR19" s="16" t="s">
        <v>18611</v>
      </c>
      <c r="AS19" s="17">
        <f>B7L812C19+B7L812C20</f>
        <v>1069.8869908385402</v>
      </c>
      <c r="AT19" s="16" t="s">
        <v>18612</v>
      </c>
      <c r="AU19" s="23">
        <f>IF(B7L812C21=0,0,B7L812C20/B7L812C21)</f>
        <v>0.1626554061194124</v>
      </c>
      <c r="AV19" s="16" t="s">
        <v>18613</v>
      </c>
      <c r="AW19" s="17">
        <f>B7L312C29+B7L412C29+B7L512C35+B7L612C35+B7L712C23</f>
        <v>1816.1875739700172</v>
      </c>
      <c r="AX19" s="16" t="s">
        <v>18614</v>
      </c>
      <c r="AY19" s="17">
        <f>B7L312C30+B7L412C30+B7L512C36+B7L612C36+B7L712C24</f>
        <v>4722.0876923220449</v>
      </c>
      <c r="AZ19" s="16" t="s">
        <v>18615</v>
      </c>
      <c r="BA19" s="17">
        <f>B7L212C17</f>
        <v>102383</v>
      </c>
      <c r="BB19" s="16" t="s">
        <v>18616</v>
      </c>
      <c r="BC19" s="17">
        <f>B7L812C24+B7L812C25</f>
        <v>107105.08769232205</v>
      </c>
      <c r="BD19" s="16" t="s">
        <v>18617</v>
      </c>
      <c r="BE19" s="23">
        <f>IF(B7L812C26=0,0,B7L812C25/B7L812C26)</f>
        <v>0.95591163973566717</v>
      </c>
      <c r="BF19" s="16" t="s">
        <v>18618</v>
      </c>
      <c r="BG19" s="23">
        <f>B7L312C35+B7L312C37+B7L412C37+B7L512C43+B7L512C45+B7L612C43+B7L612C45+B7L712C29</f>
        <v>876.01762526978644</v>
      </c>
      <c r="BH19" s="16" t="s">
        <v>18619</v>
      </c>
      <c r="BI19" s="23">
        <f>B7L212C31</f>
        <v>169.89137149906378</v>
      </c>
      <c r="BJ19" s="16" t="s">
        <v>18620</v>
      </c>
      <c r="BK19" s="17">
        <f>B7L812C28+B7L812C29</f>
        <v>1045.9089967688501</v>
      </c>
      <c r="BL19" s="16" t="s">
        <v>18621</v>
      </c>
      <c r="BM19" s="23">
        <f>IF(B7L812C30=0,0,B7L812C29/B7L812C30)</f>
        <v>0.16243418119923719</v>
      </c>
      <c r="BN19" s="16" t="s">
        <v>18622</v>
      </c>
      <c r="BO19" s="17">
        <f>B7L312C39+B7L412C39+B7L512C47+B7L612C47+B7L712C31</f>
        <v>1778.7391840088242</v>
      </c>
      <c r="BP19" s="16" t="s">
        <v>18623</v>
      </c>
      <c r="BQ19" s="17">
        <f>B7L312C40+B7L412C40+B7L512C48+B7L612C48+B7L712C32</f>
        <v>4624.7218784229426</v>
      </c>
      <c r="BR19" s="16" t="s">
        <v>18624</v>
      </c>
      <c r="BS19" s="17">
        <f>B7L212C25</f>
        <v>99250.5</v>
      </c>
      <c r="BT19" s="16" t="s">
        <v>18625</v>
      </c>
      <c r="BU19" s="17">
        <f>B7L812C33+B7L812C34</f>
        <v>103875.22187842295</v>
      </c>
      <c r="BV19" s="16" t="s">
        <v>18626</v>
      </c>
      <c r="BW19" s="23">
        <f>IF(B7L812C35=0,0,B7L812C34/B7L812C35)</f>
        <v>0.95547810349001427</v>
      </c>
      <c r="BX19" s="16" t="s">
        <v>18627</v>
      </c>
      <c r="BY19" s="23">
        <f>B7L312C45+B7L312C47+B7L412C47+B7L512C55+B7L512C57+B7L612C55+B7L612C57+B7L712C37</f>
        <v>831.98993504671557</v>
      </c>
      <c r="BZ19" s="16" t="s">
        <v>18628</v>
      </c>
      <c r="CA19" s="23">
        <f>B7L212C39</f>
        <v>158.37361670384985</v>
      </c>
      <c r="CB19" s="16" t="s">
        <v>18629</v>
      </c>
      <c r="CC19" s="23">
        <f>B7L812C37+B7L812C38</f>
        <v>990.36355175056542</v>
      </c>
      <c r="CD19" s="16" t="s">
        <v>18630</v>
      </c>
      <c r="CE19" s="23">
        <f>IF(B7L812C39=0,0,B7L812C38/B7L812C39)</f>
        <v>0.1599146257189179</v>
      </c>
      <c r="CF19" s="16" t="s">
        <v>18631</v>
      </c>
      <c r="CG19" s="17">
        <f>B7L312C49+B7L412C49+B7L512C59+B7L612C59+B7L712C39</f>
        <v>1689.5035057449345</v>
      </c>
      <c r="CH19" s="16" t="s">
        <v>18632</v>
      </c>
      <c r="CI19" s="17">
        <f>B7L312C50+B7L412C50+B7L512C60+B7L612C60+B7L712C40</f>
        <v>4392.7091149368298</v>
      </c>
      <c r="CJ19" s="16" t="s">
        <v>18633</v>
      </c>
      <c r="CK19" s="17">
        <f>B7L212C33</f>
        <v>93324.4</v>
      </c>
      <c r="CL19" s="16" t="s">
        <v>18634</v>
      </c>
      <c r="CM19" s="17">
        <f>B7L812C42+B7L812C43</f>
        <v>97717.109114936829</v>
      </c>
      <c r="CN19" s="16" t="s">
        <v>18635</v>
      </c>
      <c r="CO19" s="23">
        <f>IF(B7L812C44=0,0,B7L812C43/B7L812C44)</f>
        <v>0.9550466734564359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7.0555329615858486</v>
      </c>
      <c r="F20" s="16" t="s">
        <v>18637</v>
      </c>
      <c r="G20" s="23">
        <f>B7L213C7</f>
        <v>1.9304558831016296</v>
      </c>
      <c r="H20" s="16" t="s">
        <v>18638</v>
      </c>
      <c r="I20" s="23">
        <f>B7L813C1+B7L813C2</f>
        <v>8.985988844687478</v>
      </c>
      <c r="J20" s="16" t="s">
        <v>18639</v>
      </c>
      <c r="K20" s="23">
        <f>IF(B7L813C3=0,0,B7L813C2/B7L813C3)</f>
        <v>0.21482954368933102</v>
      </c>
      <c r="L20" s="16" t="s">
        <v>18640</v>
      </c>
      <c r="M20" s="23">
        <f>B7L313C9+B7L413C9+B7L513C11+B7L613C11+B7L713C7</f>
        <v>14.725843688722167</v>
      </c>
      <c r="N20" s="16" t="s">
        <v>18641</v>
      </c>
      <c r="O20" s="23">
        <f>B7L313C10+B7L413C10+B7L513C12+B7L613C12+B7L713C8</f>
        <v>38.287193590677632</v>
      </c>
      <c r="P20" s="16" t="s">
        <v>18642</v>
      </c>
      <c r="Q20" s="17">
        <f>B7L213C1</f>
        <v>1159</v>
      </c>
      <c r="R20" s="16" t="s">
        <v>18643</v>
      </c>
      <c r="S20" s="17">
        <f>B7L813C6+B7L813C7</f>
        <v>1197.2871935906776</v>
      </c>
      <c r="T20" s="16" t="s">
        <v>18644</v>
      </c>
      <c r="U20" s="23">
        <f>IF(B7L813C8=0,0,B7L813C7/B7L813C8)</f>
        <v>0.96802171292264982</v>
      </c>
      <c r="V20" s="16" t="s">
        <v>18645</v>
      </c>
      <c r="W20" s="23">
        <f>B7L313C15+B7L313C17+B7L413C17+B7L513C19+B7L513C21+B7L613C19+B7L613C21+B7L713C13</f>
        <v>6.6044407301487391</v>
      </c>
      <c r="X20" s="16" t="s">
        <v>18646</v>
      </c>
      <c r="Y20" s="23">
        <f>B7L213C15</f>
        <v>1.7854640919889997</v>
      </c>
      <c r="Z20" s="16" t="s">
        <v>18647</v>
      </c>
      <c r="AA20" s="23">
        <f>B7L813C10+B7L813C11</f>
        <v>8.3899048221377388</v>
      </c>
      <c r="AB20" s="16" t="s">
        <v>18648</v>
      </c>
      <c r="AC20" s="23">
        <f>IF(B7L813C12=0,0,B7L813C11/B7L813C12)</f>
        <v>0.21281100678017767</v>
      </c>
      <c r="AD20" s="16" t="s">
        <v>18649</v>
      </c>
      <c r="AE20" s="23">
        <f>B7L313C19+B7L413C19+B7L513C23+B7L613C23+B7L713C15</f>
        <v>14.760065185818068</v>
      </c>
      <c r="AF20" s="16" t="s">
        <v>18650</v>
      </c>
      <c r="AG20" s="23">
        <f>B7L313C20+B7L413C20+B7L513C24+B7L613C24+B7L713C16</f>
        <v>38.376169483126972</v>
      </c>
      <c r="AH20" s="16" t="s">
        <v>18651</v>
      </c>
      <c r="AI20" s="17">
        <f>B7L213C9</f>
        <v>1077</v>
      </c>
      <c r="AJ20" s="16" t="s">
        <v>18652</v>
      </c>
      <c r="AK20" s="17">
        <f>B7L813C15+B7L813C16</f>
        <v>1115.3761694831269</v>
      </c>
      <c r="AL20" s="16" t="s">
        <v>18653</v>
      </c>
      <c r="AM20" s="23">
        <f>IF(B7L813C17=0,0,B7L813C16/B7L813C17)</f>
        <v>0.96559351855176301</v>
      </c>
      <c r="AN20" s="16" t="s">
        <v>18654</v>
      </c>
      <c r="AO20" s="23">
        <f>B7L313C25+B7L313C27+B7L413C27+B7L513C31+B7L513C33+B7L613C31+B7L613C33+B7L713C21</f>
        <v>6.1986015957489338</v>
      </c>
      <c r="AP20" s="16" t="s">
        <v>18655</v>
      </c>
      <c r="AQ20" s="23">
        <f>B7L213C23</f>
        <v>1.7144555393899088</v>
      </c>
      <c r="AR20" s="16" t="s">
        <v>18656</v>
      </c>
      <c r="AS20" s="23">
        <f>B7L813C19+B7L813C20</f>
        <v>7.9130571351388426</v>
      </c>
      <c r="AT20" s="16" t="s">
        <v>18657</v>
      </c>
      <c r="AU20" s="23">
        <f>IF(B7L813C21=0,0,B7L813C20/B7L813C21)</f>
        <v>0.21666158983949091</v>
      </c>
      <c r="AV20" s="16" t="s">
        <v>18658</v>
      </c>
      <c r="AW20" s="23">
        <f>B7L313C29+B7L413C29+B7L513C35+B7L613C35+B7L713C23</f>
        <v>14.184441116619137</v>
      </c>
      <c r="AX20" s="16" t="s">
        <v>18659</v>
      </c>
      <c r="AY20" s="23">
        <f>B7L313C30+B7L413C30+B7L513C36+B7L613C36+B7L713C24</f>
        <v>36.87954690320975</v>
      </c>
      <c r="AZ20" s="16" t="s">
        <v>18660</v>
      </c>
      <c r="BA20" s="17">
        <f>B7L213C17</f>
        <v>1008.6666666666666</v>
      </c>
      <c r="BB20" s="16" t="s">
        <v>18661</v>
      </c>
      <c r="BC20" s="17">
        <f>B7L813C24+B7L813C25</f>
        <v>1045.5462135698763</v>
      </c>
      <c r="BD20" s="16" t="s">
        <v>18662</v>
      </c>
      <c r="BE20" s="23">
        <f>IF(B7L813C26=0,0,B7L813C25/B7L813C26)</f>
        <v>0.96472700448381965</v>
      </c>
      <c r="BF20" s="16" t="s">
        <v>18663</v>
      </c>
      <c r="BG20" s="23">
        <f>B7L313C35+B7L313C37+B7L413C37+B7L513C43+B7L513C45+B7L613C43+B7L613C45+B7L713C29</f>
        <v>6.456529322453699</v>
      </c>
      <c r="BH20" s="16" t="s">
        <v>18664</v>
      </c>
      <c r="BI20" s="23">
        <f>B7L213C31</f>
        <v>1.760099976764977</v>
      </c>
      <c r="BJ20" s="16" t="s">
        <v>18665</v>
      </c>
      <c r="BK20" s="23">
        <f>B7L813C28+B7L813C29</f>
        <v>8.2166292992186758</v>
      </c>
      <c r="BL20" s="16" t="s">
        <v>18666</v>
      </c>
      <c r="BM20" s="23">
        <f>IF(B7L813C30=0,0,B7L813C29/B7L813C30)</f>
        <v>0.21421192470400799</v>
      </c>
      <c r="BN20" s="16" t="s">
        <v>18667</v>
      </c>
      <c r="BO20" s="23">
        <f>B7L313C39+B7L413C39+B7L513C47+B7L613C47+B7L713C31</f>
        <v>15.806546253495341</v>
      </c>
      <c r="BP20" s="16" t="s">
        <v>18668</v>
      </c>
      <c r="BQ20" s="23">
        <f>B7L313C40+B7L413C40+B7L513C48+B7L613C48+B7L713C32</f>
        <v>41.097020259087891</v>
      </c>
      <c r="BR20" s="16" t="s">
        <v>18669</v>
      </c>
      <c r="BS20" s="17">
        <f>B7L213C25</f>
        <v>1028.25</v>
      </c>
      <c r="BT20" s="16" t="s">
        <v>18670</v>
      </c>
      <c r="BU20" s="17">
        <f>B7L813C33+B7L813C34</f>
        <v>1069.3470202590879</v>
      </c>
      <c r="BV20" s="16" t="s">
        <v>18671</v>
      </c>
      <c r="BW20" s="23">
        <f>IF(B7L813C35=0,0,B7L813C34/B7L813C35)</f>
        <v>0.96156811635466033</v>
      </c>
      <c r="BX20" s="16" t="s">
        <v>18672</v>
      </c>
      <c r="BY20" s="23">
        <f>B7L313C45+B7L313C47+B7L413C47+B7L513C55+B7L513C57+B7L613C55+B7L613C57+B7L713C37</f>
        <v>6.6703071653180928</v>
      </c>
      <c r="BZ20" s="16" t="s">
        <v>18673</v>
      </c>
      <c r="CA20" s="23">
        <f>B7L213C39</f>
        <v>1.9709220572524577</v>
      </c>
      <c r="CB20" s="16" t="s">
        <v>18674</v>
      </c>
      <c r="CC20" s="23">
        <f>B7L813C37+B7L813C38</f>
        <v>8.6412292225705514</v>
      </c>
      <c r="CD20" s="16" t="s">
        <v>18675</v>
      </c>
      <c r="CE20" s="23">
        <f>IF(B7L813C39=0,0,B7L813C38/B7L813C39)</f>
        <v>0.22808352914704388</v>
      </c>
      <c r="CF20" s="16" t="s">
        <v>18676</v>
      </c>
      <c r="CG20" s="23">
        <f>B7L313C49+B7L413C49+B7L513C59+B7L613C59+B7L713C39</f>
        <v>15.174197677249506</v>
      </c>
      <c r="CH20" s="16" t="s">
        <v>18677</v>
      </c>
      <c r="CI20" s="23">
        <f>B7L313C50+B7L413C50+B7L513C60+B7L613C60+B7L713C40</f>
        <v>39.452913960848718</v>
      </c>
      <c r="CJ20" s="16" t="s">
        <v>18678</v>
      </c>
      <c r="CK20" s="17">
        <f>B7L213C33</f>
        <v>1161.4000000000001</v>
      </c>
      <c r="CL20" s="16" t="s">
        <v>18679</v>
      </c>
      <c r="CM20" s="17">
        <f>B7L813C42+B7L813C43</f>
        <v>1200.8529139608488</v>
      </c>
      <c r="CN20" s="16" t="s">
        <v>18680</v>
      </c>
      <c r="CO20" s="23">
        <f>IF(B7L813C44=0,0,B7L813C43/B7L813C44)</f>
        <v>0.96714592311666325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1397.474763883163</v>
      </c>
      <c r="F21" s="16" t="s">
        <v>18682</v>
      </c>
      <c r="G21" s="23">
        <f>B7L214C7</f>
        <v>313.866476013723</v>
      </c>
      <c r="H21" s="16" t="s">
        <v>18683</v>
      </c>
      <c r="I21" s="17">
        <f>B7L814C1+B7L814C2</f>
        <v>1711.341239896886</v>
      </c>
      <c r="J21" s="16" t="s">
        <v>18684</v>
      </c>
      <c r="K21" s="23">
        <f>IF(B7L814C3=0,0,B7L814C2/B7L814C3)</f>
        <v>0.18340379387610298</v>
      </c>
      <c r="L21" s="16" t="s">
        <v>18685</v>
      </c>
      <c r="M21" s="17">
        <f>B7L314C9+B7L414C9+B7L514C11+B7L614C11+B7L714C7</f>
        <v>3273.5122625373965</v>
      </c>
      <c r="N21" s="16" t="s">
        <v>18686</v>
      </c>
      <c r="O21" s="17">
        <f>B7L314C10+B7L414C10+B7L514C12+B7L614C12+B7L714C8</f>
        <v>8511.1318825972303</v>
      </c>
      <c r="P21" s="16" t="s">
        <v>18687</v>
      </c>
      <c r="Q21" s="17">
        <f>B7L214C1</f>
        <v>188438</v>
      </c>
      <c r="R21" s="16" t="s">
        <v>18688</v>
      </c>
      <c r="S21" s="17">
        <f>B7L814C6+B7L814C7</f>
        <v>196949.13188259723</v>
      </c>
      <c r="T21" s="16" t="s">
        <v>18689</v>
      </c>
      <c r="U21" s="23">
        <f>IF(B7L814C8=0,0,B7L814C7/B7L814C8)</f>
        <v>0.95678512618339051</v>
      </c>
      <c r="V21" s="16" t="s">
        <v>18690</v>
      </c>
      <c r="W21" s="17">
        <f>B7L314C15+B7L314C17+B7L414C17+B7L514C19+B7L514C21+B7L614C19+B7L614C21+B7L714C13</f>
        <v>1319.3278769339631</v>
      </c>
      <c r="X21" s="16" t="s">
        <v>18691</v>
      </c>
      <c r="Y21" s="23">
        <f>B7L214C15</f>
        <v>299.52444947824188</v>
      </c>
      <c r="Z21" s="16" t="s">
        <v>18692</v>
      </c>
      <c r="AA21" s="17">
        <f>B7L814C10+B7L814C11</f>
        <v>1618.852326412205</v>
      </c>
      <c r="AB21" s="16" t="s">
        <v>18693</v>
      </c>
      <c r="AC21" s="23">
        <f>IF(B7L814C12=0,0,B7L814C11/B7L814C12)</f>
        <v>0.1850227130612126</v>
      </c>
      <c r="AD21" s="16" t="s">
        <v>18694</v>
      </c>
      <c r="AE21" s="17">
        <f>B7L314C19+B7L414C19+B7L514C23+B7L614C23+B7L714C15</f>
        <v>3081.5560158767971</v>
      </c>
      <c r="AF21" s="16" t="s">
        <v>18695</v>
      </c>
      <c r="AG21" s="17">
        <f>B7L314C20+B7L414C20+B7L514C24+B7L614C24+B7L714C16</f>
        <v>8012.045641279673</v>
      </c>
      <c r="AH21" s="16" t="s">
        <v>18696</v>
      </c>
      <c r="AI21" s="17">
        <f>B7L214C9</f>
        <v>180674.5</v>
      </c>
      <c r="AJ21" s="16" t="s">
        <v>18697</v>
      </c>
      <c r="AK21" s="17">
        <f>B7L814C15+B7L814C16</f>
        <v>188686.54564127966</v>
      </c>
      <c r="AL21" s="16" t="s">
        <v>18698</v>
      </c>
      <c r="AM21" s="23">
        <f>IF(B7L814C17=0,0,B7L814C16/B7L814C17)</f>
        <v>0.95753780104432185</v>
      </c>
      <c r="AN21" s="16" t="s">
        <v>18699</v>
      </c>
      <c r="AO21" s="17">
        <f>B7L314C25+B7L314C27+B7L414C27+B7L514C31+B7L514C33+B7L614C31+B7L614C33+B7L714C21</f>
        <v>1314.9425647823375</v>
      </c>
      <c r="AP21" s="16" t="s">
        <v>18700</v>
      </c>
      <c r="AQ21" s="23">
        <f>B7L214C23</f>
        <v>302.87279206232148</v>
      </c>
      <c r="AR21" s="16" t="s">
        <v>18701</v>
      </c>
      <c r="AS21" s="17">
        <f>B7L814C19+B7L814C20</f>
        <v>1617.8153568446589</v>
      </c>
      <c r="AT21" s="16" t="s">
        <v>18702</v>
      </c>
      <c r="AU21" s="23">
        <f>IF(B7L814C21=0,0,B7L814C20/B7L814C21)</f>
        <v>0.18721097607395443</v>
      </c>
      <c r="AV21" s="16" t="s">
        <v>18703</v>
      </c>
      <c r="AW21" s="17">
        <f>B7L314C29+B7L414C29+B7L514C35+B7L614C35+B7L714C23</f>
        <v>3054.3992207495239</v>
      </c>
      <c r="AX21" s="16" t="s">
        <v>18704</v>
      </c>
      <c r="AY21" s="17">
        <f>B7L314C30+B7L414C30+B7L514C36+B7L614C36+B7L714C24</f>
        <v>7941.4379739487613</v>
      </c>
      <c r="AZ21" s="16" t="s">
        <v>18705</v>
      </c>
      <c r="BA21" s="17">
        <f>B7L214C17</f>
        <v>178189.33333333331</v>
      </c>
      <c r="BB21" s="16" t="s">
        <v>18706</v>
      </c>
      <c r="BC21" s="17">
        <f>B7L814C24+B7L814C25</f>
        <v>186130.77130728206</v>
      </c>
      <c r="BD21" s="16" t="s">
        <v>18707</v>
      </c>
      <c r="BE21" s="23">
        <f>IF(B7L814C26=0,0,B7L814C25/B7L814C26)</f>
        <v>0.95733409409861481</v>
      </c>
      <c r="BF21" s="16" t="s">
        <v>18708</v>
      </c>
      <c r="BG21" s="17">
        <f>B7L314C35+B7L314C37+B7L414C37+B7L514C43+B7L514C45+B7L614C43+B7L614C45+B7L714C29</f>
        <v>1330.7585352353785</v>
      </c>
      <c r="BH21" s="16" t="s">
        <v>18709</v>
      </c>
      <c r="BI21" s="23">
        <f>B7L214C31</f>
        <v>306.95450338772844</v>
      </c>
      <c r="BJ21" s="16" t="s">
        <v>18710</v>
      </c>
      <c r="BK21" s="17">
        <f>B7L814C28+B7L814C29</f>
        <v>1637.713038623107</v>
      </c>
      <c r="BL21" s="16" t="s">
        <v>18711</v>
      </c>
      <c r="BM21" s="23">
        <f>IF(B7L814C30=0,0,B7L814C29/B7L814C30)</f>
        <v>0.18742874737432497</v>
      </c>
      <c r="BN21" s="16" t="s">
        <v>18712</v>
      </c>
      <c r="BO21" s="17">
        <f>B7L314C39+B7L414C39+B7L514C47+B7L614C47+B7L714C31</f>
        <v>3085.8361258695827</v>
      </c>
      <c r="BP21" s="16" t="s">
        <v>18713</v>
      </c>
      <c r="BQ21" s="17">
        <f>B7L314C40+B7L414C40+B7L514C48+B7L614C48+B7L714C32</f>
        <v>8023.1739272609157</v>
      </c>
      <c r="BR21" s="16" t="s">
        <v>18714</v>
      </c>
      <c r="BS21" s="17">
        <f>B7L214C25</f>
        <v>179322.75</v>
      </c>
      <c r="BT21" s="16" t="s">
        <v>18715</v>
      </c>
      <c r="BU21" s="17">
        <f>B7L814C33+B7L814C34</f>
        <v>187345.92392726091</v>
      </c>
      <c r="BV21" s="16" t="s">
        <v>18716</v>
      </c>
      <c r="BW21" s="23">
        <f>IF(B7L814C35=0,0,B7L814C34/B7L814C35)</f>
        <v>0.95717454770792876</v>
      </c>
      <c r="BX21" s="16" t="s">
        <v>18717</v>
      </c>
      <c r="BY21" s="17">
        <f>B7L314C45+B7L314C47+B7L414C47+B7L514C55+B7L514C57+B7L614C55+B7L614C57+B7L714C37</f>
        <v>1323.9180381337649</v>
      </c>
      <c r="BZ21" s="16" t="s">
        <v>18718</v>
      </c>
      <c r="CA21" s="23">
        <f>B7L214C39</f>
        <v>302.62868411588164</v>
      </c>
      <c r="CB21" s="16" t="s">
        <v>18719</v>
      </c>
      <c r="CC21" s="17">
        <f>B7L814C37+B7L814C38</f>
        <v>1626.5467222496466</v>
      </c>
      <c r="CD21" s="16" t="s">
        <v>18720</v>
      </c>
      <c r="CE21" s="23">
        <f>IF(B7L814C39=0,0,B7L814C38/B7L814C39)</f>
        <v>0.18605594292263644</v>
      </c>
      <c r="CF21" s="16" t="s">
        <v>18721</v>
      </c>
      <c r="CG21" s="17">
        <f>B7L314C49+B7L414C49+B7L514C59+B7L614C59+B7L714C39</f>
        <v>3069.2669335677065</v>
      </c>
      <c r="CH21" s="16" t="s">
        <v>18722</v>
      </c>
      <c r="CI21" s="17">
        <f>B7L314C50+B7L414C50+B7L514C60+B7L614C60+B7L714C40</f>
        <v>7980.0940272760363</v>
      </c>
      <c r="CJ21" s="16" t="s">
        <v>18723</v>
      </c>
      <c r="CK21" s="17">
        <f>B7L214C33</f>
        <v>178329.2</v>
      </c>
      <c r="CL21" s="16" t="s">
        <v>18724</v>
      </c>
      <c r="CM21" s="17">
        <f>B7L814C42+B7L814C43</f>
        <v>186309.29402727605</v>
      </c>
      <c r="CN21" s="16" t="s">
        <v>18725</v>
      </c>
      <c r="CO21" s="23">
        <f>IF(B7L814C44=0,0,B7L814C43/B7L814C44)</f>
        <v>0.95716749360819475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23">
        <f>B7L315C5+B7L315C7+B7L415C7+B7L515C7+B7L515C9+B7L615C7+B7L615C9+B7L715C5</f>
        <v>639.41367310174701</v>
      </c>
      <c r="F22" s="16" t="s">
        <v>18727</v>
      </c>
      <c r="G22" s="23">
        <f>B7L215C7</f>
        <v>368.5904864013882</v>
      </c>
      <c r="H22" s="16" t="s">
        <v>18728</v>
      </c>
      <c r="I22" s="17">
        <f>B7L815C1+B7L815C2</f>
        <v>1008.0041595031353</v>
      </c>
      <c r="J22" s="16" t="s">
        <v>18729</v>
      </c>
      <c r="K22" s="23">
        <f>IF(B7L815C3=0,0,B7L815C2/B7L815C3)</f>
        <v>0.36566365617288088</v>
      </c>
      <c r="L22" s="16" t="s">
        <v>18730</v>
      </c>
      <c r="M22" s="17">
        <f>B7L315C9+B7L415C9+B7L515C11+B7L615C11+B7L715C7</f>
        <v>1295.0581506796086</v>
      </c>
      <c r="N22" s="16" t="s">
        <v>18731</v>
      </c>
      <c r="O22" s="17">
        <f>B7L315C10+B7L415C10+B7L515C12+B7L615C12+B7L715C8</f>
        <v>3367.1511917669823</v>
      </c>
      <c r="P22" s="16" t="s">
        <v>18732</v>
      </c>
      <c r="Q22" s="17">
        <f>B7L215C1</f>
        <v>221293</v>
      </c>
      <c r="R22" s="16" t="s">
        <v>18733</v>
      </c>
      <c r="S22" s="17">
        <f>B7L815C6+B7L815C7</f>
        <v>224660.15119176698</v>
      </c>
      <c r="T22" s="16" t="s">
        <v>18734</v>
      </c>
      <c r="U22" s="23">
        <f>IF(B7L815C8=0,0,B7L815C7/B7L815C8)</f>
        <v>0.98501224550101529</v>
      </c>
      <c r="V22" s="16" t="s">
        <v>18735</v>
      </c>
      <c r="W22" s="23">
        <f>B7L315C15+B7L315C17+B7L415C17+B7L515C19+B7L515C21+B7L615C19+B7L615C21+B7L715C13</f>
        <v>637.48959834150219</v>
      </c>
      <c r="X22" s="16" t="s">
        <v>18736</v>
      </c>
      <c r="Y22" s="23">
        <f>B7L215C15</f>
        <v>368.26896155113678</v>
      </c>
      <c r="Z22" s="16" t="s">
        <v>18737</v>
      </c>
      <c r="AA22" s="17">
        <f>B7L815C10+B7L815C11</f>
        <v>1005.7585598926389</v>
      </c>
      <c r="AB22" s="16" t="s">
        <v>18738</v>
      </c>
      <c r="AC22" s="23">
        <f>IF(B7L815C12=0,0,B7L815C11/B7L815C12)</f>
        <v>0.36616040492904001</v>
      </c>
      <c r="AD22" s="16" t="s">
        <v>18739</v>
      </c>
      <c r="AE22" s="17">
        <f>B7L315C19+B7L415C19+B7L515C23+B7L615C23+B7L715C15</f>
        <v>1289.4295586282622</v>
      </c>
      <c r="AF22" s="16" t="s">
        <v>18740</v>
      </c>
      <c r="AG22" s="17">
        <f>B7L315C20+B7L415C20+B7L515C24+B7L615C24+B7L715C16</f>
        <v>3352.5168524334817</v>
      </c>
      <c r="AH22" s="16" t="s">
        <v>18741</v>
      </c>
      <c r="AI22" s="17">
        <f>B7L215C9</f>
        <v>222141.5</v>
      </c>
      <c r="AJ22" s="16" t="s">
        <v>18742</v>
      </c>
      <c r="AK22" s="17">
        <f>B7L815C15+B7L815C16</f>
        <v>225494.01685243347</v>
      </c>
      <c r="AL22" s="16" t="s">
        <v>18743</v>
      </c>
      <c r="AM22" s="23">
        <f>IF(B7L815C17=0,0,B7L815C16/B7L815C17)</f>
        <v>0.98513256848571995</v>
      </c>
      <c r="AN22" s="16" t="s">
        <v>18744</v>
      </c>
      <c r="AO22" s="23">
        <f>B7L315C25+B7L315C27+B7L415C27+B7L515C31+B7L515C33+B7L615C31+B7L615C33+B7L715C21</f>
        <v>653.26236727235414</v>
      </c>
      <c r="AP22" s="16" t="s">
        <v>18745</v>
      </c>
      <c r="AQ22" s="23">
        <f>B7L215C23</f>
        <v>385.14342838360062</v>
      </c>
      <c r="AR22" s="16" t="s">
        <v>18746</v>
      </c>
      <c r="AS22" s="17">
        <f>B7L815C19+B7L815C20</f>
        <v>1038.4057956559548</v>
      </c>
      <c r="AT22" s="16" t="s">
        <v>18747</v>
      </c>
      <c r="AU22" s="23">
        <f>IF(B7L815C21=0,0,B7L815C20/B7L815C21)</f>
        <v>0.37089876616136164</v>
      </c>
      <c r="AV22" s="16" t="s">
        <v>18748</v>
      </c>
      <c r="AW22" s="17">
        <f>B7L315C29+B7L415C29+B7L515C35+B7L615C35+B7L715C23</f>
        <v>1320.158446344615</v>
      </c>
      <c r="AX22" s="16" t="s">
        <v>18749</v>
      </c>
      <c r="AY22" s="17">
        <f>B7L315C30+B7L415C30+B7L515C36+B7L615C36+B7L715C24</f>
        <v>3432.4119604959988</v>
      </c>
      <c r="AZ22" s="16" t="s">
        <v>18750</v>
      </c>
      <c r="BA22" s="17">
        <f>B7L215C17</f>
        <v>226591.66666666666</v>
      </c>
      <c r="BB22" s="16" t="s">
        <v>18751</v>
      </c>
      <c r="BC22" s="17">
        <f>B7L815C24+B7L815C25</f>
        <v>230024.07862716264</v>
      </c>
      <c r="BD22" s="16" t="s">
        <v>18752</v>
      </c>
      <c r="BE22" s="23">
        <f>IF(B7L815C26=0,0,B7L815C25/B7L815C26)</f>
        <v>0.9850780319130874</v>
      </c>
      <c r="BF22" s="16" t="s">
        <v>18753</v>
      </c>
      <c r="BG22" s="23">
        <f>B7L315C35+B7L315C37+B7L415C37+B7L515C43+B7L515C45+B7L615C43+B7L615C45+B7L715C29</f>
        <v>704.55446584121523</v>
      </c>
      <c r="BH22" s="16" t="s">
        <v>18754</v>
      </c>
      <c r="BI22" s="23">
        <f>B7L215C31</f>
        <v>399.70060303866376</v>
      </c>
      <c r="BJ22" s="16" t="s">
        <v>18755</v>
      </c>
      <c r="BK22" s="17">
        <f>B7L815C28+B7L815C29</f>
        <v>1104.255068879879</v>
      </c>
      <c r="BL22" s="16" t="s">
        <v>18756</v>
      </c>
      <c r="BM22" s="23">
        <f>IF(B7L815C30=0,0,B7L815C29/B7L815C30)</f>
        <v>0.36196401927691152</v>
      </c>
      <c r="BN22" s="16" t="s">
        <v>18757</v>
      </c>
      <c r="BO22" s="17">
        <f>B7L315C39+B7L415C39+B7L515C47+B7L615C47+B7L715C31</f>
        <v>1426.9087487666834</v>
      </c>
      <c r="BP22" s="16" t="s">
        <v>18758</v>
      </c>
      <c r="BQ22" s="17">
        <f>B7L315C40+B7L415C40+B7L515C48+B7L615C48+B7L715C32</f>
        <v>3709.9627467933774</v>
      </c>
      <c r="BR22" s="16" t="s">
        <v>18759</v>
      </c>
      <c r="BS22" s="17">
        <f>B7L215C25</f>
        <v>233505</v>
      </c>
      <c r="BT22" s="16" t="s">
        <v>18760</v>
      </c>
      <c r="BU22" s="17">
        <f>B7L815C33+B7L815C34</f>
        <v>237214.96274679338</v>
      </c>
      <c r="BV22" s="16" t="s">
        <v>18761</v>
      </c>
      <c r="BW22" s="23">
        <f>IF(B7L815C35=0,0,B7L815C34/B7L815C35)</f>
        <v>0.98436033417186486</v>
      </c>
      <c r="BX22" s="16" t="s">
        <v>18762</v>
      </c>
      <c r="BY22" s="23">
        <f>B7L315C45+B7L315C47+B7L415C47+B7L515C55+B7L515C57+B7L615C55+B7L615C57+B7L715C37</f>
        <v>718.15053225838199</v>
      </c>
      <c r="BZ22" s="16" t="s">
        <v>18763</v>
      </c>
      <c r="CA22" s="23">
        <f>B7L215C39</f>
        <v>395.65980290612714</v>
      </c>
      <c r="CB22" s="16" t="s">
        <v>18764</v>
      </c>
      <c r="CC22" s="17">
        <f>B7L815C37+B7L815C38</f>
        <v>1113.8103351645091</v>
      </c>
      <c r="CD22" s="16" t="s">
        <v>18765</v>
      </c>
      <c r="CE22" s="23">
        <f>IF(B7L815C39=0,0,B7L815C38/B7L815C39)</f>
        <v>0.35523085970259777</v>
      </c>
      <c r="CF22" s="16" t="s">
        <v>18766</v>
      </c>
      <c r="CG22" s="17">
        <f>B7L315C49+B7L415C49+B7L515C59+B7L615C59+B7L715C39</f>
        <v>1455.4283887211009</v>
      </c>
      <c r="CH22" s="16" t="s">
        <v>18767</v>
      </c>
      <c r="CI22" s="17">
        <f>B7L315C50+B7L415C50+B7L515C60+B7L615C60+B7L715C40</f>
        <v>3784.1138106748626</v>
      </c>
      <c r="CJ22" s="16" t="s">
        <v>18768</v>
      </c>
      <c r="CK22" s="17">
        <f>B7L215C33</f>
        <v>233149.4</v>
      </c>
      <c r="CL22" s="16" t="s">
        <v>18769</v>
      </c>
      <c r="CM22" s="17">
        <f>B7L815C42+B7L815C43</f>
        <v>236933.51381067486</v>
      </c>
      <c r="CN22" s="16" t="s">
        <v>18770</v>
      </c>
      <c r="CO22" s="23">
        <f>IF(B7L815C44=0,0,B7L815C43/B7L815C44)</f>
        <v>0.98402879461915793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45750.410288304636</v>
      </c>
      <c r="F23" s="16" t="s">
        <v>18772</v>
      </c>
      <c r="G23" s="17">
        <f>B7L216C7</f>
        <v>6321.245309587538</v>
      </c>
      <c r="H23" s="16" t="s">
        <v>18773</v>
      </c>
      <c r="I23" s="17">
        <f>B7L816C1+B7L816C2</f>
        <v>52071.655597892175</v>
      </c>
      <c r="J23" s="16" t="s">
        <v>18774</v>
      </c>
      <c r="K23" s="23">
        <f>IF(B7L816C3=0,0,B7L816C2/B7L816C3)</f>
        <v>0.12139512825175887</v>
      </c>
      <c r="L23" s="16" t="s">
        <v>18775</v>
      </c>
      <c r="M23" s="17">
        <f>B7L316C9+B7L416C9+B7L516C11+B7L616C11+B7L716C7</f>
        <v>95115.91028191548</v>
      </c>
      <c r="N23" s="16" t="s">
        <v>18776</v>
      </c>
      <c r="O23" s="17">
        <f>B7L316C10+B7L416C10+B7L516C12+B7L616C12+B7L716C8</f>
        <v>247301.36673298024</v>
      </c>
      <c r="P23" s="16" t="s">
        <v>18777</v>
      </c>
      <c r="Q23" s="17">
        <f>B7L216C1</f>
        <v>3795126</v>
      </c>
      <c r="R23" s="16" t="s">
        <v>18778</v>
      </c>
      <c r="S23" s="17">
        <f>B7L816C6+B7L816C7</f>
        <v>4042427.3667329801</v>
      </c>
      <c r="T23" s="16" t="s">
        <v>18779</v>
      </c>
      <c r="U23" s="23">
        <f>IF(B7L816C8=0,0,B7L816C7/B7L816C8)</f>
        <v>0.93882354726565076</v>
      </c>
      <c r="V23" s="16" t="s">
        <v>18780</v>
      </c>
      <c r="W23" s="17">
        <f>B7L316C15+B7L316C17+B7L416C17+B7L516C19+B7L516C21+B7L616C19+B7L616C21+B7L716C13</f>
        <v>45934.93761563416</v>
      </c>
      <c r="X23" s="16" t="s">
        <v>18781</v>
      </c>
      <c r="Y23" s="17">
        <f>B7L216C15</f>
        <v>6265.8657417692521</v>
      </c>
      <c r="Z23" s="16" t="s">
        <v>18782</v>
      </c>
      <c r="AA23" s="17">
        <f>B7L816C10+B7L816C11</f>
        <v>52200.803357403413</v>
      </c>
      <c r="AB23" s="16" t="s">
        <v>18783</v>
      </c>
      <c r="AC23" s="23">
        <f>IF(B7L816C12=0,0,B7L816C11/B7L816C12)</f>
        <v>0.12003389485921756</v>
      </c>
      <c r="AD23" s="16" t="s">
        <v>18784</v>
      </c>
      <c r="AE23" s="17">
        <f>B7L316C19+B7L416C19+B7L516C23+B7L616C23+B7L716C15</f>
        <v>95358.410132507794</v>
      </c>
      <c r="AF23" s="16" t="s">
        <v>18785</v>
      </c>
      <c r="AG23" s="17">
        <f>B7L316C20+B7L416C20+B7L516C24+B7L616C24+B7L716C16</f>
        <v>247931.8663445203</v>
      </c>
      <c r="AH23" s="16" t="s">
        <v>18786</v>
      </c>
      <c r="AI23" s="17">
        <f>B7L216C9</f>
        <v>3779598.5</v>
      </c>
      <c r="AJ23" s="16" t="s">
        <v>18787</v>
      </c>
      <c r="AK23" s="17">
        <f>B7L816C15+B7L816C16</f>
        <v>4027530.3663445204</v>
      </c>
      <c r="AL23" s="16" t="s">
        <v>18788</v>
      </c>
      <c r="AM23" s="23">
        <f>IF(B7L816C17=0,0,B7L816C16/B7L816C17)</f>
        <v>0.93844072079100205</v>
      </c>
      <c r="AN23" s="16" t="s">
        <v>18789</v>
      </c>
      <c r="AO23" s="17">
        <f>B7L316C25+B7L316C27+B7L416C27+B7L516C31+B7L516C33+B7L616C31+B7L616C33+B7L716C21</f>
        <v>46909.98404159426</v>
      </c>
      <c r="AP23" s="16" t="s">
        <v>18790</v>
      </c>
      <c r="AQ23" s="17">
        <f>B7L216C23</f>
        <v>6495.0471048188347</v>
      </c>
      <c r="AR23" s="16" t="s">
        <v>18791</v>
      </c>
      <c r="AS23" s="17">
        <f>B7L816C19+B7L816C20</f>
        <v>53405.031146413094</v>
      </c>
      <c r="AT23" s="16" t="s">
        <v>18792</v>
      </c>
      <c r="AU23" s="23">
        <f>IF(B7L816C21=0,0,B7L816C20/B7L816C21)</f>
        <v>0.12161863714698104</v>
      </c>
      <c r="AV23" s="16" t="s">
        <v>18793</v>
      </c>
      <c r="AW23" s="17">
        <f>B7L316C29+B7L416C29+B7L516C35+B7L616C35+B7L716C23</f>
        <v>96734.241799648473</v>
      </c>
      <c r="AX23" s="16" t="s">
        <v>18794</v>
      </c>
      <c r="AY23" s="17">
        <f>B7L316C30+B7L416C30+B7L516C36+B7L616C36+B7L716C24</f>
        <v>251509.02867908598</v>
      </c>
      <c r="AZ23" s="16" t="s">
        <v>18795</v>
      </c>
      <c r="BA23" s="17">
        <f>B7L216C17</f>
        <v>3821235</v>
      </c>
      <c r="BB23" s="16" t="s">
        <v>18796</v>
      </c>
      <c r="BC23" s="17">
        <f>B7L816C24+B7L816C25</f>
        <v>4072744.0286790859</v>
      </c>
      <c r="BD23" s="16" t="s">
        <v>18797</v>
      </c>
      <c r="BE23" s="23">
        <f>IF(B7L816C26=0,0,B7L816C25/B7L816C26)</f>
        <v>0.93824580506213207</v>
      </c>
      <c r="BF23" s="16" t="s">
        <v>18798</v>
      </c>
      <c r="BG23" s="17">
        <f>B7L316C35+B7L316C37+B7L416C37+B7L516C43+B7L516C45+B7L616C43+B7L616C45+B7L716C29</f>
        <v>46964.613903889396</v>
      </c>
      <c r="BH23" s="16" t="s">
        <v>18799</v>
      </c>
      <c r="BI23" s="17">
        <f>B7L216C31</f>
        <v>6526.4447227432274</v>
      </c>
      <c r="BJ23" s="16" t="s">
        <v>18800</v>
      </c>
      <c r="BK23" s="17">
        <f>B7L816C28+B7L816C29</f>
        <v>53491.058626632621</v>
      </c>
      <c r="BL23" s="16" t="s">
        <v>18801</v>
      </c>
      <c r="BM23" s="23">
        <f>IF(B7L816C30=0,0,B7L816C29/B7L816C30)</f>
        <v>0.12201001233304777</v>
      </c>
      <c r="BN23" s="16" t="s">
        <v>18802</v>
      </c>
      <c r="BO23" s="17">
        <f>B7L316C39+B7L416C39+B7L516C47+B7L616C47+B7L716C31</f>
        <v>96529.866704831758</v>
      </c>
      <c r="BP23" s="16" t="s">
        <v>18803</v>
      </c>
      <c r="BQ23" s="17">
        <f>B7L316C40+B7L416C40+B7L516C48+B7L616C48+B7L716C32</f>
        <v>250977.65343256254</v>
      </c>
      <c r="BR23" s="16" t="s">
        <v>18804</v>
      </c>
      <c r="BS23" s="17">
        <f>B7L216C25</f>
        <v>3812747.5</v>
      </c>
      <c r="BT23" s="16" t="s">
        <v>18805</v>
      </c>
      <c r="BU23" s="17">
        <f>B7L816C33+B7L816C34</f>
        <v>4063725.1534325625</v>
      </c>
      <c r="BV23" s="16" t="s">
        <v>18806</v>
      </c>
      <c r="BW23" s="23">
        <f>IF(B7L816C35=0,0,B7L816C34/B7L816C35)</f>
        <v>0.93823951080437473</v>
      </c>
      <c r="BX23" s="16" t="s">
        <v>18807</v>
      </c>
      <c r="BY23" s="17">
        <f>B7L316C45+B7L316C47+B7L416C47+B7L516C55+B7L516C57+B7L616C55+B7L616C57+B7L716C37</f>
        <v>45795.369134652734</v>
      </c>
      <c r="BZ23" s="16" t="s">
        <v>18808</v>
      </c>
      <c r="CA23" s="17">
        <f>B7L216C39</f>
        <v>6360.1760002938508</v>
      </c>
      <c r="CB23" s="16" t="s">
        <v>18809</v>
      </c>
      <c r="CC23" s="17">
        <f>B7L816C37+B7L816C38</f>
        <v>52155.545134946587</v>
      </c>
      <c r="CD23" s="16" t="s">
        <v>18810</v>
      </c>
      <c r="CE23" s="23">
        <f>IF(B7L816C39=0,0,B7L816C38/B7L816C39)</f>
        <v>0.12194630472824343</v>
      </c>
      <c r="CF23" s="16" t="s">
        <v>18811</v>
      </c>
      <c r="CG23" s="17">
        <f>B7L316C49+B7L416C49+B7L516C59+B7L616C59+B7L716C39</f>
        <v>93976.751398406006</v>
      </c>
      <c r="CH23" s="16" t="s">
        <v>18812</v>
      </c>
      <c r="CI23" s="17">
        <f>B7L316C50+B7L416C50+B7L516C60+B7L616C60+B7L716C40</f>
        <v>244339.55363585564</v>
      </c>
      <c r="CJ23" s="16" t="s">
        <v>18813</v>
      </c>
      <c r="CK23" s="17">
        <f>B7L216C33</f>
        <v>3747844</v>
      </c>
      <c r="CL23" s="16" t="s">
        <v>18814</v>
      </c>
      <c r="CM23" s="17">
        <f>B7L816C42+B7L816C43</f>
        <v>3992183.5536358557</v>
      </c>
      <c r="CN23" s="16" t="s">
        <v>18815</v>
      </c>
      <c r="CO23" s="23">
        <f>IF(B7L816C44=0,0,B7L816C43/B7L816C44)</f>
        <v>0.93879551119002913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9258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29738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337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39333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0.23537487605827168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0.75605725472249763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8.5678692192306706E-3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48285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3800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3925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56010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0.86207820032137117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6.784502767362971E-2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7.0076772004999108E-2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197254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938934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1136188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0.17361035321619309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0.82638964678380689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17115.209049999998</v>
      </c>
      <c r="F8" s="16" t="s">
        <v>18915</v>
      </c>
      <c r="G8" s="21">
        <f>B3L520C2</f>
        <v>0.46318206482895324</v>
      </c>
      <c r="H8" s="16" t="s">
        <v>18916</v>
      </c>
      <c r="I8" s="15">
        <f>IF(B9L101C2=NULL_VALUE,NULL_VALUE,B9L101C1*B9L101C2)</f>
        <v>7927.4578677581858</v>
      </c>
      <c r="J8" s="16" t="s">
        <v>18917</v>
      </c>
      <c r="K8" s="21">
        <f>B3L520C3</f>
        <v>1.312652273278565E-2</v>
      </c>
      <c r="L8" s="16" t="s">
        <v>18918</v>
      </c>
      <c r="M8" s="21">
        <f>IF(B9L101C4=NULL_VALUE,NULL_VALUE,B9L101C1*B9L101C4)</f>
        <v>224.66318067120366</v>
      </c>
      <c r="N8" s="16" t="s">
        <v>18919</v>
      </c>
      <c r="O8" s="21">
        <f>B3L520C4</f>
        <v>0.14002595639140306</v>
      </c>
      <c r="P8" s="16" t="s">
        <v>18920</v>
      </c>
      <c r="Q8" s="15">
        <f>B9L101C1*B9L101C6</f>
        <v>2396.5735160650465</v>
      </c>
      <c r="R8" s="16" t="s">
        <v>18921</v>
      </c>
      <c r="S8" s="21">
        <f>B3L520C5</f>
        <v>5.4287007423740354E-2</v>
      </c>
      <c r="T8" s="16" t="s">
        <v>18922</v>
      </c>
      <c r="U8" s="21">
        <f>B9L101C1*B9L101C8</f>
        <v>929.13348075621798</v>
      </c>
      <c r="V8" s="16" t="s">
        <v>18923</v>
      </c>
      <c r="W8" s="21">
        <f>B3L520C6</f>
        <v>7.0143190181313778E-2</v>
      </c>
      <c r="X8" s="16" t="s">
        <v>18924</v>
      </c>
      <c r="Y8" s="15">
        <f>B9L101C1*B9L101C10</f>
        <v>1200.5153633870925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0.25923525844180395</v>
      </c>
      <c r="BD8" s="16" t="s">
        <v>18926</v>
      </c>
      <c r="BE8" s="15">
        <f>B9L101C1*B9L101C26</f>
        <v>4436.8656413622512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31884.735662000003</v>
      </c>
      <c r="F9" s="16" t="s">
        <v>18928</v>
      </c>
      <c r="G9" s="21">
        <f>B3L524C2</f>
        <v>0.71767895530801573</v>
      </c>
      <c r="H9" s="16" t="s">
        <v>18929</v>
      </c>
      <c r="I9" s="15">
        <f>IF(B9L102C2=NULL_VALUE,NULL_VALUE,B9L102C1*B9L102C2)</f>
        <v>22883.003780176394</v>
      </c>
      <c r="J9" s="16" t="s">
        <v>18930</v>
      </c>
      <c r="K9" s="21">
        <f>B3L524C3</f>
        <v>7.7294587710943691E-2</v>
      </c>
      <c r="L9" s="16" t="s">
        <v>18931</v>
      </c>
      <c r="M9" s="15">
        <f>IF(B9L102C4=NULL_VALUE,NULL_VALUE,B9L102C1*B9L102C4)</f>
        <v>2464.5174972667132</v>
      </c>
      <c r="N9" s="16" t="s">
        <v>18932</v>
      </c>
      <c r="O9" s="21">
        <f>B3L524C4</f>
        <v>2.1384218923865089E-2</v>
      </c>
      <c r="P9" s="16" t="s">
        <v>18933</v>
      </c>
      <c r="Q9" s="21">
        <f>B9L102C1*B9L102C6</f>
        <v>681.8301677257765</v>
      </c>
      <c r="R9" s="16" t="s">
        <v>18934</v>
      </c>
      <c r="S9" s="21">
        <f>B3L524C5</f>
        <v>8.2905004285478735E-3</v>
      </c>
      <c r="T9" s="16" t="s">
        <v>18935</v>
      </c>
      <c r="U9" s="21">
        <f>B9L102C1*B9L102C8</f>
        <v>264.34041466994671</v>
      </c>
      <c r="V9" s="16" t="s">
        <v>18936</v>
      </c>
      <c r="W9" s="21">
        <f>B3L524C6</f>
        <v>1.0711994929445868E-2</v>
      </c>
      <c r="X9" s="16" t="s">
        <v>18937</v>
      </c>
      <c r="Y9" s="21">
        <f>B9L102C1*B9L102C10</f>
        <v>341.54912673806587</v>
      </c>
      <c r="Z9" s="16" t="s">
        <v>18938</v>
      </c>
      <c r="AA9" s="21">
        <f>B3L524C7</f>
        <v>1.0562568924890693E-2</v>
      </c>
      <c r="AB9" s="16" t="s">
        <v>18939</v>
      </c>
      <c r="AC9" s="21">
        <f>B9L102C1*B9L102C12</f>
        <v>336.78471808179529</v>
      </c>
      <c r="AD9" s="16" t="s">
        <v>18940</v>
      </c>
      <c r="AE9" s="21">
        <f>B3L524C8</f>
        <v>1.4612521427129285E-2</v>
      </c>
      <c r="AF9" s="16" t="s">
        <v>18941</v>
      </c>
      <c r="AG9" s="21">
        <f>B9L102C1*B9L102C14</f>
        <v>465.91638305932827</v>
      </c>
      <c r="AH9" s="16" t="s">
        <v>18942</v>
      </c>
      <c r="AI9" s="21">
        <f>B3L524C9</f>
        <v>3.1132078388455635E-3</v>
      </c>
      <c r="AJ9" s="16" t="s">
        <v>18943</v>
      </c>
      <c r="AK9" s="21">
        <f>B9L102C1*B9L102C16</f>
        <v>99.263809002457094</v>
      </c>
      <c r="AL9" s="16" t="s">
        <v>18944</v>
      </c>
      <c r="AM9" s="21">
        <f>B3L524C10</f>
        <v>8.9862234644215461E-3</v>
      </c>
      <c r="AN9" s="16" t="s">
        <v>18945</v>
      </c>
      <c r="AO9" s="21">
        <f>B9L102C1*B9L102C18</f>
        <v>286.52335976274287</v>
      </c>
      <c r="AP9" s="16" t="s">
        <v>18946</v>
      </c>
      <c r="AQ9" s="21">
        <f>B3L524C11</f>
        <v>5.0930899753799772E-4</v>
      </c>
      <c r="AR9" s="16" t="s">
        <v>18947</v>
      </c>
      <c r="AS9" s="21">
        <f>B9L102C1*B9L102C20</f>
        <v>16.239182756777268</v>
      </c>
      <c r="AT9" s="16" t="s">
        <v>18948</v>
      </c>
      <c r="AU9" s="21">
        <f>B3L524C12</f>
        <v>2.68384550473043E-3</v>
      </c>
      <c r="AV9" s="16" t="s">
        <v>18949</v>
      </c>
      <c r="AW9" s="21">
        <f>B9L102C1*B9L102C22</f>
        <v>85.57370447597674</v>
      </c>
      <c r="AX9" s="16" t="s">
        <v>18950</v>
      </c>
      <c r="AY9" s="21">
        <f>B3L524C13</f>
        <v>5.6408308884300278E-3</v>
      </c>
      <c r="AZ9" s="16" t="s">
        <v>18951</v>
      </c>
      <c r="BA9" s="21">
        <f>B9L102C1*B9L102C24</f>
        <v>179.85640179163607</v>
      </c>
      <c r="BB9" s="16" t="s">
        <v>18952</v>
      </c>
      <c r="BC9" s="21">
        <f>B3L524C14</f>
        <v>0.11853123565319626</v>
      </c>
      <c r="BD9" s="16" t="s">
        <v>18953</v>
      </c>
      <c r="BE9" s="15">
        <f>B9L102C1*B9L102C26</f>
        <v>3779.3371164923929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399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0.10429980227304297</v>
      </c>
      <c r="P10" s="16" t="s">
        <v>18960</v>
      </c>
      <c r="Q10" s="21">
        <f>B9L103C1*B9L103C6</f>
        <v>41.615621106944147</v>
      </c>
      <c r="R10" s="16" t="s">
        <v>18961</v>
      </c>
      <c r="S10" s="21">
        <f>B3L522C5</f>
        <v>4.0436246866005776E-2</v>
      </c>
      <c r="T10" s="16" t="s">
        <v>18962</v>
      </c>
      <c r="U10" s="21">
        <f>B9L103C1*B9L103C8</f>
        <v>16.134062499536306</v>
      </c>
      <c r="V10" s="16" t="s">
        <v>18963</v>
      </c>
      <c r="W10" s="21">
        <f>B3L522C6</f>
        <v>5.2246890899726353E-2</v>
      </c>
      <c r="X10" s="16" t="s">
        <v>18964</v>
      </c>
      <c r="Y10" s="21">
        <f>B9L103C1*B9L103C10</f>
        <v>20.846509468990813</v>
      </c>
      <c r="Z10" s="16" t="s">
        <v>18965</v>
      </c>
      <c r="AA10" s="21">
        <f>B3L522C7</f>
        <v>5.151807761994074E-2</v>
      </c>
      <c r="AB10" s="16" t="s">
        <v>18966</v>
      </c>
      <c r="AC10" s="21">
        <f>B9L103C1*B9L103C12</f>
        <v>20.555712970356357</v>
      </c>
      <c r="AD10" s="16" t="s">
        <v>18967</v>
      </c>
      <c r="AE10" s="21">
        <f>B3L522C8</f>
        <v>7.1271394152221751E-2</v>
      </c>
      <c r="AF10" s="16" t="s">
        <v>18968</v>
      </c>
      <c r="AG10" s="21">
        <f>B9L103C1*B9L103C14</f>
        <v>28.437286266736479</v>
      </c>
      <c r="AH10" s="16" t="s">
        <v>18969</v>
      </c>
      <c r="AI10" s="21">
        <f>B3L522C9</f>
        <v>1.5184420024062799E-2</v>
      </c>
      <c r="AJ10" s="16" t="s">
        <v>18970</v>
      </c>
      <c r="AK10" s="21">
        <f>B9L103C1*B9L103C16</f>
        <v>6.0585835896010565</v>
      </c>
      <c r="AL10" s="16" t="s">
        <v>18971</v>
      </c>
      <c r="AM10" s="21">
        <f>B3L522C10</f>
        <v>4.3829579834433398E-2</v>
      </c>
      <c r="AN10" s="16" t="s">
        <v>18972</v>
      </c>
      <c r="AO10" s="21">
        <f>B9L103C1*B9L103C18</f>
        <v>17.488002353938924</v>
      </c>
      <c r="AP10" s="16" t="s">
        <v>18973</v>
      </c>
      <c r="AQ10" s="21">
        <f>B3L522C11</f>
        <v>2.4841135385034472E-3</v>
      </c>
      <c r="AR10" s="16" t="s">
        <v>18974</v>
      </c>
      <c r="AS10" s="21">
        <f>B9L103C1*B9L103C20</f>
        <v>0.99116130186287543</v>
      </c>
      <c r="AT10" s="16" t="s">
        <v>18975</v>
      </c>
      <c r="AU10" s="21">
        <f>B3L522C12</f>
        <v>1.309023988537544E-2</v>
      </c>
      <c r="AV10" s="16" t="s">
        <v>18976</v>
      </c>
      <c r="AW10" s="21">
        <f>B9L103C1*B9L103C22</f>
        <v>5.2230057142648008</v>
      </c>
      <c r="AX10" s="16" t="s">
        <v>18977</v>
      </c>
      <c r="AY10" s="21">
        <f>B3L522C13</f>
        <v>2.7512697490312925E-2</v>
      </c>
      <c r="AZ10" s="16" t="s">
        <v>18978</v>
      </c>
      <c r="BA10" s="21">
        <f>B9L103C1*B9L103C24</f>
        <v>10.977566298634857</v>
      </c>
      <c r="BB10" s="16" t="s">
        <v>18979</v>
      </c>
      <c r="BC10" s="21">
        <f>B3L522C14</f>
        <v>0.57812653741637432</v>
      </c>
      <c r="BD10" s="16" t="s">
        <v>18980</v>
      </c>
      <c r="BE10" s="21">
        <f>B9L103C1*B9L103C26</f>
        <v>230.67248842913335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79804.859417999993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0.10429980227304297</v>
      </c>
      <c r="P11" s="16" t="s">
        <v>18984</v>
      </c>
      <c r="Q11" s="15">
        <f>B9L104C1*B9L104C6</f>
        <v>8323.6310577253898</v>
      </c>
      <c r="R11" s="16" t="s">
        <v>18961</v>
      </c>
      <c r="S11" s="21">
        <f>B3L522C5</f>
        <v>4.0436246866005776E-2</v>
      </c>
      <c r="T11" s="16" t="s">
        <v>18985</v>
      </c>
      <c r="U11" s="15">
        <f>B9L104C1*B9L104C8</f>
        <v>3227.0089965331335</v>
      </c>
      <c r="V11" s="16" t="s">
        <v>18963</v>
      </c>
      <c r="W11" s="21">
        <f>B3L522C6</f>
        <v>5.2246890899726353E-2</v>
      </c>
      <c r="X11" s="16" t="s">
        <v>18986</v>
      </c>
      <c r="Y11" s="15">
        <f>B9L104C1*B9L104C10</f>
        <v>4169.5557832802451</v>
      </c>
      <c r="Z11" s="16" t="s">
        <v>18965</v>
      </c>
      <c r="AA11" s="21">
        <f>B3L522C7</f>
        <v>5.151807761994074E-2</v>
      </c>
      <c r="AB11" s="16" t="s">
        <v>18987</v>
      </c>
      <c r="AC11" s="15">
        <f>B9L104C1*B9L104C12</f>
        <v>4111.3929419449823</v>
      </c>
      <c r="AD11" s="16" t="s">
        <v>18967</v>
      </c>
      <c r="AE11" s="21">
        <f>B3L522C8</f>
        <v>7.1271394152221751E-2</v>
      </c>
      <c r="AF11" s="16" t="s">
        <v>18988</v>
      </c>
      <c r="AG11" s="15">
        <f>B9L104C1*B9L104C14</f>
        <v>5687.8035908429238</v>
      </c>
      <c r="AH11" s="16" t="s">
        <v>18969</v>
      </c>
      <c r="AI11" s="21">
        <f>B3L522C9</f>
        <v>1.5184420024062799E-2</v>
      </c>
      <c r="AJ11" s="16" t="s">
        <v>18989</v>
      </c>
      <c r="AK11" s="15">
        <f>B9L104C1*B9L104C16</f>
        <v>1211.7905053641957</v>
      </c>
      <c r="AL11" s="16" t="s">
        <v>18971</v>
      </c>
      <c r="AM11" s="21">
        <f>B3L522C10</f>
        <v>4.3829579834433398E-2</v>
      </c>
      <c r="AN11" s="16" t="s">
        <v>18990</v>
      </c>
      <c r="AO11" s="15">
        <f>B9L104C1*B9L104C18</f>
        <v>3497.8134570369648</v>
      </c>
      <c r="AP11" s="16" t="s">
        <v>18973</v>
      </c>
      <c r="AQ11" s="21">
        <f>B3L522C11</f>
        <v>2.4841135385034472E-3</v>
      </c>
      <c r="AR11" s="16" t="s">
        <v>18991</v>
      </c>
      <c r="AS11" s="21">
        <f>B9L104C1*B9L104C20</f>
        <v>198.2443317186181</v>
      </c>
      <c r="AT11" s="16" t="s">
        <v>18975</v>
      </c>
      <c r="AU11" s="21">
        <f>B3L522C12</f>
        <v>1.309023988537544E-2</v>
      </c>
      <c r="AV11" s="16" t="s">
        <v>18992</v>
      </c>
      <c r="AW11" s="15">
        <f>B9L104C1*B9L104C22</f>
        <v>1044.6647538002833</v>
      </c>
      <c r="AX11" s="16" t="s">
        <v>18977</v>
      </c>
      <c r="AY11" s="21">
        <f>B3L522C13</f>
        <v>2.7512697490312925E-2</v>
      </c>
      <c r="AZ11" s="16" t="s">
        <v>18993</v>
      </c>
      <c r="BA11" s="15">
        <f>B9L104C1*B9L104C24</f>
        <v>2195.646955424384</v>
      </c>
      <c r="BB11" s="16" t="s">
        <v>18979</v>
      </c>
      <c r="BC11" s="21">
        <f>B3L522C14</f>
        <v>0.57812653741637432</v>
      </c>
      <c r="BD11" s="16" t="s">
        <v>18994</v>
      </c>
      <c r="BE11" s="15">
        <f>B9L104C1*B9L104C26</f>
        <v>46137.307044328867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5413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0.10429980227304297</v>
      </c>
      <c r="P12" s="16" t="s">
        <v>18998</v>
      </c>
      <c r="Q12" s="21">
        <f>B9L105C1*B9L105C6</f>
        <v>564.57482970398166</v>
      </c>
      <c r="R12" s="16" t="s">
        <v>18961</v>
      </c>
      <c r="S12" s="21">
        <f>B3L522C5</f>
        <v>4.0436246866005776E-2</v>
      </c>
      <c r="T12" s="16" t="s">
        <v>18999</v>
      </c>
      <c r="U12" s="21">
        <f>B9L105C1*B9L105C8</f>
        <v>218.88140428568926</v>
      </c>
      <c r="V12" s="16" t="s">
        <v>18963</v>
      </c>
      <c r="W12" s="21">
        <f>B3L522C6</f>
        <v>5.2246890899726353E-2</v>
      </c>
      <c r="X12" s="16" t="s">
        <v>19000</v>
      </c>
      <c r="Y12" s="21">
        <f>B9L105C1*B9L105C10</f>
        <v>282.81242044021877</v>
      </c>
      <c r="Z12" s="16" t="s">
        <v>18965</v>
      </c>
      <c r="AA12" s="21">
        <f>B3L522C7</f>
        <v>5.151807761994074E-2</v>
      </c>
      <c r="AB12" s="16" t="s">
        <v>19001</v>
      </c>
      <c r="AC12" s="21">
        <f>B9L105C1*B9L105C12</f>
        <v>278.86735415673922</v>
      </c>
      <c r="AD12" s="16" t="s">
        <v>18967</v>
      </c>
      <c r="AE12" s="21">
        <f>B3L522C8</f>
        <v>7.1271394152221751E-2</v>
      </c>
      <c r="AF12" s="16" t="s">
        <v>19002</v>
      </c>
      <c r="AG12" s="21">
        <f>B9L105C1*B9L105C14</f>
        <v>385.79205654597632</v>
      </c>
      <c r="AH12" s="16" t="s">
        <v>18969</v>
      </c>
      <c r="AI12" s="21">
        <f>B3L522C9</f>
        <v>1.5184420024062799E-2</v>
      </c>
      <c r="AJ12" s="16" t="s">
        <v>19003</v>
      </c>
      <c r="AK12" s="21">
        <f>B9L105C1*B9L105C16</f>
        <v>82.193265590251926</v>
      </c>
      <c r="AL12" s="16" t="s">
        <v>18971</v>
      </c>
      <c r="AM12" s="21">
        <f>B3L522C10</f>
        <v>4.3829579834433398E-2</v>
      </c>
      <c r="AN12" s="16" t="s">
        <v>19004</v>
      </c>
      <c r="AO12" s="21">
        <f>B9L105C1*B9L105C18</f>
        <v>237.24951564378799</v>
      </c>
      <c r="AP12" s="16" t="s">
        <v>18973</v>
      </c>
      <c r="AQ12" s="21">
        <f>B3L522C11</f>
        <v>2.4841135385034472E-3</v>
      </c>
      <c r="AR12" s="16" t="s">
        <v>19005</v>
      </c>
      <c r="AS12" s="21">
        <f>B9L105C1*B9L105C20</f>
        <v>13.44650658391916</v>
      </c>
      <c r="AT12" s="16" t="s">
        <v>18975</v>
      </c>
      <c r="AU12" s="21">
        <f>B3L522C12</f>
        <v>1.309023988537544E-2</v>
      </c>
      <c r="AV12" s="16" t="s">
        <v>19006</v>
      </c>
      <c r="AW12" s="21">
        <f>B9L105C1*B9L105C22</f>
        <v>70.857468499537248</v>
      </c>
      <c r="AX12" s="16" t="s">
        <v>18977</v>
      </c>
      <c r="AY12" s="21">
        <f>B3L522C13</f>
        <v>2.7512697490312925E-2</v>
      </c>
      <c r="AZ12" s="16" t="s">
        <v>19007</v>
      </c>
      <c r="BA12" s="21">
        <f>B9L105C1*B9L105C24</f>
        <v>148.92623151506388</v>
      </c>
      <c r="BB12" s="16" t="s">
        <v>18979</v>
      </c>
      <c r="BC12" s="21">
        <f>B3L522C14</f>
        <v>0.57812653741637432</v>
      </c>
      <c r="BD12" s="16" t="s">
        <v>19008</v>
      </c>
      <c r="BE12" s="15">
        <f>B9L105C1*B9L105C26</f>
        <v>3129.3989470348342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90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0.10429980227304297</v>
      </c>
      <c r="P13" s="16" t="s">
        <v>19012</v>
      </c>
      <c r="Q13" s="21">
        <f>B9L106C1*B9L106C6</f>
        <v>9.3869822045738669</v>
      </c>
      <c r="R13" s="16" t="s">
        <v>18961</v>
      </c>
      <c r="S13" s="21">
        <f>B3L522C5</f>
        <v>4.0436246866005776E-2</v>
      </c>
      <c r="T13" s="16" t="s">
        <v>19013</v>
      </c>
      <c r="U13" s="21">
        <f>B9L106C1*B9L106C8</f>
        <v>3.6392622179405199</v>
      </c>
      <c r="V13" s="16" t="s">
        <v>18963</v>
      </c>
      <c r="W13" s="21">
        <f>B3L522C6</f>
        <v>5.2246890899726353E-2</v>
      </c>
      <c r="X13" s="16" t="s">
        <v>19014</v>
      </c>
      <c r="Y13" s="21">
        <f>B9L106C1*B9L106C10</f>
        <v>4.7022201809753721</v>
      </c>
      <c r="Z13" s="16" t="s">
        <v>18965</v>
      </c>
      <c r="AA13" s="21">
        <f>B3L522C7</f>
        <v>5.151807761994074E-2</v>
      </c>
      <c r="AB13" s="16" t="s">
        <v>19015</v>
      </c>
      <c r="AC13" s="21">
        <f>B9L106C1*B9L106C12</f>
        <v>4.6366269857946669</v>
      </c>
      <c r="AD13" s="16" t="s">
        <v>18967</v>
      </c>
      <c r="AE13" s="21">
        <f>B3L522C8</f>
        <v>7.1271394152221751E-2</v>
      </c>
      <c r="AF13" s="16" t="s">
        <v>19016</v>
      </c>
      <c r="AG13" s="21">
        <f>B9L106C1*B9L106C14</f>
        <v>6.414425473699958</v>
      </c>
      <c r="AH13" s="16" t="s">
        <v>18969</v>
      </c>
      <c r="AI13" s="21">
        <f>B3L522C9</f>
        <v>1.5184420024062799E-2</v>
      </c>
      <c r="AJ13" s="16" t="s">
        <v>19017</v>
      </c>
      <c r="AK13" s="21">
        <f>B9L106C1*B9L106C16</f>
        <v>1.366597802165652</v>
      </c>
      <c r="AL13" s="16" t="s">
        <v>18971</v>
      </c>
      <c r="AM13" s="21">
        <f>B3L522C10</f>
        <v>4.3829579834433398E-2</v>
      </c>
      <c r="AN13" s="16" t="s">
        <v>19018</v>
      </c>
      <c r="AO13" s="21">
        <f>B9L106C1*B9L106C18</f>
        <v>3.944662185099006</v>
      </c>
      <c r="AP13" s="16" t="s">
        <v>18973</v>
      </c>
      <c r="AQ13" s="21">
        <f>B3L522C11</f>
        <v>2.4841135385034472E-3</v>
      </c>
      <c r="AR13" s="16" t="s">
        <v>19019</v>
      </c>
      <c r="AS13" s="21">
        <f>B9L106C1*B9L106C20</f>
        <v>0.22357021846531025</v>
      </c>
      <c r="AT13" s="16" t="s">
        <v>18975</v>
      </c>
      <c r="AU13" s="21">
        <f>B3L522C12</f>
        <v>1.309023988537544E-2</v>
      </c>
      <c r="AV13" s="16" t="s">
        <v>19020</v>
      </c>
      <c r="AW13" s="21">
        <f>B9L106C1*B9L106C22</f>
        <v>1.1781215896837895</v>
      </c>
      <c r="AX13" s="16" t="s">
        <v>18977</v>
      </c>
      <c r="AY13" s="21">
        <f>B3L522C13</f>
        <v>2.7512697490312925E-2</v>
      </c>
      <c r="AZ13" s="16" t="s">
        <v>19021</v>
      </c>
      <c r="BA13" s="21">
        <f>B9L106C1*B9L106C24</f>
        <v>2.4761427741281632</v>
      </c>
      <c r="BB13" s="16" t="s">
        <v>18979</v>
      </c>
      <c r="BC13" s="21">
        <f>B3L522C14</f>
        <v>0.57812653741637432</v>
      </c>
      <c r="BD13" s="16" t="s">
        <v>19022</v>
      </c>
      <c r="BE13" s="21">
        <f>B9L106C1*B9L106C26</f>
        <v>52.031388367473689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2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0.10429980227304297</v>
      </c>
      <c r="P14" s="16" t="s">
        <v>19026</v>
      </c>
      <c r="Q14" s="21">
        <f>B9L107C1*B9L107C6</f>
        <v>0.20859960454608595</v>
      </c>
      <c r="R14" s="16" t="s">
        <v>18961</v>
      </c>
      <c r="S14" s="21">
        <f>B3L522C5</f>
        <v>4.0436246866005776E-2</v>
      </c>
      <c r="T14" s="16" t="s">
        <v>19027</v>
      </c>
      <c r="U14" s="21">
        <f>B9L107C1*B9L107C8</f>
        <v>8.0872493732011552E-2</v>
      </c>
      <c r="V14" s="16" t="s">
        <v>18963</v>
      </c>
      <c r="W14" s="21">
        <f>B3L522C6</f>
        <v>5.2246890899726353E-2</v>
      </c>
      <c r="X14" s="16" t="s">
        <v>19028</v>
      </c>
      <c r="Y14" s="21">
        <f>B9L107C1*B9L107C10</f>
        <v>0.10449378179945271</v>
      </c>
      <c r="Z14" s="16" t="s">
        <v>18965</v>
      </c>
      <c r="AA14" s="21">
        <f>B3L522C7</f>
        <v>5.151807761994074E-2</v>
      </c>
      <c r="AB14" s="16" t="s">
        <v>19029</v>
      </c>
      <c r="AC14" s="21">
        <f>B9L107C1*B9L107C12</f>
        <v>0.10303615523988148</v>
      </c>
      <c r="AD14" s="16" t="s">
        <v>18967</v>
      </c>
      <c r="AE14" s="21">
        <f>B3L522C8</f>
        <v>7.1271394152221751E-2</v>
      </c>
      <c r="AF14" s="16" t="s">
        <v>19030</v>
      </c>
      <c r="AG14" s="21">
        <f>B9L107C1*B9L107C14</f>
        <v>0.1425427883044435</v>
      </c>
      <c r="AH14" s="16" t="s">
        <v>18969</v>
      </c>
      <c r="AI14" s="21">
        <f>B3L522C9</f>
        <v>1.5184420024062799E-2</v>
      </c>
      <c r="AJ14" s="16" t="s">
        <v>19031</v>
      </c>
      <c r="AK14" s="21">
        <f>B9L107C1*B9L107C16</f>
        <v>3.0368840048125598E-2</v>
      </c>
      <c r="AL14" s="16" t="s">
        <v>18971</v>
      </c>
      <c r="AM14" s="21">
        <f>B3L522C10</f>
        <v>4.3829579834433398E-2</v>
      </c>
      <c r="AN14" s="16" t="s">
        <v>19032</v>
      </c>
      <c r="AO14" s="21">
        <f>B9L107C1*B9L107C18</f>
        <v>8.7659159668866796E-2</v>
      </c>
      <c r="AP14" s="16" t="s">
        <v>18973</v>
      </c>
      <c r="AQ14" s="21">
        <f>B3L522C11</f>
        <v>2.4841135385034472E-3</v>
      </c>
      <c r="AR14" s="16" t="s">
        <v>19033</v>
      </c>
      <c r="AS14" s="21">
        <f>B9L107C1*B9L107C20</f>
        <v>4.9682270770068943E-3</v>
      </c>
      <c r="AT14" s="16" t="s">
        <v>18975</v>
      </c>
      <c r="AU14" s="21">
        <f>B3L522C12</f>
        <v>1.309023988537544E-2</v>
      </c>
      <c r="AV14" s="16" t="s">
        <v>19034</v>
      </c>
      <c r="AW14" s="21">
        <f>B9L107C1*B9L107C22</f>
        <v>2.6180479770750879E-2</v>
      </c>
      <c r="AX14" s="16" t="s">
        <v>18977</v>
      </c>
      <c r="AY14" s="21">
        <f>B3L522C13</f>
        <v>2.7512697490312925E-2</v>
      </c>
      <c r="AZ14" s="16" t="s">
        <v>19035</v>
      </c>
      <c r="BA14" s="21">
        <f>B9L107C1*B9L107C24</f>
        <v>5.502539498062585E-2</v>
      </c>
      <c r="BB14" s="16" t="s">
        <v>18979</v>
      </c>
      <c r="BC14" s="21">
        <f>B3L522C14</f>
        <v>0.57812653741637432</v>
      </c>
      <c r="BD14" s="16" t="s">
        <v>19036</v>
      </c>
      <c r="BE14" s="21">
        <f>B9L107C1*B9L107C26</f>
        <v>1.1562530748327486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290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0.10429980227304297</v>
      </c>
      <c r="P15" s="16" t="s">
        <v>19040</v>
      </c>
      <c r="Q15" s="21">
        <f>B9L108C1*B9L108C6</f>
        <v>30.246942659182462</v>
      </c>
      <c r="R15" s="16" t="s">
        <v>18961</v>
      </c>
      <c r="S15" s="21">
        <f>B3L522C5</f>
        <v>4.0436246866005776E-2</v>
      </c>
      <c r="T15" s="16" t="s">
        <v>19041</v>
      </c>
      <c r="U15" s="21">
        <f>B9L108C1*B9L108C8</f>
        <v>11.726511591141675</v>
      </c>
      <c r="V15" s="16" t="s">
        <v>18963</v>
      </c>
      <c r="W15" s="21">
        <f>B3L522C6</f>
        <v>5.2246890899726353E-2</v>
      </c>
      <c r="X15" s="16" t="s">
        <v>19042</v>
      </c>
      <c r="Y15" s="21">
        <f>B9L108C1*B9L108C10</f>
        <v>15.151598360920643</v>
      </c>
      <c r="Z15" s="16" t="s">
        <v>18965</v>
      </c>
      <c r="AA15" s="21">
        <f>B3L522C7</f>
        <v>5.151807761994074E-2</v>
      </c>
      <c r="AB15" s="16" t="s">
        <v>19043</v>
      </c>
      <c r="AC15" s="21">
        <f>B9L108C1*B9L108C12</f>
        <v>14.940242509782815</v>
      </c>
      <c r="AD15" s="16" t="s">
        <v>18967</v>
      </c>
      <c r="AE15" s="21">
        <f>B3L522C8</f>
        <v>7.1271394152221751E-2</v>
      </c>
      <c r="AF15" s="16" t="s">
        <v>19044</v>
      </c>
      <c r="AG15" s="21">
        <f>B9L108C1*B9L108C14</f>
        <v>20.668704304144306</v>
      </c>
      <c r="AH15" s="16" t="s">
        <v>18969</v>
      </c>
      <c r="AI15" s="21">
        <f>B3L522C9</f>
        <v>1.5184420024062799E-2</v>
      </c>
      <c r="AJ15" s="16" t="s">
        <v>19045</v>
      </c>
      <c r="AK15" s="21">
        <f>B9L108C1*B9L108C16</f>
        <v>4.4034818069782116</v>
      </c>
      <c r="AL15" s="16" t="s">
        <v>18971</v>
      </c>
      <c r="AM15" s="21">
        <f>B3L522C10</f>
        <v>4.3829579834433398E-2</v>
      </c>
      <c r="AN15" s="16" t="s">
        <v>19046</v>
      </c>
      <c r="AO15" s="21">
        <f>B9L108C1*B9L108C18</f>
        <v>12.710578151985686</v>
      </c>
      <c r="AP15" s="16" t="s">
        <v>18973</v>
      </c>
      <c r="AQ15" s="21">
        <f>B3L522C11</f>
        <v>2.4841135385034472E-3</v>
      </c>
      <c r="AR15" s="16" t="s">
        <v>19047</v>
      </c>
      <c r="AS15" s="21">
        <f>B9L108C1*B9L108C20</f>
        <v>0.7203929261659997</v>
      </c>
      <c r="AT15" s="16" t="s">
        <v>18975</v>
      </c>
      <c r="AU15" s="21">
        <f>B3L522C12</f>
        <v>1.309023988537544E-2</v>
      </c>
      <c r="AV15" s="16" t="s">
        <v>19048</v>
      </c>
      <c r="AW15" s="21">
        <f>B9L108C1*B9L108C22</f>
        <v>3.7961695667588775</v>
      </c>
      <c r="AX15" s="16" t="s">
        <v>18977</v>
      </c>
      <c r="AY15" s="21">
        <f>B3L522C13</f>
        <v>2.7512697490312925E-2</v>
      </c>
      <c r="AZ15" s="16" t="s">
        <v>19049</v>
      </c>
      <c r="BA15" s="21">
        <f>B9L108C1*B9L108C24</f>
        <v>7.9786822721907482</v>
      </c>
      <c r="BB15" s="16" t="s">
        <v>18979</v>
      </c>
      <c r="BC15" s="21">
        <f>B3L522C14</f>
        <v>0.57812653741637432</v>
      </c>
      <c r="BD15" s="16" t="s">
        <v>19050</v>
      </c>
      <c r="BE15" s="21">
        <f>B9L108C1*B9L108C26</f>
        <v>167.65669585074855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263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0.10429980227304297</v>
      </c>
      <c r="P16" s="16" t="s">
        <v>19054</v>
      </c>
      <c r="Q16" s="21">
        <f>B9L109C1*B9L109C6</f>
        <v>27.430847997810304</v>
      </c>
      <c r="R16" s="16" t="s">
        <v>18961</v>
      </c>
      <c r="S16" s="21">
        <f>B3L522C5</f>
        <v>4.0436246866005776E-2</v>
      </c>
      <c r="T16" s="16" t="s">
        <v>19055</v>
      </c>
      <c r="U16" s="21">
        <f>B9L109C1*B9L109C8</f>
        <v>10.634732925759518</v>
      </c>
      <c r="V16" s="16" t="s">
        <v>18963</v>
      </c>
      <c r="W16" s="21">
        <f>B3L522C6</f>
        <v>5.2246890899726353E-2</v>
      </c>
      <c r="X16" s="16" t="s">
        <v>19056</v>
      </c>
      <c r="Y16" s="21">
        <f>B9L109C1*B9L109C10</f>
        <v>13.74093230662803</v>
      </c>
      <c r="Z16" s="16" t="s">
        <v>18965</v>
      </c>
      <c r="AA16" s="21">
        <f>B3L522C7</f>
        <v>5.151807761994074E-2</v>
      </c>
      <c r="AB16" s="16" t="s">
        <v>19057</v>
      </c>
      <c r="AC16" s="21">
        <f>B9L109C1*B9L109C12</f>
        <v>13.549254414044414</v>
      </c>
      <c r="AD16" s="16" t="s">
        <v>18967</v>
      </c>
      <c r="AE16" s="21">
        <f>B3L522C8</f>
        <v>7.1271394152221751E-2</v>
      </c>
      <c r="AF16" s="16" t="s">
        <v>19058</v>
      </c>
      <c r="AG16" s="21">
        <f>B9L109C1*B9L109C14</f>
        <v>18.74437666203432</v>
      </c>
      <c r="AH16" s="16" t="s">
        <v>18969</v>
      </c>
      <c r="AI16" s="21">
        <f>B3L522C9</f>
        <v>1.5184420024062799E-2</v>
      </c>
      <c r="AJ16" s="16" t="s">
        <v>19059</v>
      </c>
      <c r="AK16" s="21">
        <f>B9L109C1*B9L109C16</f>
        <v>3.9935024663285161</v>
      </c>
      <c r="AL16" s="16" t="s">
        <v>18971</v>
      </c>
      <c r="AM16" s="21">
        <f>B3L522C10</f>
        <v>4.3829579834433398E-2</v>
      </c>
      <c r="AN16" s="16" t="s">
        <v>19060</v>
      </c>
      <c r="AO16" s="21">
        <f>B9L109C1*B9L109C18</f>
        <v>11.527179496455984</v>
      </c>
      <c r="AP16" s="16" t="s">
        <v>18973</v>
      </c>
      <c r="AQ16" s="21">
        <f>B3L522C11</f>
        <v>2.4841135385034472E-3</v>
      </c>
      <c r="AR16" s="16" t="s">
        <v>19061</v>
      </c>
      <c r="AS16" s="21">
        <f>B9L109C1*B9L109C20</f>
        <v>0.65332186062640663</v>
      </c>
      <c r="AT16" s="16" t="s">
        <v>18975</v>
      </c>
      <c r="AU16" s="21">
        <f>B3L522C12</f>
        <v>1.309023988537544E-2</v>
      </c>
      <c r="AV16" s="16" t="s">
        <v>19062</v>
      </c>
      <c r="AW16" s="21">
        <f>B9L109C1*B9L109C22</f>
        <v>3.4427330898537405</v>
      </c>
      <c r="AX16" s="16" t="s">
        <v>18977</v>
      </c>
      <c r="AY16" s="21">
        <f>B3L522C13</f>
        <v>2.7512697490312925E-2</v>
      </c>
      <c r="AZ16" s="16" t="s">
        <v>19063</v>
      </c>
      <c r="BA16" s="21">
        <f>B9L109C1*B9L109C24</f>
        <v>7.2358394399522989</v>
      </c>
      <c r="BB16" s="16" t="s">
        <v>18979</v>
      </c>
      <c r="BC16" s="21">
        <f>B3L522C14</f>
        <v>0.57812653741637432</v>
      </c>
      <c r="BD16" s="16" t="s">
        <v>19064</v>
      </c>
      <c r="BE16" s="21">
        <f>B9L109C1*B9L109C26</f>
        <v>152.04727934050644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0.10429980227304297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4.0436246866005776E-2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5.2246890899726353E-2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5.151807761994074E-2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7.1271394152221751E-2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1.5184420024062799E-2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4.3829579834433398E-2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2.4841135385034472E-3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1.309023988537544E-2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2.7512697490312925E-2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0.57812653741637432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671</v>
      </c>
      <c r="F18" s="16" t="s">
        <v>18928</v>
      </c>
      <c r="G18" s="21">
        <f>B3L524C2</f>
        <v>0.71767895530801573</v>
      </c>
      <c r="H18" s="16" t="s">
        <v>19080</v>
      </c>
      <c r="I18" s="21">
        <f>IF(B9L111C2=NULL_VALUE,NULL_VALUE,B9L111C1*B9L111C2)</f>
        <v>481.56257901167857</v>
      </c>
      <c r="J18" s="16" t="s">
        <v>18930</v>
      </c>
      <c r="K18" s="21">
        <f>B3L524C3</f>
        <v>7.7294587710943691E-2</v>
      </c>
      <c r="L18" s="16" t="s">
        <v>19081</v>
      </c>
      <c r="M18" s="21">
        <f>IF(B9L111C4=NULL_VALUE,NULL_VALUE,B9L111C1*B9L111C4)</f>
        <v>51.864668354043218</v>
      </c>
      <c r="N18" s="16" t="s">
        <v>18932</v>
      </c>
      <c r="O18" s="21">
        <f>B3L524C4</f>
        <v>2.1384218923865089E-2</v>
      </c>
      <c r="P18" s="16" t="s">
        <v>19082</v>
      </c>
      <c r="Q18" s="21">
        <f>B9L111C1*B9L111C6</f>
        <v>14.348810897913474</v>
      </c>
      <c r="R18" s="16" t="s">
        <v>18934</v>
      </c>
      <c r="S18" s="21">
        <f>B3L524C5</f>
        <v>8.2905004285478735E-3</v>
      </c>
      <c r="T18" s="16" t="s">
        <v>19083</v>
      </c>
      <c r="U18" s="21">
        <f>B9L111C1*B9L111C8</f>
        <v>5.5629257875556233</v>
      </c>
      <c r="V18" s="16" t="s">
        <v>18936</v>
      </c>
      <c r="W18" s="21">
        <f>B3L524C6</f>
        <v>1.0711994929445868E-2</v>
      </c>
      <c r="X18" s="16" t="s">
        <v>19084</v>
      </c>
      <c r="Y18" s="21">
        <f>B9L111C1*B9L111C10</f>
        <v>7.1877485976581772</v>
      </c>
      <c r="Z18" s="16" t="s">
        <v>18938</v>
      </c>
      <c r="AA18" s="21">
        <f>B3L524C7</f>
        <v>1.0562568924890693E-2</v>
      </c>
      <c r="AB18" s="16" t="s">
        <v>19085</v>
      </c>
      <c r="AC18" s="21">
        <f>B9L111C1*B9L111C12</f>
        <v>7.0874837486016551</v>
      </c>
      <c r="AD18" s="16" t="s">
        <v>18940</v>
      </c>
      <c r="AE18" s="21">
        <f>B3L524C8</f>
        <v>1.4612521427129285E-2</v>
      </c>
      <c r="AF18" s="16" t="s">
        <v>19086</v>
      </c>
      <c r="AG18" s="21">
        <f>B9L111C1*B9L111C14</f>
        <v>9.8050018776037504</v>
      </c>
      <c r="AH18" s="16" t="s">
        <v>18942</v>
      </c>
      <c r="AI18" s="21">
        <f>B3L524C9</f>
        <v>3.1132078388455635E-3</v>
      </c>
      <c r="AJ18" s="16" t="s">
        <v>19087</v>
      </c>
      <c r="AK18" s="21">
        <f>B9L111C1*B9L111C16</f>
        <v>2.0889624598653733</v>
      </c>
      <c r="AL18" s="16" t="s">
        <v>18944</v>
      </c>
      <c r="AM18" s="21">
        <f>B3L524C10</f>
        <v>8.9862234644215461E-3</v>
      </c>
      <c r="AN18" s="16" t="s">
        <v>19088</v>
      </c>
      <c r="AO18" s="21">
        <f>B9L111C1*B9L111C18</f>
        <v>6.0297559446268574</v>
      </c>
      <c r="AP18" s="16" t="s">
        <v>18946</v>
      </c>
      <c r="AQ18" s="21">
        <f>B3L524C11</f>
        <v>5.0930899753799772E-4</v>
      </c>
      <c r="AR18" s="16" t="s">
        <v>19089</v>
      </c>
      <c r="AS18" s="21">
        <f>B9L111C1*B9L111C20</f>
        <v>0.34174633734799648</v>
      </c>
      <c r="AT18" s="16" t="s">
        <v>18948</v>
      </c>
      <c r="AU18" s="21">
        <f>B3L524C12</f>
        <v>2.68384550473043E-3</v>
      </c>
      <c r="AV18" s="16" t="s">
        <v>19090</v>
      </c>
      <c r="AW18" s="21">
        <f>B9L111C1*B9L111C22</f>
        <v>1.8008603336741185</v>
      </c>
      <c r="AX18" s="16" t="s">
        <v>18950</v>
      </c>
      <c r="AY18" s="21">
        <f>B3L524C13</f>
        <v>5.6408308884300278E-3</v>
      </c>
      <c r="AZ18" s="16" t="s">
        <v>19091</v>
      </c>
      <c r="BA18" s="21">
        <f>B9L111C1*B9L111C24</f>
        <v>3.7849975261365487</v>
      </c>
      <c r="BB18" s="16" t="s">
        <v>18952</v>
      </c>
      <c r="BC18" s="21">
        <f>B3L524C14</f>
        <v>0.11853123565319626</v>
      </c>
      <c r="BD18" s="16" t="s">
        <v>19092</v>
      </c>
      <c r="BE18" s="21">
        <f>B9L111C1*B9L111C26</f>
        <v>79.534459123294695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35392.921986000001</v>
      </c>
      <c r="F19" s="16" t="s">
        <v>18928</v>
      </c>
      <c r="G19" s="21">
        <f>B3L524C2</f>
        <v>0.71767895530801573</v>
      </c>
      <c r="H19" s="16" t="s">
        <v>19094</v>
      </c>
      <c r="I19" s="15">
        <f>IF(B9L112C2=NULL_VALUE,NULL_VALUE,B9L112C1*B9L112C2)</f>
        <v>25400.755276210581</v>
      </c>
      <c r="J19" s="16" t="s">
        <v>18930</v>
      </c>
      <c r="K19" s="21">
        <f>B3L524C3</f>
        <v>7.7294587710943691E-2</v>
      </c>
      <c r="L19" s="16" t="s">
        <v>19095</v>
      </c>
      <c r="M19" s="15">
        <f>IF(B9L112C4=NULL_VALUE,NULL_VALUE,B9L112C1*B9L112C4)</f>
        <v>2735.6813127934643</v>
      </c>
      <c r="N19" s="16" t="s">
        <v>18932</v>
      </c>
      <c r="O19" s="21">
        <f>B3L524C4</f>
        <v>2.1384218923865089E-2</v>
      </c>
      <c r="P19" s="16" t="s">
        <v>19096</v>
      </c>
      <c r="Q19" s="21">
        <f>B9L112C1*B9L112C6</f>
        <v>756.84999210390197</v>
      </c>
      <c r="R19" s="16" t="s">
        <v>18934</v>
      </c>
      <c r="S19" s="21">
        <f>B3L524C5</f>
        <v>8.2905004285478735E-3</v>
      </c>
      <c r="T19" s="16" t="s">
        <v>19097</v>
      </c>
      <c r="U19" s="21">
        <f>B9L112C1*B9L112C8</f>
        <v>293.42503489249447</v>
      </c>
      <c r="V19" s="16" t="s">
        <v>18936</v>
      </c>
      <c r="W19" s="21">
        <f>B3L524C6</f>
        <v>1.0711994929445868E-2</v>
      </c>
      <c r="X19" s="16" t="s">
        <v>19098</v>
      </c>
      <c r="Y19" s="21">
        <f>B9L112C1*B9L112C10</f>
        <v>379.12880085230518</v>
      </c>
      <c r="Z19" s="16" t="s">
        <v>18938</v>
      </c>
      <c r="AA19" s="21">
        <f>B3L524C7</f>
        <v>1.0562568924890693E-2</v>
      </c>
      <c r="AB19" s="16" t="s">
        <v>19099</v>
      </c>
      <c r="AC19" s="21">
        <f>B9L112C1*B9L112C12</f>
        <v>373.8401779304042</v>
      </c>
      <c r="AD19" s="16" t="s">
        <v>18940</v>
      </c>
      <c r="AE19" s="21">
        <f>B3L524C8</f>
        <v>1.4612521427129285E-2</v>
      </c>
      <c r="AF19" s="16" t="s">
        <v>19100</v>
      </c>
      <c r="AG19" s="21">
        <f>B9L112C1*B9L112C14</f>
        <v>517.17983088914013</v>
      </c>
      <c r="AH19" s="16" t="s">
        <v>18942</v>
      </c>
      <c r="AI19" s="21">
        <f>B3L524C9</f>
        <v>3.1132078388455635E-3</v>
      </c>
      <c r="AJ19" s="16" t="s">
        <v>19101</v>
      </c>
      <c r="AK19" s="21">
        <f>B9L112C1*B9L112C16</f>
        <v>110.18552216646469</v>
      </c>
      <c r="AL19" s="16" t="s">
        <v>18944</v>
      </c>
      <c r="AM19" s="21">
        <f>B3L524C10</f>
        <v>8.9862234644215461E-3</v>
      </c>
      <c r="AN19" s="16" t="s">
        <v>19102</v>
      </c>
      <c r="AO19" s="21">
        <f>B9L112C1*B9L112C18</f>
        <v>318.04870602503445</v>
      </c>
      <c r="AP19" s="16" t="s">
        <v>18946</v>
      </c>
      <c r="AQ19" s="21">
        <f>B3L524C11</f>
        <v>5.0930899753799772E-4</v>
      </c>
      <c r="AR19" s="16" t="s">
        <v>19103</v>
      </c>
      <c r="AS19" s="21">
        <f>B9L112C1*B9L112C20</f>
        <v>18.025933616630219</v>
      </c>
      <c r="AT19" s="16" t="s">
        <v>18948</v>
      </c>
      <c r="AU19" s="21">
        <f>B3L524C12</f>
        <v>2.68384550473043E-3</v>
      </c>
      <c r="AV19" s="16" t="s">
        <v>19104</v>
      </c>
      <c r="AW19" s="21">
        <f>B9L112C1*B9L112C22</f>
        <v>94.989134571400911</v>
      </c>
      <c r="AX19" s="16" t="s">
        <v>18950</v>
      </c>
      <c r="AY19" s="21">
        <f>B3L524C13</f>
        <v>5.6408308884300278E-3</v>
      </c>
      <c r="AZ19" s="16" t="s">
        <v>19105</v>
      </c>
      <c r="BA19" s="21">
        <f>B9L112C1*B9L112C24</f>
        <v>199.64548757042306</v>
      </c>
      <c r="BB19" s="16" t="s">
        <v>18952</v>
      </c>
      <c r="BC19" s="21">
        <f>B3L524C14</f>
        <v>0.11853123565319626</v>
      </c>
      <c r="BD19" s="16" t="s">
        <v>19106</v>
      </c>
      <c r="BE19" s="15">
        <f>B9L112C1*B9L112C26</f>
        <v>4195.1667763777568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70622.45444666667</v>
      </c>
      <c r="F20" s="16" t="s">
        <v>18928</v>
      </c>
      <c r="G20" s="21">
        <f>B3L524C2</f>
        <v>0.71767895530801573</v>
      </c>
      <c r="H20" s="16" t="s">
        <v>19107</v>
      </c>
      <c r="I20" s="15">
        <f>IF(B9L113C2=NULL_VALUE,NULL_VALUE,B9L113C1*B9L113C2)</f>
        <v>50684.249328571663</v>
      </c>
      <c r="J20" s="16" t="s">
        <v>18930</v>
      </c>
      <c r="K20" s="21">
        <f>B3L524C3</f>
        <v>7.7294587710943691E-2</v>
      </c>
      <c r="L20" s="16" t="s">
        <v>19108</v>
      </c>
      <c r="M20" s="15">
        <f>IF(B9L113C4=NULL_VALUE,NULL_VALUE,B9L113C1*B9L113C4)</f>
        <v>5458.7334995900019</v>
      </c>
      <c r="N20" s="16" t="s">
        <v>18932</v>
      </c>
      <c r="O20" s="21">
        <f>B3L524C4</f>
        <v>2.1384218923865089E-2</v>
      </c>
      <c r="P20" s="16" t="s">
        <v>19109</v>
      </c>
      <c r="Q20" s="15">
        <f>B9L113C1*B9L113C6</f>
        <v>1510.2060268282096</v>
      </c>
      <c r="R20" s="16" t="s">
        <v>18934</v>
      </c>
      <c r="S20" s="21">
        <f>B3L524C5</f>
        <v>8.2905004285478735E-3</v>
      </c>
      <c r="T20" s="16" t="s">
        <v>19110</v>
      </c>
      <c r="U20" s="21">
        <f>B9L113C1*B9L113C8</f>
        <v>585.49548885519266</v>
      </c>
      <c r="V20" s="16" t="s">
        <v>18936</v>
      </c>
      <c r="W20" s="21">
        <f>B3L524C6</f>
        <v>1.0711994929445868E-2</v>
      </c>
      <c r="X20" s="16" t="s">
        <v>19111</v>
      </c>
      <c r="Y20" s="21">
        <f>B9L113C1*B9L113C10</f>
        <v>756.50737393771522</v>
      </c>
      <c r="Z20" s="16" t="s">
        <v>18938</v>
      </c>
      <c r="AA20" s="21">
        <f>B3L524C7</f>
        <v>1.0562568924890693E-2</v>
      </c>
      <c r="AB20" s="16" t="s">
        <v>19112</v>
      </c>
      <c r="AC20" s="21">
        <f>B9L113C1*B9L113C12</f>
        <v>745.95454273786993</v>
      </c>
      <c r="AD20" s="16" t="s">
        <v>18940</v>
      </c>
      <c r="AE20" s="21">
        <f>B3L524C8</f>
        <v>1.4612521427129285E-2</v>
      </c>
      <c r="AF20" s="16" t="s">
        <v>19113</v>
      </c>
      <c r="AG20" s="15">
        <f>B9L113C1*B9L113C14</f>
        <v>1031.9721288383785</v>
      </c>
      <c r="AH20" s="16" t="s">
        <v>18942</v>
      </c>
      <c r="AI20" s="21">
        <f>B3L524C9</f>
        <v>3.1132078388455635E-3</v>
      </c>
      <c r="AJ20" s="16" t="s">
        <v>19114</v>
      </c>
      <c r="AK20" s="21">
        <f>B9L113C1*B9L113C16</f>
        <v>219.8623787818764</v>
      </c>
      <c r="AL20" s="16" t="s">
        <v>18944</v>
      </c>
      <c r="AM20" s="21">
        <f>B3L524C10</f>
        <v>8.9862234644215461E-3</v>
      </c>
      <c r="AN20" s="16" t="s">
        <v>19115</v>
      </c>
      <c r="AO20" s="21">
        <f>B9L113C1*B9L113C18</f>
        <v>634.62915726367783</v>
      </c>
      <c r="AP20" s="16" t="s">
        <v>18946</v>
      </c>
      <c r="AQ20" s="21">
        <f>B3L524C11</f>
        <v>5.0930899753799772E-4</v>
      </c>
      <c r="AR20" s="16" t="s">
        <v>19116</v>
      </c>
      <c r="AS20" s="21">
        <f>B9L113C1*B9L113C20</f>
        <v>35.968651477904714</v>
      </c>
      <c r="AT20" s="16" t="s">
        <v>18948</v>
      </c>
      <c r="AU20" s="21">
        <f>B3L524C12</f>
        <v>2.68384550473043E-3</v>
      </c>
      <c r="AV20" s="16" t="s">
        <v>19117</v>
      </c>
      <c r="AW20" s="21">
        <f>B9L113C1*B9L113C22</f>
        <v>189.53975689971591</v>
      </c>
      <c r="AX20" s="16" t="s">
        <v>18950</v>
      </c>
      <c r="AY20" s="21">
        <f>B3L524C13</f>
        <v>5.6408308884300278E-3</v>
      </c>
      <c r="AZ20" s="16" t="s">
        <v>19118</v>
      </c>
      <c r="BA20" s="21">
        <f>B9L113C1*B9L113C24</f>
        <v>398.36932245949993</v>
      </c>
      <c r="BB20" s="16" t="s">
        <v>18952</v>
      </c>
      <c r="BC20" s="21">
        <f>B3L524C14</f>
        <v>0.11853123565319626</v>
      </c>
      <c r="BD20" s="16" t="s">
        <v>19119</v>
      </c>
      <c r="BE20" s="15">
        <f>B9L113C1*B9L113C26</f>
        <v>8370.9667904249654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3136</v>
      </c>
      <c r="F21" s="16" t="s">
        <v>19121</v>
      </c>
      <c r="G21" s="21">
        <f>B8L105C1</f>
        <v>0.23537487605827168</v>
      </c>
      <c r="H21" s="16" t="s">
        <v>19122</v>
      </c>
      <c r="I21" s="21">
        <f>IF(B9L114C2=NULL_VALUE,NULL_VALUE,B9L114C1*B9L114C2)</f>
        <v>738.13561131873996</v>
      </c>
      <c r="J21" s="16" t="s">
        <v>19123</v>
      </c>
      <c r="K21" s="21">
        <f>B8L106C1</f>
        <v>0.75605725472249763</v>
      </c>
      <c r="L21" s="16" t="s">
        <v>19124</v>
      </c>
      <c r="M21" s="15">
        <f>IF(B9L114C4=NULL_VALUE,NULL_VALUE,B9L114C1*B9L114C4)</f>
        <v>2370.9955508097528</v>
      </c>
      <c r="N21" s="16" t="s">
        <v>19125</v>
      </c>
      <c r="O21" s="21">
        <f>B8L107C1</f>
        <v>8.5678692192306706E-3</v>
      </c>
      <c r="P21" s="16" t="s">
        <v>19126</v>
      </c>
      <c r="Q21" s="21">
        <f>B9L114C1*B9L114C6</f>
        <v>26.868837871507385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157024</v>
      </c>
      <c r="F22" s="16" t="s">
        <v>19128</v>
      </c>
      <c r="G22" s="21">
        <f>B8L112C1</f>
        <v>0.86207820032137117</v>
      </c>
      <c r="H22" s="16" t="s">
        <v>19129</v>
      </c>
      <c r="I22" s="15">
        <f>IF(B9L115C2=NULL_VALUE,NULL_VALUE,B9L115C1*B9L115C2)</f>
        <v>135366.96732726297</v>
      </c>
      <c r="J22" s="16" t="s">
        <v>19130</v>
      </c>
      <c r="K22" s="21">
        <f>B8L113C1</f>
        <v>6.784502767362971E-2</v>
      </c>
      <c r="L22" s="16" t="s">
        <v>19131</v>
      </c>
      <c r="M22" s="15">
        <f>IF(B9L115C4=NULL_VALUE,NULL_VALUE,B9L115C1*B9L115C4)</f>
        <v>10653.297625424031</v>
      </c>
      <c r="N22" s="16" t="s">
        <v>19132</v>
      </c>
      <c r="O22" s="21">
        <f>B8L114C1</f>
        <v>7.0076772004999108E-2</v>
      </c>
      <c r="P22" s="16" t="s">
        <v>19133</v>
      </c>
      <c r="Q22" s="15">
        <f>B9L115C1*B9L115C6</f>
        <v>11003.735047312979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50094</v>
      </c>
      <c r="F23" s="16" t="s">
        <v>19128</v>
      </c>
      <c r="G23" s="21">
        <f>B8L112C1</f>
        <v>0.86207820032137117</v>
      </c>
      <c r="H23" s="16" t="s">
        <v>19135</v>
      </c>
      <c r="I23" s="15">
        <f>IF(B9L116C2=NULL_VALUE,NULL_VALUE,B9L116C1*B9L116C2)</f>
        <v>43184.94536689877</v>
      </c>
      <c r="J23" s="16" t="s">
        <v>19130</v>
      </c>
      <c r="K23" s="21">
        <f>B8L113C1</f>
        <v>6.784502767362971E-2</v>
      </c>
      <c r="L23" s="16" t="s">
        <v>19136</v>
      </c>
      <c r="M23" s="15">
        <f>IF(B9L116C4=NULL_VALUE,NULL_VALUE,B9L116C1*B9L116C4)</f>
        <v>3398.6288162828068</v>
      </c>
      <c r="N23" s="16" t="s">
        <v>19132</v>
      </c>
      <c r="O23" s="21">
        <f>B8L114C1</f>
        <v>7.0076772004999108E-2</v>
      </c>
      <c r="P23" s="16" t="s">
        <v>19137</v>
      </c>
      <c r="Q23" s="15">
        <f>B9L116C1*B9L116C6</f>
        <v>3510.4258168184251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1388</v>
      </c>
      <c r="F24" s="16" t="s">
        <v>19128</v>
      </c>
      <c r="G24" s="21">
        <f>B8L112C1</f>
        <v>0.86207820032137117</v>
      </c>
      <c r="H24" s="16" t="s">
        <v>19139</v>
      </c>
      <c r="I24" s="15">
        <f>IF(B9L117C2=NULL_VALUE,NULL_VALUE,B9L117C1*B9L117C2)</f>
        <v>1196.5645420460633</v>
      </c>
      <c r="J24" s="16" t="s">
        <v>19130</v>
      </c>
      <c r="K24" s="21">
        <f>B8L113C1</f>
        <v>6.784502767362971E-2</v>
      </c>
      <c r="L24" s="16" t="s">
        <v>19140</v>
      </c>
      <c r="M24" s="21">
        <f>IF(B9L117C4=NULL_VALUE,NULL_VALUE,B9L117C1*B9L117C4)</f>
        <v>94.16889841099804</v>
      </c>
      <c r="N24" s="16" t="s">
        <v>19132</v>
      </c>
      <c r="O24" s="21">
        <f>B8L114C1</f>
        <v>7.0076772004999108E-2</v>
      </c>
      <c r="P24" s="16" t="s">
        <v>19141</v>
      </c>
      <c r="Q24" s="21">
        <f>B9L117C1*B9L117C6</f>
        <v>97.266559542938765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0.86207820032137117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6.784502767362971E-2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7.0076772004999108E-2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0.86207820032137117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6.784502767362971E-2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7.0076772004999108E-2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36461</v>
      </c>
      <c r="F27" s="16" t="s">
        <v>19128</v>
      </c>
      <c r="G27" s="21">
        <f>B8L112C1</f>
        <v>0.86207820032137117</v>
      </c>
      <c r="H27" s="16" t="s">
        <v>19151</v>
      </c>
      <c r="I27" s="15">
        <f>IF(B9L120C2=NULL_VALUE,NULL_VALUE,B9L120C1*B9L120C2)</f>
        <v>31432.233261917514</v>
      </c>
      <c r="J27" s="16" t="s">
        <v>19130</v>
      </c>
      <c r="K27" s="21">
        <f>B8L113C1</f>
        <v>6.784502767362971E-2</v>
      </c>
      <c r="L27" s="16" t="s">
        <v>19152</v>
      </c>
      <c r="M27" s="15">
        <f>IF(B9L120C4=NULL_VALUE,NULL_VALUE,B9L120C1*B9L120C4)</f>
        <v>2473.697554008213</v>
      </c>
      <c r="N27" s="16" t="s">
        <v>19132</v>
      </c>
      <c r="O27" s="21">
        <f>B8L114C1</f>
        <v>7.0076772004999108E-2</v>
      </c>
      <c r="P27" s="16" t="s">
        <v>19153</v>
      </c>
      <c r="Q27" s="15">
        <f>B9L120C1*B9L120C6</f>
        <v>2555.0691840742725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47447</v>
      </c>
      <c r="F28" s="16" t="s">
        <v>19155</v>
      </c>
      <c r="G28" s="21">
        <f>B8L119C1</f>
        <v>0.17361035321619309</v>
      </c>
      <c r="H28" s="16" t="s">
        <v>19156</v>
      </c>
      <c r="I28" s="15">
        <f>IF(B9L121C2=NULL_VALUE,NULL_VALUE,B9L121C1*B9L121C2)</f>
        <v>8237.2904290487131</v>
      </c>
      <c r="J28" s="16" t="s">
        <v>19157</v>
      </c>
      <c r="K28" s="21">
        <f>B8L120C1</f>
        <v>0.82638964678380689</v>
      </c>
      <c r="L28" s="16" t="s">
        <v>19158</v>
      </c>
      <c r="M28" s="15">
        <f>IF(B9L121C4=NULL_VALUE,NULL_VALUE,B9L121C1*B9L121C4)</f>
        <v>39209.709570951287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7568</v>
      </c>
      <c r="F29" s="16" t="s">
        <v>19155</v>
      </c>
      <c r="G29" s="21">
        <f>B8L119C1</f>
        <v>0.17361035321619309</v>
      </c>
      <c r="H29" s="16" t="s">
        <v>19162</v>
      </c>
      <c r="I29" s="15">
        <f>IF(B9L122C2=NULL_VALUE,NULL_VALUE,B9L122C1*B9L122C2)</f>
        <v>1313.8831531401493</v>
      </c>
      <c r="J29" s="16" t="s">
        <v>19157</v>
      </c>
      <c r="K29" s="21">
        <f>B8L120C1</f>
        <v>0.82638964678380689</v>
      </c>
      <c r="L29" s="16" t="s">
        <v>19163</v>
      </c>
      <c r="M29" s="15">
        <f>IF(B9L122C4=NULL_VALUE,NULL_VALUE,B9L122C1*B9L122C4)</f>
        <v>6254.1168468598507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1149</v>
      </c>
      <c r="F30" s="16" t="s">
        <v>19155</v>
      </c>
      <c r="G30" s="21">
        <f>B8L119C1</f>
        <v>0.17361035321619309</v>
      </c>
      <c r="H30" s="16" t="s">
        <v>19166</v>
      </c>
      <c r="I30" s="21">
        <f>IF(B9L123C2=NULL_VALUE,NULL_VALUE,B9L123C1*B9L123C2)</f>
        <v>199.47829584540585</v>
      </c>
      <c r="J30" s="16" t="s">
        <v>19157</v>
      </c>
      <c r="K30" s="21">
        <f>B8L120C1</f>
        <v>0.82638964678380689</v>
      </c>
      <c r="L30" s="16" t="s">
        <v>19167</v>
      </c>
      <c r="M30" s="21">
        <f>IF(B9L123C4=NULL_VALUE,NULL_VALUE,B9L123C1*B9L123C4)</f>
        <v>949.52170415459409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0.17361035321619309</v>
      </c>
      <c r="H31" s="16" t="s">
        <v>19170</v>
      </c>
      <c r="I31" s="21">
        <f>IF(B9L124C2=NULL_VALUE,NULL_VALUE,B9L124C1*B9L124C2)</f>
        <v>0.17361035321619309</v>
      </c>
      <c r="J31" s="16" t="s">
        <v>19157</v>
      </c>
      <c r="K31" s="21">
        <f>B8L120C1</f>
        <v>0.82638964678380689</v>
      </c>
      <c r="L31" s="16" t="s">
        <v>19171</v>
      </c>
      <c r="M31" s="21">
        <f>IF(B9L124C4=NULL_VALUE,NULL_VALUE,B9L124C1*B9L124C4)</f>
        <v>0.82638964678380689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0.17361035321619309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0.82638964678380689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1728</v>
      </c>
      <c r="F33" s="16" t="s">
        <v>19155</v>
      </c>
      <c r="G33" s="21">
        <f>B8L119C1</f>
        <v>0.17361035321619309</v>
      </c>
      <c r="H33" s="16" t="s">
        <v>19178</v>
      </c>
      <c r="I33" s="21">
        <f>IF(B9L126C2=NULL_VALUE,NULL_VALUE,B9L126C1*B9L126C2)</f>
        <v>299.99869035758167</v>
      </c>
      <c r="J33" s="16" t="s">
        <v>19157</v>
      </c>
      <c r="K33" s="21">
        <f>B8L120C1</f>
        <v>0.82638964678380689</v>
      </c>
      <c r="L33" s="16" t="s">
        <v>19179</v>
      </c>
      <c r="M33" s="15">
        <f>IF(B9L126C4=NULL_VALUE,NULL_VALUE,B9L126C1*B9L126C4)</f>
        <v>1428.0013096424184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929.13348075621798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3.3579597172392569E-3</v>
      </c>
      <c r="L8" s="16" t="s">
        <v>19231</v>
      </c>
      <c r="M8" s="21">
        <f>B9L201C1*B9L201C4</f>
        <v>3.1199928003176765</v>
      </c>
      <c r="N8" s="16" t="s">
        <v>19232</v>
      </c>
      <c r="O8" s="21">
        <f>B3L309C4</f>
        <v>0.20190303677151794</v>
      </c>
      <c r="P8" s="16" t="s">
        <v>19233</v>
      </c>
      <c r="Q8" s="21">
        <f>B9L201C1*B9L201C6</f>
        <v>187.59487133077113</v>
      </c>
      <c r="R8" s="16" t="s">
        <v>19234</v>
      </c>
      <c r="S8" s="21">
        <f>B3L310C4</f>
        <v>0.12079306734224539</v>
      </c>
      <c r="T8" s="16" t="s">
        <v>19235</v>
      </c>
      <c r="U8" s="21">
        <f>B9L201C1*B9L201C8</f>
        <v>112.2328831109207</v>
      </c>
      <c r="V8" s="16" t="s">
        <v>19236</v>
      </c>
      <c r="W8" s="21">
        <f>B3L311C4</f>
        <v>0.17564208627657185</v>
      </c>
      <c r="X8" s="16" t="s">
        <v>19237</v>
      </c>
      <c r="Y8" s="21">
        <f>B9L201C1*B9L201C10</f>
        <v>163.19494298943516</v>
      </c>
      <c r="Z8" s="16" t="s">
        <v>19238</v>
      </c>
      <c r="AA8" s="21">
        <f>B3L312C4</f>
        <v>0.18171225956913759</v>
      </c>
      <c r="AB8" s="16" t="s">
        <v>19239</v>
      </c>
      <c r="AC8" s="21">
        <f>B9L201C1*B9L201C12</f>
        <v>168.83494422955019</v>
      </c>
      <c r="AD8" s="16" t="s">
        <v>19240</v>
      </c>
      <c r="AE8" s="21">
        <f>B3L313C4</f>
        <v>5.5199642509548286E-2</v>
      </c>
      <c r="AF8" s="16" t="s">
        <v>19241</v>
      </c>
      <c r="AG8" s="21">
        <f>B9L201C1*B9L201C14</f>
        <v>51.287835981395496</v>
      </c>
      <c r="AH8" s="16" t="s">
        <v>19242</v>
      </c>
      <c r="AI8" s="21">
        <f>B3L314C4</f>
        <v>5.3534763862099224E-2</v>
      </c>
      <c r="AJ8" s="16" t="s">
        <v>19243</v>
      </c>
      <c r="AK8" s="21">
        <f>B9L201C1*B9L201C16</f>
        <v>49.740941488654443</v>
      </c>
      <c r="AL8" s="16" t="s">
        <v>19244</v>
      </c>
      <c r="AM8" s="21">
        <f>B3L315C4</f>
        <v>8.9352431881854148E-4</v>
      </c>
      <c r="AN8" s="16" t="s">
        <v>19245</v>
      </c>
      <c r="AO8" s="21">
        <f>B9L201C1*B9L201C18</f>
        <v>0.83020336048420007</v>
      </c>
      <c r="AP8" s="16" t="s">
        <v>19246</v>
      </c>
      <c r="AQ8" s="21">
        <f>B3L316C4</f>
        <v>1.3453050847259721E-3</v>
      </c>
      <c r="AR8" s="16" t="s">
        <v>19247</v>
      </c>
      <c r="AS8" s="21">
        <f>B9L201C1*B9L201C20</f>
        <v>1.2499679960504813</v>
      </c>
      <c r="AT8" s="16" t="s">
        <v>19248</v>
      </c>
      <c r="AU8" s="21">
        <f>B3L317C4</f>
        <v>8.1446310240356062E-3</v>
      </c>
      <c r="AV8" s="16" t="s">
        <v>19249</v>
      </c>
      <c r="AW8" s="21">
        <f>B9L201C1*B9L201C22</f>
        <v>7.5674493728372827</v>
      </c>
      <c r="AX8" s="16" t="s">
        <v>19250</v>
      </c>
      <c r="AY8" s="21">
        <f>B3L318C4</f>
        <v>2.6909736726421971E-2</v>
      </c>
      <c r="AZ8" s="16" t="s">
        <v>19251</v>
      </c>
      <c r="BA8" s="21">
        <f>B9L201C1*B9L201C24</f>
        <v>25.002737350853881</v>
      </c>
      <c r="BB8" s="16" t="s">
        <v>19252</v>
      </c>
      <c r="BC8" s="21">
        <f>B3L319C4</f>
        <v>5.0710727430992256E-3</v>
      </c>
      <c r="BD8" s="16" t="s">
        <v>19253</v>
      </c>
      <c r="BE8" s="21">
        <f>B9L201C1*B9L201C26</f>
        <v>4.7117034689637656</v>
      </c>
      <c r="BF8" s="16" t="s">
        <v>19254</v>
      </c>
      <c r="BG8" s="21">
        <f>B3L320C4</f>
        <v>5.7676384360750982E-2</v>
      </c>
      <c r="BH8" s="16" t="s">
        <v>19255</v>
      </c>
      <c r="BI8" s="21">
        <f>B9L201C1*B9L201C28</f>
        <v>53.589059758538056</v>
      </c>
      <c r="BJ8" s="16" t="s">
        <v>19256</v>
      </c>
      <c r="BK8" s="21">
        <f>B3L321C4</f>
        <v>3.1283637451665042E-2</v>
      </c>
      <c r="BL8" s="16" t="s">
        <v>19257</v>
      </c>
      <c r="BM8" s="21">
        <f>B9L201C1*B9L201C30</f>
        <v>29.066674956181121</v>
      </c>
      <c r="BN8" s="16" t="s">
        <v>19258</v>
      </c>
      <c r="BO8" s="21">
        <f>B3L322C4</f>
        <v>3.5127819350481645E-4</v>
      </c>
      <c r="BP8" s="16" t="s">
        <v>19259</v>
      </c>
      <c r="BQ8" s="21">
        <f>B9L201C1*B9L201C32</f>
        <v>0.32638433064488637</v>
      </c>
      <c r="BR8" s="16" t="s">
        <v>19260</v>
      </c>
      <c r="BS8" s="21">
        <f>B3L323C4</f>
        <v>7.6181614048618118E-2</v>
      </c>
      <c r="BT8" s="16" t="s">
        <v>19261</v>
      </c>
      <c r="BU8" s="21">
        <f>B9L201C1*B9L201C34</f>
        <v>70.782888230619349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264.34041466994671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3.3579597172392569E-3</v>
      </c>
      <c r="L9" s="16" t="s">
        <v>19266</v>
      </c>
      <c r="M9" s="21">
        <f>B9L202C1*B9L202C4</f>
        <v>0.8876444641000022</v>
      </c>
      <c r="N9" s="16" t="s">
        <v>19232</v>
      </c>
      <c r="O9" s="21">
        <f>B3L309C4</f>
        <v>0.20190303677151794</v>
      </c>
      <c r="P9" s="16" t="s">
        <v>19267</v>
      </c>
      <c r="Q9" s="21">
        <f>B9L202C1*B9L202C6</f>
        <v>53.371132463304548</v>
      </c>
      <c r="R9" s="16" t="s">
        <v>19234</v>
      </c>
      <c r="S9" s="21">
        <f>B3L310C4</f>
        <v>0.12079306734224539</v>
      </c>
      <c r="T9" s="16" t="s">
        <v>19268</v>
      </c>
      <c r="U9" s="21">
        <f>B9L202C1*B9L202C8</f>
        <v>31.930489510503943</v>
      </c>
      <c r="V9" s="16" t="s">
        <v>19236</v>
      </c>
      <c r="W9" s="21">
        <f>B3L311C4</f>
        <v>0.17564208627657185</v>
      </c>
      <c r="X9" s="16" t="s">
        <v>19269</v>
      </c>
      <c r="Y9" s="21">
        <f>B9L202C1*B9L202C10</f>
        <v>46.42930191984356</v>
      </c>
      <c r="Z9" s="16" t="s">
        <v>19238</v>
      </c>
      <c r="AA9" s="21">
        <f>B3L312C4</f>
        <v>0.18171225956913759</v>
      </c>
      <c r="AB9" s="16" t="s">
        <v>19270</v>
      </c>
      <c r="AC9" s="21">
        <f>B9L202C1*B9L202C12</f>
        <v>48.033894045118821</v>
      </c>
      <c r="AD9" s="16" t="s">
        <v>19240</v>
      </c>
      <c r="AE9" s="21">
        <f>B3L313C4</f>
        <v>5.5199642509548286E-2</v>
      </c>
      <c r="AF9" s="16" t="s">
        <v>19271</v>
      </c>
      <c r="AG9" s="21">
        <f>B9L202C1*B9L202C14</f>
        <v>14.591496390606812</v>
      </c>
      <c r="AH9" s="16" t="s">
        <v>19242</v>
      </c>
      <c r="AI9" s="21">
        <f>B3L314C4</f>
        <v>5.3534763862099224E-2</v>
      </c>
      <c r="AJ9" s="16" t="s">
        <v>19272</v>
      </c>
      <c r="AK9" s="21">
        <f>B9L202C1*B9L202C16</f>
        <v>14.151401678564987</v>
      </c>
      <c r="AL9" s="16" t="s">
        <v>19244</v>
      </c>
      <c r="AM9" s="21">
        <f>B3L315C4</f>
        <v>8.9352431881854148E-4</v>
      </c>
      <c r="AN9" s="16" t="s">
        <v>19273</v>
      </c>
      <c r="AO9" s="21">
        <f>B9L202C1*B9L202C18</f>
        <v>0.23619458895417492</v>
      </c>
      <c r="AP9" s="16" t="s">
        <v>19246</v>
      </c>
      <c r="AQ9" s="21">
        <f>B3L316C4</f>
        <v>1.3453050847259721E-3</v>
      </c>
      <c r="AR9" s="16" t="s">
        <v>19274</v>
      </c>
      <c r="AS9" s="21">
        <f>B9L202C1*B9L202C20</f>
        <v>0.35561850395405126</v>
      </c>
      <c r="AT9" s="16" t="s">
        <v>19248</v>
      </c>
      <c r="AU9" s="21">
        <f>B3L317C4</f>
        <v>8.1446310240356062E-3</v>
      </c>
      <c r="AV9" s="16" t="s">
        <v>19275</v>
      </c>
      <c r="AW9" s="21">
        <f>B9L202C1*B9L202C22</f>
        <v>2.152955142227285</v>
      </c>
      <c r="AX9" s="16" t="s">
        <v>19250</v>
      </c>
      <c r="AY9" s="21">
        <f>B3L318C4</f>
        <v>2.6909736726421971E-2</v>
      </c>
      <c r="AZ9" s="16" t="s">
        <v>19276</v>
      </c>
      <c r="BA9" s="21">
        <f>B9L202C1*B9L202C24</f>
        <v>7.1133309649214782</v>
      </c>
      <c r="BB9" s="16" t="s">
        <v>19252</v>
      </c>
      <c r="BC9" s="21">
        <f>B3L319C4</f>
        <v>5.0710727430992256E-3</v>
      </c>
      <c r="BD9" s="16" t="s">
        <v>19277</v>
      </c>
      <c r="BE9" s="21">
        <f>B9L202C1*B9L202C26</f>
        <v>1.3404894717323135</v>
      </c>
      <c r="BF9" s="16" t="s">
        <v>19254</v>
      </c>
      <c r="BG9" s="21">
        <f>B3L320C4</f>
        <v>5.7676384360750982E-2</v>
      </c>
      <c r="BH9" s="16" t="s">
        <v>19278</v>
      </c>
      <c r="BI9" s="21">
        <f>B9L202C1*B9L202C28</f>
        <v>15.246199358584144</v>
      </c>
      <c r="BJ9" s="16" t="s">
        <v>19256</v>
      </c>
      <c r="BK9" s="21">
        <f>B3L321C4</f>
        <v>3.1283637451665042E-2</v>
      </c>
      <c r="BL9" s="16" t="s">
        <v>19279</v>
      </c>
      <c r="BM9" s="21">
        <f>B9L202C1*B9L202C30</f>
        <v>8.269529696357413</v>
      </c>
      <c r="BN9" s="16" t="s">
        <v>19258</v>
      </c>
      <c r="BO9" s="21">
        <f>B3L322C4</f>
        <v>3.5127819350481645E-4</v>
      </c>
      <c r="BP9" s="16" t="s">
        <v>19280</v>
      </c>
      <c r="BQ9" s="21">
        <f>B9L202C1*B9L202C32</f>
        <v>9.2857023335572969E-2</v>
      </c>
      <c r="BR9" s="16" t="s">
        <v>19260</v>
      </c>
      <c r="BS9" s="21">
        <f>B3L323C4</f>
        <v>7.6181614048618118E-2</v>
      </c>
      <c r="BT9" s="16" t="s">
        <v>19281</v>
      </c>
      <c r="BU9" s="21">
        <f>B9L202C1*B9L202C34</f>
        <v>20.137879447837552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16.134062499536306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3.3579597172392569E-3</v>
      </c>
      <c r="L10" s="16" t="s">
        <v>19285</v>
      </c>
      <c r="M10" s="21">
        <f>B9L203C1*B9L203C4</f>
        <v>5.4177531948863433E-2</v>
      </c>
      <c r="N10" s="16" t="s">
        <v>19232</v>
      </c>
      <c r="O10" s="21">
        <f>B3L309C4</f>
        <v>0.20190303677151794</v>
      </c>
      <c r="P10" s="16" t="s">
        <v>19286</v>
      </c>
      <c r="Q10" s="21">
        <f>B9L203C1*B9L203C6</f>
        <v>3.2575162141178473</v>
      </c>
      <c r="R10" s="16" t="s">
        <v>19234</v>
      </c>
      <c r="S10" s="21">
        <f>B3L310C4</f>
        <v>0.12079306734224539</v>
      </c>
      <c r="T10" s="16" t="s">
        <v>19287</v>
      </c>
      <c r="U10" s="21">
        <f>B9L203C1*B9L203C8</f>
        <v>1.9488828980104849</v>
      </c>
      <c r="V10" s="16" t="s">
        <v>19236</v>
      </c>
      <c r="W10" s="21">
        <f>B3L311C4</f>
        <v>0.17564208627657185</v>
      </c>
      <c r="X10" s="16" t="s">
        <v>19288</v>
      </c>
      <c r="Y10" s="21">
        <f>B9L203C1*B9L203C10</f>
        <v>2.8338203975351584</v>
      </c>
      <c r="Z10" s="16" t="s">
        <v>19238</v>
      </c>
      <c r="AA10" s="21">
        <f>B3L312C4</f>
        <v>0.18171225956913759</v>
      </c>
      <c r="AB10" s="16" t="s">
        <v>19289</v>
      </c>
      <c r="AC10" s="21">
        <f>B9L203C1*B9L203C12</f>
        <v>2.9317569528204301</v>
      </c>
      <c r="AD10" s="16" t="s">
        <v>19240</v>
      </c>
      <c r="AE10" s="21">
        <f>B3L313C4</f>
        <v>5.5199642509548286E-2</v>
      </c>
      <c r="AF10" s="16" t="s">
        <v>19290</v>
      </c>
      <c r="AG10" s="21">
        <f>B9L203C1*B9L203C14</f>
        <v>0.89059448220111315</v>
      </c>
      <c r="AH10" s="16" t="s">
        <v>19242</v>
      </c>
      <c r="AI10" s="21">
        <f>B3L314C4</f>
        <v>5.3534763862099224E-2</v>
      </c>
      <c r="AJ10" s="16" t="s">
        <v>19291</v>
      </c>
      <c r="AK10" s="21">
        <f>B9L203C1*B9L203C16</f>
        <v>0.86373322604902647</v>
      </c>
      <c r="AL10" s="16" t="s">
        <v>19244</v>
      </c>
      <c r="AM10" s="21">
        <f>B3L315C4</f>
        <v>8.9352431881854148E-4</v>
      </c>
      <c r="AN10" s="16" t="s">
        <v>19292</v>
      </c>
      <c r="AO10" s="21">
        <f>B9L203C1*B9L203C18</f>
        <v>1.4416177204673952E-2</v>
      </c>
      <c r="AP10" s="16" t="s">
        <v>19246</v>
      </c>
      <c r="AQ10" s="21">
        <f>B3L316C4</f>
        <v>1.3453050847259721E-3</v>
      </c>
      <c r="AR10" s="16" t="s">
        <v>19293</v>
      </c>
      <c r="AS10" s="21">
        <f>B9L203C1*B9L203C20</f>
        <v>2.170523631791282E-2</v>
      </c>
      <c r="AT10" s="16" t="s">
        <v>19248</v>
      </c>
      <c r="AU10" s="21">
        <f>B3L317C4</f>
        <v>8.1446310240356062E-3</v>
      </c>
      <c r="AV10" s="16" t="s">
        <v>19294</v>
      </c>
      <c r="AW10" s="21">
        <f>B9L203C1*B9L203C22</f>
        <v>0.13140598597745284</v>
      </c>
      <c r="AX10" s="16" t="s">
        <v>19250</v>
      </c>
      <c r="AY10" s="21">
        <f>B3L318C4</f>
        <v>2.6909736726421971E-2</v>
      </c>
      <c r="AZ10" s="16" t="s">
        <v>19295</v>
      </c>
      <c r="BA10" s="21">
        <f>B9L203C1*B9L203C24</f>
        <v>0.4341633741901596</v>
      </c>
      <c r="BB10" s="16" t="s">
        <v>19252</v>
      </c>
      <c r="BC10" s="21">
        <f>B3L319C4</f>
        <v>5.0710727430992256E-3</v>
      </c>
      <c r="BD10" s="16" t="s">
        <v>19296</v>
      </c>
      <c r="BE10" s="21">
        <f>B9L203C1*B9L203C26</f>
        <v>8.1817004576857921E-2</v>
      </c>
      <c r="BF10" s="16" t="s">
        <v>19254</v>
      </c>
      <c r="BG10" s="21">
        <f>B3L320C4</f>
        <v>5.7676384360750982E-2</v>
      </c>
      <c r="BH10" s="16" t="s">
        <v>19297</v>
      </c>
      <c r="BI10" s="21">
        <f>B9L203C1*B9L203C28</f>
        <v>0.93055439002363471</v>
      </c>
      <c r="BJ10" s="16" t="s">
        <v>19256</v>
      </c>
      <c r="BK10" s="21">
        <f>B3L321C4</f>
        <v>3.1283637451665042E-2</v>
      </c>
      <c r="BL10" s="16" t="s">
        <v>19298</v>
      </c>
      <c r="BM10" s="21">
        <f>B9L203C1*B9L203C30</f>
        <v>0.50473216185799852</v>
      </c>
      <c r="BN10" s="16" t="s">
        <v>19258</v>
      </c>
      <c r="BO10" s="21">
        <f>B3L322C4</f>
        <v>3.5127819350481645E-4</v>
      </c>
      <c r="BP10" s="16" t="s">
        <v>19299</v>
      </c>
      <c r="BQ10" s="21">
        <f>B9L203C1*B9L203C32</f>
        <v>5.6675443287309167E-3</v>
      </c>
      <c r="BR10" s="16" t="s">
        <v>19260</v>
      </c>
      <c r="BS10" s="21">
        <f>B3L323C4</f>
        <v>7.6181614048618118E-2</v>
      </c>
      <c r="BT10" s="16" t="s">
        <v>19300</v>
      </c>
      <c r="BU10" s="21">
        <f>B9L203C1*B9L203C34</f>
        <v>1.2291189223759578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8575.8930959999998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3.3579597172392569E-3</v>
      </c>
      <c r="L11" s="16" t="s">
        <v>19303</v>
      </c>
      <c r="M11" s="21">
        <f>B9L204C1*B9L204C4</f>
        <v>28.797503555718254</v>
      </c>
      <c r="N11" s="16" t="s">
        <v>19232</v>
      </c>
      <c r="O11" s="21">
        <f>B3L309C4</f>
        <v>0.20190303677151794</v>
      </c>
      <c r="P11" s="16" t="s">
        <v>19304</v>
      </c>
      <c r="Q11" s="15">
        <f>B9L204C1*B9L204C6</f>
        <v>1731.4988591102947</v>
      </c>
      <c r="R11" s="16" t="s">
        <v>19234</v>
      </c>
      <c r="S11" s="21">
        <f>B3L310C4</f>
        <v>0.12079306734224539</v>
      </c>
      <c r="T11" s="16" t="s">
        <v>19305</v>
      </c>
      <c r="U11" s="15">
        <f>B9L204C1*B9L204C8</f>
        <v>1035.9084322650253</v>
      </c>
      <c r="V11" s="16" t="s">
        <v>19236</v>
      </c>
      <c r="W11" s="21">
        <f>B3L311C4</f>
        <v>0.17564208627657185</v>
      </c>
      <c r="X11" s="16" t="s">
        <v>19306</v>
      </c>
      <c r="Y11" s="15">
        <f>B9L204C1*B9L204C10</f>
        <v>1506.2877550662888</v>
      </c>
      <c r="Z11" s="16" t="s">
        <v>19238</v>
      </c>
      <c r="AA11" s="21">
        <f>B3L312C4</f>
        <v>0.18171225956913759</v>
      </c>
      <c r="AB11" s="16" t="s">
        <v>19307</v>
      </c>
      <c r="AC11" s="15">
        <f>B9L204C1*B9L204C12</f>
        <v>1558.3449122975269</v>
      </c>
      <c r="AD11" s="16" t="s">
        <v>19240</v>
      </c>
      <c r="AE11" s="21">
        <f>B3L313C4</f>
        <v>5.5199642509548286E-2</v>
      </c>
      <c r="AF11" s="16" t="s">
        <v>19308</v>
      </c>
      <c r="AG11" s="21">
        <f>B9L204C1*B9L204C14</f>
        <v>473.38623309930324</v>
      </c>
      <c r="AH11" s="16" t="s">
        <v>19242</v>
      </c>
      <c r="AI11" s="21">
        <f>B3L314C4</f>
        <v>5.3534763862099224E-2</v>
      </c>
      <c r="AJ11" s="16" t="s">
        <v>19309</v>
      </c>
      <c r="AK11" s="21">
        <f>B9L204C1*B9L204C16</f>
        <v>459.10841180096702</v>
      </c>
      <c r="AL11" s="16" t="s">
        <v>19244</v>
      </c>
      <c r="AM11" s="21">
        <f>B3L315C4</f>
        <v>8.9352431881854148E-4</v>
      </c>
      <c r="AN11" s="16" t="s">
        <v>19310</v>
      </c>
      <c r="AO11" s="21">
        <f>B9L204C1*B9L204C18</f>
        <v>7.6627690368640327</v>
      </c>
      <c r="AP11" s="16" t="s">
        <v>19246</v>
      </c>
      <c r="AQ11" s="21">
        <f>B3L316C4</f>
        <v>1.3453050847259721E-3</v>
      </c>
      <c r="AR11" s="16" t="s">
        <v>19311</v>
      </c>
      <c r="AS11" s="21">
        <f>B9L204C1*B9L204C20</f>
        <v>11.537192588115159</v>
      </c>
      <c r="AT11" s="16" t="s">
        <v>19248</v>
      </c>
      <c r="AU11" s="21">
        <f>B3L317C4</f>
        <v>8.1446310240356062E-3</v>
      </c>
      <c r="AV11" s="16" t="s">
        <v>19312</v>
      </c>
      <c r="AW11" s="21">
        <f>B9L204C1*B9L204C22</f>
        <v>69.847484968494371</v>
      </c>
      <c r="AX11" s="16" t="s">
        <v>19250</v>
      </c>
      <c r="AY11" s="21">
        <f>B3L318C4</f>
        <v>2.6909736726421971E-2</v>
      </c>
      <c r="AZ11" s="16" t="s">
        <v>19313</v>
      </c>
      <c r="BA11" s="21">
        <f>B9L204C1*B9L204C24</f>
        <v>230.77502540729981</v>
      </c>
      <c r="BB11" s="16" t="s">
        <v>19252</v>
      </c>
      <c r="BC11" s="21">
        <f>B3L319C4</f>
        <v>5.0710727430992256E-3</v>
      </c>
      <c r="BD11" s="16" t="s">
        <v>19314</v>
      </c>
      <c r="BE11" s="21">
        <f>B9L204C1*B9L204C26</f>
        <v>43.48897772685843</v>
      </c>
      <c r="BF11" s="16" t="s">
        <v>19254</v>
      </c>
      <c r="BG11" s="21">
        <f>B3L320C4</f>
        <v>5.7676384360750982E-2</v>
      </c>
      <c r="BH11" s="16" t="s">
        <v>19315</v>
      </c>
      <c r="BI11" s="21">
        <f>B9L204C1*B9L204C28</f>
        <v>494.62650644160669</v>
      </c>
      <c r="BJ11" s="16" t="s">
        <v>19256</v>
      </c>
      <c r="BK11" s="21">
        <f>B3L321C4</f>
        <v>3.1283637451665042E-2</v>
      </c>
      <c r="BL11" s="16" t="s">
        <v>19316</v>
      </c>
      <c r="BM11" s="21">
        <f>B9L204C1*B9L204C30</f>
        <v>268.28513043950124</v>
      </c>
      <c r="BN11" s="16" t="s">
        <v>19258</v>
      </c>
      <c r="BO11" s="21">
        <f>B3L322C4</f>
        <v>3.5127819350481645E-4</v>
      </c>
      <c r="BP11" s="16" t="s">
        <v>19317</v>
      </c>
      <c r="BQ11" s="21">
        <f>B9L204C1*B9L204C32</f>
        <v>3.0125242344533074</v>
      </c>
      <c r="BR11" s="16" t="s">
        <v>19260</v>
      </c>
      <c r="BS11" s="21">
        <f>B3L323C4</f>
        <v>7.6181614048618118E-2</v>
      </c>
      <c r="BT11" s="16" t="s">
        <v>19318</v>
      </c>
      <c r="BU11" s="21">
        <f>B9L204C1*B9L204C34</f>
        <v>653.32537796168072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3227.0089965331335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3.3579597172392569E-3</v>
      </c>
      <c r="L12" s="16" t="s">
        <v>19322</v>
      </c>
      <c r="M12" s="21">
        <f>B9L205C1*B9L205C4</f>
        <v>10.836166217526939</v>
      </c>
      <c r="N12" s="16" t="s">
        <v>19232</v>
      </c>
      <c r="O12" s="21">
        <f>B3L309C4</f>
        <v>0.20190303677151794</v>
      </c>
      <c r="P12" s="16" t="s">
        <v>19323</v>
      </c>
      <c r="Q12" s="21">
        <f>B9L205C1*B9L205C6</f>
        <v>651.5429160890485</v>
      </c>
      <c r="R12" s="16" t="s">
        <v>19234</v>
      </c>
      <c r="S12" s="21">
        <f>B3L310C4</f>
        <v>0.12079306734224539</v>
      </c>
      <c r="T12" s="16" t="s">
        <v>19324</v>
      </c>
      <c r="U12" s="21">
        <f>B9L205C1*B9L205C8</f>
        <v>389.80031503225854</v>
      </c>
      <c r="V12" s="16" t="s">
        <v>19236</v>
      </c>
      <c r="W12" s="21">
        <f>B3L311C4</f>
        <v>0.17564208627657185</v>
      </c>
      <c r="X12" s="16" t="s">
        <v>19325</v>
      </c>
      <c r="Y12" s="21">
        <f>B9L205C1*B9L205C10</f>
        <v>566.79859258434624</v>
      </c>
      <c r="Z12" s="16" t="s">
        <v>19238</v>
      </c>
      <c r="AA12" s="21">
        <f>B3L312C4</f>
        <v>0.18171225956913759</v>
      </c>
      <c r="AB12" s="16" t="s">
        <v>19326</v>
      </c>
      <c r="AC12" s="21">
        <f>B9L205C1*B9L205C12</f>
        <v>586.38709640997092</v>
      </c>
      <c r="AD12" s="16" t="s">
        <v>19240</v>
      </c>
      <c r="AE12" s="21">
        <f>B3L313C4</f>
        <v>5.5199642509548286E-2</v>
      </c>
      <c r="AF12" s="16" t="s">
        <v>19327</v>
      </c>
      <c r="AG12" s="21">
        <f>B9L205C1*B9L205C14</f>
        <v>178.12974298372512</v>
      </c>
      <c r="AH12" s="16" t="s">
        <v>19242</v>
      </c>
      <c r="AI12" s="21">
        <f>B3L314C4</f>
        <v>5.3534763862099224E-2</v>
      </c>
      <c r="AJ12" s="16" t="s">
        <v>19328</v>
      </c>
      <c r="AK12" s="21">
        <f>B9L205C1*B9L205C16</f>
        <v>172.75716461027108</v>
      </c>
      <c r="AL12" s="16" t="s">
        <v>19244</v>
      </c>
      <c r="AM12" s="21">
        <f>B3L315C4</f>
        <v>8.9352431881854148E-4</v>
      </c>
      <c r="AN12" s="16" t="s">
        <v>19329</v>
      </c>
      <c r="AO12" s="21">
        <f>B9L205C1*B9L205C18</f>
        <v>2.8834110154485733</v>
      </c>
      <c r="AP12" s="16" t="s">
        <v>19246</v>
      </c>
      <c r="AQ12" s="21">
        <f>B3L316C4</f>
        <v>1.3453050847259721E-3</v>
      </c>
      <c r="AR12" s="16" t="s">
        <v>19330</v>
      </c>
      <c r="AS12" s="21">
        <f>B9L205C1*B9L205C20</f>
        <v>4.3413116114924817</v>
      </c>
      <c r="AT12" s="16" t="s">
        <v>19248</v>
      </c>
      <c r="AU12" s="21">
        <f>B3L317C4</f>
        <v>8.1446310240356062E-3</v>
      </c>
      <c r="AV12" s="16" t="s">
        <v>19331</v>
      </c>
      <c r="AW12" s="21">
        <f>B9L205C1*B9L205C22</f>
        <v>26.282797588005771</v>
      </c>
      <c r="AX12" s="16" t="s">
        <v>19250</v>
      </c>
      <c r="AY12" s="21">
        <f>B3L318C4</f>
        <v>2.6909736726421971E-2</v>
      </c>
      <c r="AZ12" s="16" t="s">
        <v>19332</v>
      </c>
      <c r="BA12" s="21">
        <f>B9L205C1*B9L205C24</f>
        <v>86.837962510501782</v>
      </c>
      <c r="BB12" s="16" t="s">
        <v>19252</v>
      </c>
      <c r="BC12" s="21">
        <f>B3L319C4</f>
        <v>5.0710727430992256E-3</v>
      </c>
      <c r="BD12" s="16" t="s">
        <v>19333</v>
      </c>
      <c r="BE12" s="21">
        <f>B9L205C1*B9L205C26</f>
        <v>16.364397364055158</v>
      </c>
      <c r="BF12" s="16" t="s">
        <v>19254</v>
      </c>
      <c r="BG12" s="21">
        <f>B3L320C4</f>
        <v>5.7676384360750982E-2</v>
      </c>
      <c r="BH12" s="16" t="s">
        <v>19334</v>
      </c>
      <c r="BI12" s="21">
        <f>B9L205C1*B9L205C28</f>
        <v>186.12221121964635</v>
      </c>
      <c r="BJ12" s="16" t="s">
        <v>19256</v>
      </c>
      <c r="BK12" s="21">
        <f>B3L321C4</f>
        <v>3.1283637451665042E-2</v>
      </c>
      <c r="BL12" s="16" t="s">
        <v>19335</v>
      </c>
      <c r="BM12" s="21">
        <f>B9L205C1*B9L205C30</f>
        <v>100.95257950080396</v>
      </c>
      <c r="BN12" s="16" t="s">
        <v>19258</v>
      </c>
      <c r="BO12" s="21">
        <f>B3L322C4</f>
        <v>3.5127819350481645E-4</v>
      </c>
      <c r="BP12" s="16" t="s">
        <v>19336</v>
      </c>
      <c r="BQ12" s="21">
        <f>B9L205C1*B9L205C32</f>
        <v>1.1335778907259497</v>
      </c>
      <c r="BR12" s="16" t="s">
        <v>19260</v>
      </c>
      <c r="BS12" s="21">
        <f>B3L323C4</f>
        <v>7.6181614048618118E-2</v>
      </c>
      <c r="BT12" s="16" t="s">
        <v>19337</v>
      </c>
      <c r="BU12" s="21">
        <f>B9L205C1*B9L205C34</f>
        <v>245.83875390530562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218.88140428568926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3.3579597172392569E-3</v>
      </c>
      <c r="L13" s="16" t="s">
        <v>19341</v>
      </c>
      <c r="M13" s="21">
        <f>B9L206C1*B9L206C4</f>
        <v>0.73499493844410457</v>
      </c>
      <c r="N13" s="16" t="s">
        <v>19232</v>
      </c>
      <c r="O13" s="21">
        <f>B3L309C4</f>
        <v>0.20190303677151794</v>
      </c>
      <c r="P13" s="16" t="s">
        <v>19342</v>
      </c>
      <c r="Q13" s="21">
        <f>B9L206C1*B9L206C6</f>
        <v>44.192820218095001</v>
      </c>
      <c r="R13" s="16" t="s">
        <v>19234</v>
      </c>
      <c r="S13" s="21">
        <f>B3L310C4</f>
        <v>0.12079306734224539</v>
      </c>
      <c r="T13" s="16" t="s">
        <v>19343</v>
      </c>
      <c r="U13" s="21">
        <f>B9L206C1*B9L206C8</f>
        <v>26.439356207846501</v>
      </c>
      <c r="V13" s="16" t="s">
        <v>19236</v>
      </c>
      <c r="W13" s="21">
        <f>B3L311C4</f>
        <v>0.17564208627657185</v>
      </c>
      <c r="X13" s="16" t="s">
        <v>19344</v>
      </c>
      <c r="Y13" s="21">
        <f>B9L206C1*B9L206C10</f>
        <v>38.444786495884237</v>
      </c>
      <c r="Z13" s="16" t="s">
        <v>19238</v>
      </c>
      <c r="AA13" s="21">
        <f>B3L312C4</f>
        <v>0.18171225956913759</v>
      </c>
      <c r="AB13" s="16" t="s">
        <v>19345</v>
      </c>
      <c r="AC13" s="21">
        <f>B9L206C1*B9L206C12</f>
        <v>39.773434550418507</v>
      </c>
      <c r="AD13" s="16" t="s">
        <v>19240</v>
      </c>
      <c r="AE13" s="21">
        <f>B3L313C4</f>
        <v>5.5199642509548286E-2</v>
      </c>
      <c r="AF13" s="16" t="s">
        <v>19346</v>
      </c>
      <c r="AG13" s="21">
        <f>B9L206C1*B9L206C14</f>
        <v>12.082175268557958</v>
      </c>
      <c r="AH13" s="16" t="s">
        <v>19242</v>
      </c>
      <c r="AI13" s="21">
        <f>B3L314C4</f>
        <v>5.3534763862099224E-2</v>
      </c>
      <c r="AJ13" s="16" t="s">
        <v>19347</v>
      </c>
      <c r="AK13" s="21">
        <f>B9L206C1*B9L206C16</f>
        <v>11.717764292239048</v>
      </c>
      <c r="AL13" s="16" t="s">
        <v>19244</v>
      </c>
      <c r="AM13" s="21">
        <f>B3L315C4</f>
        <v>8.9352431881854148E-4</v>
      </c>
      <c r="AN13" s="16" t="s">
        <v>19348</v>
      </c>
      <c r="AO13" s="21">
        <f>B9L206C1*B9L206C18</f>
        <v>0.19557585766641628</v>
      </c>
      <c r="AP13" s="16" t="s">
        <v>19246</v>
      </c>
      <c r="AQ13" s="21">
        <f>B3L316C4</f>
        <v>1.3453050847259721E-3</v>
      </c>
      <c r="AR13" s="16" t="s">
        <v>19349</v>
      </c>
      <c r="AS13" s="21">
        <f>B9L206C1*B9L206C20</f>
        <v>0.29446226613749893</v>
      </c>
      <c r="AT13" s="16" t="s">
        <v>19248</v>
      </c>
      <c r="AU13" s="21">
        <f>B3L317C4</f>
        <v>8.1446310240356062E-3</v>
      </c>
      <c r="AV13" s="16" t="s">
        <v>19350</v>
      </c>
      <c r="AW13" s="21">
        <f>B9L206C1*B9L206C22</f>
        <v>1.7827082759297048</v>
      </c>
      <c r="AX13" s="16" t="s">
        <v>19250</v>
      </c>
      <c r="AY13" s="21">
        <f>B3L318C4</f>
        <v>2.6909736726421971E-2</v>
      </c>
      <c r="AZ13" s="16" t="s">
        <v>19351</v>
      </c>
      <c r="BA13" s="21">
        <f>B9L206C1*B9L206C24</f>
        <v>5.8900409636374276</v>
      </c>
      <c r="BB13" s="16" t="s">
        <v>19252</v>
      </c>
      <c r="BC13" s="21">
        <f>B3L319C4</f>
        <v>5.0710727430992256E-3</v>
      </c>
      <c r="BD13" s="16" t="s">
        <v>19352</v>
      </c>
      <c r="BE13" s="21">
        <f>B9L206C1*B9L206C26</f>
        <v>1.1099635232444409</v>
      </c>
      <c r="BF13" s="16" t="s">
        <v>19254</v>
      </c>
      <c r="BG13" s="21">
        <f>B3L320C4</f>
        <v>5.7676384360750982E-2</v>
      </c>
      <c r="BH13" s="16" t="s">
        <v>19353</v>
      </c>
      <c r="BI13" s="21">
        <f>B9L206C1*B9L206C28</f>
        <v>12.624288003002341</v>
      </c>
      <c r="BJ13" s="16" t="s">
        <v>19256</v>
      </c>
      <c r="BK13" s="21">
        <f>B3L321C4</f>
        <v>3.1283637451665042E-2</v>
      </c>
      <c r="BL13" s="16" t="s">
        <v>19354</v>
      </c>
      <c r="BM13" s="21">
        <f>B9L206C1*B9L206C30</f>
        <v>6.847406496584826</v>
      </c>
      <c r="BN13" s="16" t="s">
        <v>19258</v>
      </c>
      <c r="BO13" s="21">
        <f>B3L322C4</f>
        <v>3.5127819350481645E-4</v>
      </c>
      <c r="BP13" s="16" t="s">
        <v>19355</v>
      </c>
      <c r="BQ13" s="21">
        <f>B9L206C1*B9L206C32</f>
        <v>7.6888264289274311E-2</v>
      </c>
      <c r="BR13" s="16" t="s">
        <v>19260</v>
      </c>
      <c r="BS13" s="21">
        <f>B3L323C4</f>
        <v>7.6181614048618118E-2</v>
      </c>
      <c r="BT13" s="16" t="s">
        <v>19356</v>
      </c>
      <c r="BU13" s="21">
        <f>B9L206C1*B9L206C34</f>
        <v>16.674738663711928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3.6392622179405199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3.3579597172392569E-3</v>
      </c>
      <c r="L14" s="16" t="s">
        <v>19360</v>
      </c>
      <c r="M14" s="21">
        <f>B9L207C1*B9L207C4</f>
        <v>1.2220495928315058E-2</v>
      </c>
      <c r="N14" s="16" t="s">
        <v>19232</v>
      </c>
      <c r="O14" s="21">
        <f>B3L309C4</f>
        <v>0.20190303677151794</v>
      </c>
      <c r="P14" s="16" t="s">
        <v>19361</v>
      </c>
      <c r="Q14" s="21">
        <f>B9L207C1*B9L207C6</f>
        <v>0.73477809341004074</v>
      </c>
      <c r="R14" s="16" t="s">
        <v>19234</v>
      </c>
      <c r="S14" s="21">
        <f>B3L310C4</f>
        <v>0.12079306734224539</v>
      </c>
      <c r="T14" s="16" t="s">
        <v>19362</v>
      </c>
      <c r="U14" s="21">
        <f>B9L207C1*B9L207C8</f>
        <v>0.43959764616777852</v>
      </c>
      <c r="V14" s="16" t="s">
        <v>19236</v>
      </c>
      <c r="W14" s="21">
        <f>B3L311C4</f>
        <v>0.17564208627657185</v>
      </c>
      <c r="X14" s="16" t="s">
        <v>19363</v>
      </c>
      <c r="Y14" s="21">
        <f>B9L207C1*B9L207C10</f>
        <v>0.63920760846657698</v>
      </c>
      <c r="Z14" s="16" t="s">
        <v>19238</v>
      </c>
      <c r="AA14" s="21">
        <f>B3L312C4</f>
        <v>0.18171225956913759</v>
      </c>
      <c r="AB14" s="16" t="s">
        <v>19364</v>
      </c>
      <c r="AC14" s="21">
        <f>B9L207C1*B9L207C12</f>
        <v>0.66129856078656313</v>
      </c>
      <c r="AD14" s="16" t="s">
        <v>19240</v>
      </c>
      <c r="AE14" s="21">
        <f>B3L313C4</f>
        <v>5.5199642509548286E-2</v>
      </c>
      <c r="AF14" s="16" t="s">
        <v>19365</v>
      </c>
      <c r="AG14" s="21">
        <f>B9L207C1*B9L207C14</f>
        <v>0.2008859734288225</v>
      </c>
      <c r="AH14" s="16" t="s">
        <v>19242</v>
      </c>
      <c r="AI14" s="21">
        <f>B3L314C4</f>
        <v>5.3534763862099224E-2</v>
      </c>
      <c r="AJ14" s="16" t="s">
        <v>19366</v>
      </c>
      <c r="AK14" s="21">
        <f>B9L207C1*B9L207C16</f>
        <v>0.19482704346970522</v>
      </c>
      <c r="AL14" s="16" t="s">
        <v>19244</v>
      </c>
      <c r="AM14" s="21">
        <f>B3L315C4</f>
        <v>8.9352431881854148E-4</v>
      </c>
      <c r="AN14" s="16" t="s">
        <v>19367</v>
      </c>
      <c r="AO14" s="21">
        <f>B9L207C1*B9L207C18</f>
        <v>3.2517692942873573E-3</v>
      </c>
      <c r="AP14" s="16" t="s">
        <v>19246</v>
      </c>
      <c r="AQ14" s="21">
        <f>B3L316C4</f>
        <v>1.3453050847259721E-3</v>
      </c>
      <c r="AR14" s="16" t="s">
        <v>19368</v>
      </c>
      <c r="AS14" s="21">
        <f>B9L207C1*B9L207C20</f>
        <v>4.8959179664465006E-3</v>
      </c>
      <c r="AT14" s="16" t="s">
        <v>19248</v>
      </c>
      <c r="AU14" s="21">
        <f>B3L317C4</f>
        <v>8.1446310240356062E-3</v>
      </c>
      <c r="AV14" s="16" t="s">
        <v>19369</v>
      </c>
      <c r="AW14" s="21">
        <f>B9L207C1*B9L207C22</f>
        <v>2.9640447964838987E-2</v>
      </c>
      <c r="AX14" s="16" t="s">
        <v>19250</v>
      </c>
      <c r="AY14" s="21">
        <f>B3L318C4</f>
        <v>2.6909736726421971E-2</v>
      </c>
      <c r="AZ14" s="16" t="s">
        <v>19370</v>
      </c>
      <c r="BA14" s="21">
        <f>B9L207C1*B9L207C24</f>
        <v>9.7931588163193889E-2</v>
      </c>
      <c r="BB14" s="16" t="s">
        <v>19252</v>
      </c>
      <c r="BC14" s="21">
        <f>B3L319C4</f>
        <v>5.0710727430992256E-3</v>
      </c>
      <c r="BD14" s="16" t="s">
        <v>19371</v>
      </c>
      <c r="BE14" s="21">
        <f>B9L207C1*B9L207C26</f>
        <v>1.8454963438389003E-2</v>
      </c>
      <c r="BF14" s="16" t="s">
        <v>19254</v>
      </c>
      <c r="BG14" s="21">
        <f>B3L320C4</f>
        <v>5.7676384360750982E-2</v>
      </c>
      <c r="BH14" s="16" t="s">
        <v>19372</v>
      </c>
      <c r="BI14" s="21">
        <f>B9L207C1*B9L207C28</f>
        <v>0.20989948647149653</v>
      </c>
      <c r="BJ14" s="16" t="s">
        <v>19256</v>
      </c>
      <c r="BK14" s="21">
        <f>B3L321C4</f>
        <v>3.1283637451665042E-2</v>
      </c>
      <c r="BL14" s="16" t="s">
        <v>19373</v>
      </c>
      <c r="BM14" s="21">
        <f>B9L207C1*B9L207C30</f>
        <v>0.11384935981759363</v>
      </c>
      <c r="BN14" s="16" t="s">
        <v>19258</v>
      </c>
      <c r="BO14" s="21">
        <f>B3L322C4</f>
        <v>3.5127819350481645E-4</v>
      </c>
      <c r="BP14" s="16" t="s">
        <v>19374</v>
      </c>
      <c r="BQ14" s="21">
        <f>B9L207C1*B9L207C32</f>
        <v>1.2783934576084774E-3</v>
      </c>
      <c r="BR14" s="16" t="s">
        <v>19260</v>
      </c>
      <c r="BS14" s="21">
        <f>B3L323C4</f>
        <v>7.6181614048618118E-2</v>
      </c>
      <c r="BT14" s="16" t="s">
        <v>19375</v>
      </c>
      <c r="BU14" s="21">
        <f>B9L207C1*B9L207C34</f>
        <v>0.27724486970886264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8.0872493732011552E-2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3.3579597172392569E-3</v>
      </c>
      <c r="L15" s="16" t="s">
        <v>19379</v>
      </c>
      <c r="M15" s="21">
        <f>B9L208C1*B9L208C4</f>
        <v>2.7156657618477908E-4</v>
      </c>
      <c r="N15" s="16" t="s">
        <v>19232</v>
      </c>
      <c r="O15" s="21">
        <f>B3L309C4</f>
        <v>0.20190303677151794</v>
      </c>
      <c r="P15" s="16" t="s">
        <v>19380</v>
      </c>
      <c r="Q15" s="21">
        <f>B9L208C1*B9L208C6</f>
        <v>1.6328402075778684E-2</v>
      </c>
      <c r="R15" s="16" t="s">
        <v>19234</v>
      </c>
      <c r="S15" s="21">
        <f>B3L310C4</f>
        <v>0.12079306734224539</v>
      </c>
      <c r="T15" s="16" t="s">
        <v>19381</v>
      </c>
      <c r="U15" s="21">
        <f>B9L208C1*B9L208C8</f>
        <v>9.7688365815061899E-3</v>
      </c>
      <c r="V15" s="16" t="s">
        <v>19236</v>
      </c>
      <c r="W15" s="21">
        <f>B3L311C4</f>
        <v>0.17564208627657185</v>
      </c>
      <c r="X15" s="16" t="s">
        <v>19382</v>
      </c>
      <c r="Y15" s="21">
        <f>B9L208C1*B9L208C10</f>
        <v>1.4204613521479489E-2</v>
      </c>
      <c r="Z15" s="16" t="s">
        <v>19238</v>
      </c>
      <c r="AA15" s="21">
        <f>B3L312C4</f>
        <v>0.18171225956913759</v>
      </c>
      <c r="AB15" s="16" t="s">
        <v>19383</v>
      </c>
      <c r="AC15" s="21">
        <f>B9L208C1*B9L208C12</f>
        <v>1.4695523573034736E-2</v>
      </c>
      <c r="AD15" s="16" t="s">
        <v>19240</v>
      </c>
      <c r="AE15" s="21">
        <f>B3L313C4</f>
        <v>5.5199642509548286E-2</v>
      </c>
      <c r="AF15" s="16" t="s">
        <v>19384</v>
      </c>
      <c r="AG15" s="21">
        <f>B9L208C1*B9L208C14</f>
        <v>4.4641327428627219E-3</v>
      </c>
      <c r="AH15" s="16" t="s">
        <v>19242</v>
      </c>
      <c r="AI15" s="21">
        <f>B3L314C4</f>
        <v>5.3534763862099224E-2</v>
      </c>
      <c r="AJ15" s="16" t="s">
        <v>19385</v>
      </c>
      <c r="AK15" s="21">
        <f>B9L208C1*B9L208C16</f>
        <v>4.3294898548823383E-3</v>
      </c>
      <c r="AL15" s="16" t="s">
        <v>19244</v>
      </c>
      <c r="AM15" s="21">
        <f>B3L315C4</f>
        <v>8.9352431881854148E-4</v>
      </c>
      <c r="AN15" s="16" t="s">
        <v>19386</v>
      </c>
      <c r="AO15" s="21">
        <f>B9L208C1*B9L208C18</f>
        <v>7.2261539873052382E-5</v>
      </c>
      <c r="AP15" s="16" t="s">
        <v>19246</v>
      </c>
      <c r="AQ15" s="21">
        <f>B3L316C4</f>
        <v>1.3453050847259721E-3</v>
      </c>
      <c r="AR15" s="16" t="s">
        <v>19387</v>
      </c>
      <c r="AS15" s="21">
        <f>B9L208C1*B9L208C20</f>
        <v>1.0879817703214445E-4</v>
      </c>
      <c r="AT15" s="16" t="s">
        <v>19248</v>
      </c>
      <c r="AU15" s="21">
        <f>B3L317C4</f>
        <v>8.1446310240356062E-3</v>
      </c>
      <c r="AV15" s="16" t="s">
        <v>19388</v>
      </c>
      <c r="AW15" s="21">
        <f>B9L208C1*B9L208C22</f>
        <v>6.586766214408664E-4</v>
      </c>
      <c r="AX15" s="16" t="s">
        <v>19250</v>
      </c>
      <c r="AY15" s="21">
        <f>B3L318C4</f>
        <v>2.6909736726421971E-2</v>
      </c>
      <c r="AZ15" s="16" t="s">
        <v>19389</v>
      </c>
      <c r="BA15" s="21">
        <f>B9L208C1*B9L208C24</f>
        <v>2.1762575147376419E-3</v>
      </c>
      <c r="BB15" s="16" t="s">
        <v>19252</v>
      </c>
      <c r="BC15" s="21">
        <f>B3L319C4</f>
        <v>5.0710727430992256E-3</v>
      </c>
      <c r="BD15" s="16" t="s">
        <v>19390</v>
      </c>
      <c r="BE15" s="21">
        <f>B9L208C1*B9L208C26</f>
        <v>4.1011029863086677E-4</v>
      </c>
      <c r="BF15" s="16" t="s">
        <v>19254</v>
      </c>
      <c r="BG15" s="21">
        <f>B3L320C4</f>
        <v>5.7676384360750982E-2</v>
      </c>
      <c r="BH15" s="16" t="s">
        <v>19391</v>
      </c>
      <c r="BI15" s="21">
        <f>B9L208C1*B9L208C28</f>
        <v>4.6644330326999226E-3</v>
      </c>
      <c r="BJ15" s="16" t="s">
        <v>19256</v>
      </c>
      <c r="BK15" s="21">
        <f>B3L321C4</f>
        <v>3.1283637451665042E-2</v>
      </c>
      <c r="BL15" s="16" t="s">
        <v>19392</v>
      </c>
      <c r="BM15" s="21">
        <f>B9L208C1*B9L208C30</f>
        <v>2.5299857737243027E-3</v>
      </c>
      <c r="BN15" s="16" t="s">
        <v>19258</v>
      </c>
      <c r="BO15" s="21">
        <f>B3L322C4</f>
        <v>3.5127819350481645E-4</v>
      </c>
      <c r="BP15" s="16" t="s">
        <v>19393</v>
      </c>
      <c r="BQ15" s="21">
        <f>B9L208C1*B9L208C32</f>
        <v>2.8408743502410609E-5</v>
      </c>
      <c r="BR15" s="16" t="s">
        <v>19260</v>
      </c>
      <c r="BS15" s="21">
        <f>B3L323C4</f>
        <v>7.6181614048618118E-2</v>
      </c>
      <c r="BT15" s="16" t="s">
        <v>19394</v>
      </c>
      <c r="BU15" s="21">
        <f>B9L208C1*B9L208C34</f>
        <v>6.1609971046413916E-3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11.726511591141675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3.3579597172392569E-3</v>
      </c>
      <c r="L16" s="16" t="s">
        <v>19398</v>
      </c>
      <c r="M16" s="21">
        <f>B9L209C1*B9L209C4</f>
        <v>3.9377153546792963E-2</v>
      </c>
      <c r="N16" s="16" t="s">
        <v>19232</v>
      </c>
      <c r="O16" s="21">
        <f>B3L309C4</f>
        <v>0.20190303677151794</v>
      </c>
      <c r="P16" s="16" t="s">
        <v>19399</v>
      </c>
      <c r="Q16" s="21">
        <f>B9L209C1*B9L209C6</f>
        <v>2.367618300987909</v>
      </c>
      <c r="R16" s="16" t="s">
        <v>19234</v>
      </c>
      <c r="S16" s="21">
        <f>B3L310C4</f>
        <v>0.12079306734224539</v>
      </c>
      <c r="T16" s="16" t="s">
        <v>19400</v>
      </c>
      <c r="U16" s="21">
        <f>B9L209C1*B9L209C8</f>
        <v>1.4164813043183975</v>
      </c>
      <c r="V16" s="16" t="s">
        <v>19236</v>
      </c>
      <c r="W16" s="21">
        <f>B3L311C4</f>
        <v>0.17564208627657185</v>
      </c>
      <c r="X16" s="16" t="s">
        <v>19401</v>
      </c>
      <c r="Y16" s="21">
        <f>B9L209C1*B9L209C10</f>
        <v>2.059668960614526</v>
      </c>
      <c r="Z16" s="16" t="s">
        <v>19238</v>
      </c>
      <c r="AA16" s="21">
        <f>B3L312C4</f>
        <v>0.18171225956913759</v>
      </c>
      <c r="AB16" s="16" t="s">
        <v>19402</v>
      </c>
      <c r="AC16" s="21">
        <f>B9L209C1*B9L209C12</f>
        <v>2.1308509180900366</v>
      </c>
      <c r="AD16" s="16" t="s">
        <v>19240</v>
      </c>
      <c r="AE16" s="21">
        <f>B3L313C4</f>
        <v>5.5199642509548286E-2</v>
      </c>
      <c r="AF16" s="16" t="s">
        <v>19403</v>
      </c>
      <c r="AG16" s="21">
        <f>B9L209C1*B9L209C14</f>
        <v>0.64729924771509473</v>
      </c>
      <c r="AH16" s="16" t="s">
        <v>19242</v>
      </c>
      <c r="AI16" s="21">
        <f>B3L314C4</f>
        <v>5.3534763862099224E-2</v>
      </c>
      <c r="AJ16" s="16" t="s">
        <v>19404</v>
      </c>
      <c r="AK16" s="21">
        <f>B9L209C1*B9L209C16</f>
        <v>0.62777602895793905</v>
      </c>
      <c r="AL16" s="16" t="s">
        <v>19244</v>
      </c>
      <c r="AM16" s="21">
        <f>B3L315C4</f>
        <v>8.9352431881854148E-4</v>
      </c>
      <c r="AN16" s="16" t="s">
        <v>19405</v>
      </c>
      <c r="AO16" s="21">
        <f>B9L209C1*B9L209C18</f>
        <v>1.0477923281592597E-2</v>
      </c>
      <c r="AP16" s="16" t="s">
        <v>19246</v>
      </c>
      <c r="AQ16" s="21">
        <f>B3L316C4</f>
        <v>1.3453050847259721E-3</v>
      </c>
      <c r="AR16" s="16" t="s">
        <v>19406</v>
      </c>
      <c r="AS16" s="21">
        <f>B9L209C1*B9L209C20</f>
        <v>1.5775735669660944E-2</v>
      </c>
      <c r="AT16" s="16" t="s">
        <v>19248</v>
      </c>
      <c r="AU16" s="21">
        <f>B3L317C4</f>
        <v>8.1446310240356062E-3</v>
      </c>
      <c r="AV16" s="16" t="s">
        <v>19407</v>
      </c>
      <c r="AW16" s="21">
        <f>B9L209C1*B9L209C22</f>
        <v>9.5508110108925626E-2</v>
      </c>
      <c r="AX16" s="16" t="s">
        <v>19250</v>
      </c>
      <c r="AY16" s="21">
        <f>B3L318C4</f>
        <v>2.6909736726421971E-2</v>
      </c>
      <c r="AZ16" s="16" t="s">
        <v>19408</v>
      </c>
      <c r="BA16" s="21">
        <f>B9L209C1*B9L209C24</f>
        <v>0.31555733963695809</v>
      </c>
      <c r="BB16" s="16" t="s">
        <v>19252</v>
      </c>
      <c r="BC16" s="21">
        <f>B3L319C4</f>
        <v>5.0710727430992256E-3</v>
      </c>
      <c r="BD16" s="16" t="s">
        <v>19409</v>
      </c>
      <c r="BE16" s="21">
        <f>B9L209C1*B9L209C26</f>
        <v>5.9465993301475679E-2</v>
      </c>
      <c r="BF16" s="16" t="s">
        <v>19254</v>
      </c>
      <c r="BG16" s="21">
        <f>B3L320C4</f>
        <v>5.7676384360750982E-2</v>
      </c>
      <c r="BH16" s="16" t="s">
        <v>19410</v>
      </c>
      <c r="BI16" s="21">
        <f>B9L209C1*B9L209C28</f>
        <v>0.67634278974148876</v>
      </c>
      <c r="BJ16" s="16" t="s">
        <v>19256</v>
      </c>
      <c r="BK16" s="21">
        <f>B3L321C4</f>
        <v>3.1283637451665042E-2</v>
      </c>
      <c r="BL16" s="16" t="s">
        <v>19411</v>
      </c>
      <c r="BM16" s="21">
        <f>B9L209C1*B9L209C30</f>
        <v>0.3668479371900239</v>
      </c>
      <c r="BN16" s="16" t="s">
        <v>19258</v>
      </c>
      <c r="BO16" s="21">
        <f>B3L322C4</f>
        <v>3.5127819350481645E-4</v>
      </c>
      <c r="BP16" s="16" t="s">
        <v>19412</v>
      </c>
      <c r="BQ16" s="21">
        <f>B9L209C1*B9L209C32</f>
        <v>4.1192678078495384E-3</v>
      </c>
      <c r="BR16" s="16" t="s">
        <v>19260</v>
      </c>
      <c r="BS16" s="21">
        <f>B3L323C4</f>
        <v>7.6181614048618118E-2</v>
      </c>
      <c r="BT16" s="16" t="s">
        <v>19413</v>
      </c>
      <c r="BU16" s="21">
        <f>B9L209C1*B9L209C34</f>
        <v>0.89334458017300178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10.634732925759518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3.3579597172392569E-3</v>
      </c>
      <c r="L17" s="16" t="s">
        <v>19417</v>
      </c>
      <c r="M17" s="21">
        <f>B9L210C1*B9L210C4</f>
        <v>3.571100476829845E-2</v>
      </c>
      <c r="N17" s="16" t="s">
        <v>19232</v>
      </c>
      <c r="O17" s="21">
        <f>B3L309C4</f>
        <v>0.20190303677151794</v>
      </c>
      <c r="P17" s="16" t="s">
        <v>19418</v>
      </c>
      <c r="Q17" s="21">
        <f>B9L210C1*B9L210C6</f>
        <v>2.1471848729648966</v>
      </c>
      <c r="R17" s="16" t="s">
        <v>19234</v>
      </c>
      <c r="S17" s="21">
        <f>B3L310C4</f>
        <v>0.12079306734224539</v>
      </c>
      <c r="T17" s="16" t="s">
        <v>19419</v>
      </c>
      <c r="U17" s="21">
        <f>B9L210C1*B9L210C8</f>
        <v>1.2846020104680638</v>
      </c>
      <c r="V17" s="16" t="s">
        <v>19236</v>
      </c>
      <c r="W17" s="21">
        <f>B3L311C4</f>
        <v>0.17564208627657185</v>
      </c>
      <c r="X17" s="16" t="s">
        <v>19420</v>
      </c>
      <c r="Y17" s="21">
        <f>B9L210C1*B9L210C10</f>
        <v>1.8679066780745528</v>
      </c>
      <c r="Z17" s="16" t="s">
        <v>19238</v>
      </c>
      <c r="AA17" s="21">
        <f>B3L312C4</f>
        <v>0.18171225956913759</v>
      </c>
      <c r="AB17" s="16" t="s">
        <v>19421</v>
      </c>
      <c r="AC17" s="21">
        <f>B9L210C1*B9L210C12</f>
        <v>1.9324613498540677</v>
      </c>
      <c r="AD17" s="16" t="s">
        <v>19240</v>
      </c>
      <c r="AE17" s="21">
        <f>B3L313C4</f>
        <v>5.5199642509548286E-2</v>
      </c>
      <c r="AF17" s="16" t="s">
        <v>19422</v>
      </c>
      <c r="AG17" s="21">
        <f>B9L210C1*B9L210C14</f>
        <v>0.58703345568644794</v>
      </c>
      <c r="AH17" s="16" t="s">
        <v>19242</v>
      </c>
      <c r="AI17" s="21">
        <f>B3L314C4</f>
        <v>5.3534763862099224E-2</v>
      </c>
      <c r="AJ17" s="16" t="s">
        <v>19423</v>
      </c>
      <c r="AK17" s="21">
        <f>B9L210C1*B9L210C16</f>
        <v>0.56932791591702747</v>
      </c>
      <c r="AL17" s="16" t="s">
        <v>19244</v>
      </c>
      <c r="AM17" s="21">
        <f>B3L315C4</f>
        <v>8.9352431881854148E-4</v>
      </c>
      <c r="AN17" s="16" t="s">
        <v>19424</v>
      </c>
      <c r="AO17" s="21">
        <f>B9L210C1*B9L210C18</f>
        <v>9.5023924933063889E-3</v>
      </c>
      <c r="AP17" s="16" t="s">
        <v>19246</v>
      </c>
      <c r="AQ17" s="21">
        <f>B3L316C4</f>
        <v>1.3453050847259721E-3</v>
      </c>
      <c r="AR17" s="16" t="s">
        <v>19425</v>
      </c>
      <c r="AS17" s="21">
        <f>B9L210C1*B9L210C20</f>
        <v>1.4306960279726994E-2</v>
      </c>
      <c r="AT17" s="16" t="s">
        <v>19248</v>
      </c>
      <c r="AU17" s="21">
        <f>B3L317C4</f>
        <v>8.1446310240356062E-3</v>
      </c>
      <c r="AV17" s="16" t="s">
        <v>19426</v>
      </c>
      <c r="AW17" s="21">
        <f>B9L210C1*B9L210C22</f>
        <v>8.6615975719473923E-2</v>
      </c>
      <c r="AX17" s="16" t="s">
        <v>19250</v>
      </c>
      <c r="AY17" s="21">
        <f>B3L318C4</f>
        <v>2.6909736726421971E-2</v>
      </c>
      <c r="AZ17" s="16" t="s">
        <v>19427</v>
      </c>
      <c r="BA17" s="21">
        <f>B9L210C1*B9L210C24</f>
        <v>0.28617786318799987</v>
      </c>
      <c r="BB17" s="16" t="s">
        <v>19252</v>
      </c>
      <c r="BC17" s="21">
        <f>B3L319C4</f>
        <v>5.0710727430992256E-3</v>
      </c>
      <c r="BD17" s="16" t="s">
        <v>19428</v>
      </c>
      <c r="BE17" s="21">
        <f>B9L210C1*B9L210C26</f>
        <v>5.3929504269958975E-2</v>
      </c>
      <c r="BF17" s="16" t="s">
        <v>19254</v>
      </c>
      <c r="BG17" s="21">
        <f>B3L320C4</f>
        <v>5.7676384360750982E-2</v>
      </c>
      <c r="BH17" s="16" t="s">
        <v>19429</v>
      </c>
      <c r="BI17" s="21">
        <f>B9L210C1*B9L210C28</f>
        <v>0.61337294380003982</v>
      </c>
      <c r="BJ17" s="16" t="s">
        <v>19256</v>
      </c>
      <c r="BK17" s="21">
        <f>B3L321C4</f>
        <v>3.1283637451665042E-2</v>
      </c>
      <c r="BL17" s="16" t="s">
        <v>19430</v>
      </c>
      <c r="BM17" s="21">
        <f>B9L210C1*B9L210C30</f>
        <v>0.33269312924474581</v>
      </c>
      <c r="BN17" s="16" t="s">
        <v>19258</v>
      </c>
      <c r="BO17" s="21">
        <f>B3L322C4</f>
        <v>3.5127819350481645E-4</v>
      </c>
      <c r="BP17" s="16" t="s">
        <v>19431</v>
      </c>
      <c r="BQ17" s="21">
        <f>B9L210C1*B9L210C32</f>
        <v>3.7357497705669948E-3</v>
      </c>
      <c r="BR17" s="16" t="s">
        <v>19260</v>
      </c>
      <c r="BS17" s="21">
        <f>B3L323C4</f>
        <v>7.6181614048618118E-2</v>
      </c>
      <c r="BT17" s="16" t="s">
        <v>19432</v>
      </c>
      <c r="BU17" s="21">
        <f>B9L210C1*B9L210C34</f>
        <v>0.81017111926034302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3.3579597172392569E-3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0.20190303677151794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0.12079306734224539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0.17564208627657185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0.18171225956913759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5.5199642509548286E-2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5.3534763862099224E-2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8.9352431881854148E-4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1.3453050847259721E-3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8.1446310240356062E-3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2.6909736726421971E-2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5.0710727430992256E-3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5.7676384360750982E-2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3.1283637451665042E-2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3.5127819350481645E-4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7.6181614048618118E-2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5.5629257875556233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3.3579597172392569E-3</v>
      </c>
      <c r="L19" s="16" t="s">
        <v>19455</v>
      </c>
      <c r="M19" s="21">
        <f>B9L212C1*B9L212C4</f>
        <v>1.8680080704603252E-2</v>
      </c>
      <c r="N19" s="16" t="s">
        <v>19232</v>
      </c>
      <c r="O19" s="21">
        <f>B3L309C4</f>
        <v>0.20190303677151794</v>
      </c>
      <c r="P19" s="16" t="s">
        <v>19456</v>
      </c>
      <c r="Q19" s="21">
        <f>B9L212C1*B9L212C6</f>
        <v>1.1231716098420683</v>
      </c>
      <c r="R19" s="16" t="s">
        <v>19234</v>
      </c>
      <c r="S19" s="21">
        <f>B3L310C4</f>
        <v>0.12079306734224539</v>
      </c>
      <c r="T19" s="16" t="s">
        <v>19457</v>
      </c>
      <c r="U19" s="21">
        <f>B9L212C1*B9L212C8</f>
        <v>0.67196286927611992</v>
      </c>
      <c r="V19" s="16" t="s">
        <v>19236</v>
      </c>
      <c r="W19" s="21">
        <f>B3L311C4</f>
        <v>0.17564208627657185</v>
      </c>
      <c r="X19" s="16" t="s">
        <v>19458</v>
      </c>
      <c r="Y19" s="21">
        <f>B9L212C1*B9L212C10</f>
        <v>0.97708389112801119</v>
      </c>
      <c r="Z19" s="16" t="s">
        <v>19238</v>
      </c>
      <c r="AA19" s="21">
        <f>B3L312C4</f>
        <v>0.18171225956913759</v>
      </c>
      <c r="AB19" s="16" t="s">
        <v>19459</v>
      </c>
      <c r="AC19" s="21">
        <f>B9L212C1*B9L212C12</f>
        <v>1.0108518146721566</v>
      </c>
      <c r="AD19" s="16" t="s">
        <v>19240</v>
      </c>
      <c r="AE19" s="21">
        <f>B3L313C4</f>
        <v>5.5199642509548286E-2</v>
      </c>
      <c r="AF19" s="16" t="s">
        <v>19460</v>
      </c>
      <c r="AG19" s="21">
        <f>B9L212C1*B9L212C14</f>
        <v>0.30707151478021777</v>
      </c>
      <c r="AH19" s="16" t="s">
        <v>19242</v>
      </c>
      <c r="AI19" s="21">
        <f>B3L314C4</f>
        <v>5.3534763862099224E-2</v>
      </c>
      <c r="AJ19" s="16" t="s">
        <v>19461</v>
      </c>
      <c r="AK19" s="21">
        <f>B9L212C1*B9L212C16</f>
        <v>0.29780991841917265</v>
      </c>
      <c r="AL19" s="16" t="s">
        <v>19244</v>
      </c>
      <c r="AM19" s="21">
        <f>B3L315C4</f>
        <v>8.9352431881854148E-4</v>
      </c>
      <c r="AN19" s="16" t="s">
        <v>19462</v>
      </c>
      <c r="AO19" s="21">
        <f>B9L212C1*B9L212C18</f>
        <v>4.9706094749637367E-3</v>
      </c>
      <c r="AP19" s="16" t="s">
        <v>19246</v>
      </c>
      <c r="AQ19" s="21">
        <f>B3L316C4</f>
        <v>1.3453050847259721E-3</v>
      </c>
      <c r="AR19" s="16" t="s">
        <v>19463</v>
      </c>
      <c r="AS19" s="21">
        <f>B9L212C1*B9L212C20</f>
        <v>7.4838323479518125E-3</v>
      </c>
      <c r="AT19" s="16" t="s">
        <v>19248</v>
      </c>
      <c r="AU19" s="21">
        <f>B3L317C4</f>
        <v>8.1446310240356062E-3</v>
      </c>
      <c r="AV19" s="16" t="s">
        <v>19464</v>
      </c>
      <c r="AW19" s="21">
        <f>B9L212C1*B9L212C22</f>
        <v>4.5307977953733237E-2</v>
      </c>
      <c r="AX19" s="16" t="s">
        <v>19250</v>
      </c>
      <c r="AY19" s="21">
        <f>B3L318C4</f>
        <v>2.6909736726421971E-2</v>
      </c>
      <c r="AZ19" s="16" t="s">
        <v>19465</v>
      </c>
      <c r="BA19" s="21">
        <f>B9L212C1*B9L212C24</f>
        <v>0.14969686837174542</v>
      </c>
      <c r="BB19" s="16" t="s">
        <v>19252</v>
      </c>
      <c r="BC19" s="21">
        <f>B3L319C4</f>
        <v>5.0710727430992256E-3</v>
      </c>
      <c r="BD19" s="16" t="s">
        <v>19466</v>
      </c>
      <c r="BE19" s="21">
        <f>B9L212C1*B9L212C26</f>
        <v>2.8210001333157115E-2</v>
      </c>
      <c r="BF19" s="16" t="s">
        <v>19254</v>
      </c>
      <c r="BG19" s="21">
        <f>B3L320C4</f>
        <v>5.7676384360750982E-2</v>
      </c>
      <c r="BH19" s="16" t="s">
        <v>19467</v>
      </c>
      <c r="BI19" s="21">
        <f>B9L212C1*B9L212C28</f>
        <v>0.32084944589339148</v>
      </c>
      <c r="BJ19" s="16" t="s">
        <v>19256</v>
      </c>
      <c r="BK19" s="21">
        <f>B3L321C4</f>
        <v>3.1283637451665042E-2</v>
      </c>
      <c r="BL19" s="16" t="s">
        <v>19468</v>
      </c>
      <c r="BM19" s="21">
        <f>B9L212C1*B9L212C30</f>
        <v>0.17402855350840835</v>
      </c>
      <c r="BN19" s="16" t="s">
        <v>19258</v>
      </c>
      <c r="BO19" s="21">
        <f>B3L322C4</f>
        <v>3.5127819350481645E-4</v>
      </c>
      <c r="BP19" s="16" t="s">
        <v>19469</v>
      </c>
      <c r="BQ19" s="21">
        <f>B9L212C1*B9L212C32</f>
        <v>1.9541345212538978E-3</v>
      </c>
      <c r="BR19" s="16" t="s">
        <v>19260</v>
      </c>
      <c r="BS19" s="21">
        <f>B3L323C4</f>
        <v>7.6181614048618118E-2</v>
      </c>
      <c r="BT19" s="16" t="s">
        <v>19470</v>
      </c>
      <c r="BU19" s="21">
        <f>B9L212C1*B9L212C34</f>
        <v>0.42379266532866749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293.42503489249447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3.3579597172392569E-3</v>
      </c>
      <c r="L20" s="16" t="s">
        <v>19474</v>
      </c>
      <c r="M20" s="21">
        <f>B9L213C1*B9L213C4</f>
        <v>0.98530944719851976</v>
      </c>
      <c r="N20" s="16" t="s">
        <v>19232</v>
      </c>
      <c r="O20" s="21">
        <f>B3L309C4</f>
        <v>0.20190303677151794</v>
      </c>
      <c r="P20" s="16" t="s">
        <v>19475</v>
      </c>
      <c r="Q20" s="21">
        <f>B9L213C1*B9L213C6</f>
        <v>59.243405609583242</v>
      </c>
      <c r="R20" s="16" t="s">
        <v>19234</v>
      </c>
      <c r="S20" s="21">
        <f>B3L310C4</f>
        <v>0.12079306734224539</v>
      </c>
      <c r="T20" s="16" t="s">
        <v>19476</v>
      </c>
      <c r="U20" s="21">
        <f>B9L213C1*B9L213C8</f>
        <v>35.443709999669785</v>
      </c>
      <c r="V20" s="16" t="s">
        <v>19236</v>
      </c>
      <c r="W20" s="21">
        <f>B3L311C4</f>
        <v>0.17564208627657185</v>
      </c>
      <c r="X20" s="16" t="s">
        <v>19477</v>
      </c>
      <c r="Y20" s="21">
        <f>B9L213C1*B9L213C10</f>
        <v>51.53778529429362</v>
      </c>
      <c r="Z20" s="16" t="s">
        <v>19238</v>
      </c>
      <c r="AA20" s="21">
        <f>B3L312C4</f>
        <v>0.18171225956913759</v>
      </c>
      <c r="AB20" s="16" t="s">
        <v>19478</v>
      </c>
      <c r="AC20" s="21">
        <f>B9L213C1*B9L213C12</f>
        <v>53.318926104468204</v>
      </c>
      <c r="AD20" s="16" t="s">
        <v>19240</v>
      </c>
      <c r="AE20" s="21">
        <f>B3L313C4</f>
        <v>5.5199642509548286E-2</v>
      </c>
      <c r="AF20" s="16" t="s">
        <v>19479</v>
      </c>
      <c r="AG20" s="21">
        <f>B9L213C1*B9L213C14</f>
        <v>16.196957029417426</v>
      </c>
      <c r="AH20" s="16" t="s">
        <v>19242</v>
      </c>
      <c r="AI20" s="21">
        <f>B3L314C4</f>
        <v>5.3534763862099224E-2</v>
      </c>
      <c r="AJ20" s="16" t="s">
        <v>19480</v>
      </c>
      <c r="AK20" s="21">
        <f>B9L213C1*B9L213C16</f>
        <v>15.708439954197917</v>
      </c>
      <c r="AL20" s="16" t="s">
        <v>19244</v>
      </c>
      <c r="AM20" s="21">
        <f>B3L315C4</f>
        <v>8.9352431881854148E-4</v>
      </c>
      <c r="AN20" s="16" t="s">
        <v>19481</v>
      </c>
      <c r="AO20" s="21">
        <f>B9L213C1*B9L213C18</f>
        <v>0.26218240442662288</v>
      </c>
      <c r="AP20" s="16" t="s">
        <v>19246</v>
      </c>
      <c r="AQ20" s="21">
        <f>B3L316C4</f>
        <v>1.3453050847259721E-3</v>
      </c>
      <c r="AR20" s="16" t="s">
        <v>19482</v>
      </c>
      <c r="AS20" s="21">
        <f>B9L213C1*B9L213C20</f>
        <v>0.39474619142676859</v>
      </c>
      <c r="AT20" s="16" t="s">
        <v>19248</v>
      </c>
      <c r="AU20" s="21">
        <f>B3L317C4</f>
        <v>8.1446310240356062E-3</v>
      </c>
      <c r="AV20" s="16" t="s">
        <v>19483</v>
      </c>
      <c r="AW20" s="21">
        <f>B9L213C1*B9L213C22</f>
        <v>2.3898386424141407</v>
      </c>
      <c r="AX20" s="16" t="s">
        <v>19250</v>
      </c>
      <c r="AY20" s="21">
        <f>B3L318C4</f>
        <v>2.6909736726421971E-2</v>
      </c>
      <c r="AZ20" s="16" t="s">
        <v>19484</v>
      </c>
      <c r="BA20" s="21">
        <f>B9L213C1*B9L213C24</f>
        <v>7.8959904378982069</v>
      </c>
      <c r="BB20" s="16" t="s">
        <v>19252</v>
      </c>
      <c r="BC20" s="21">
        <f>B3L319C4</f>
        <v>5.0710727430992256E-3</v>
      </c>
      <c r="BD20" s="16" t="s">
        <v>19485</v>
      </c>
      <c r="BE20" s="21">
        <f>B9L213C1*B9L213C26</f>
        <v>1.4879796965862679</v>
      </c>
      <c r="BF20" s="16" t="s">
        <v>19254</v>
      </c>
      <c r="BG20" s="21">
        <f>B3L320C4</f>
        <v>5.7676384360750982E-2</v>
      </c>
      <c r="BH20" s="16" t="s">
        <v>19486</v>
      </c>
      <c r="BI20" s="21">
        <f>B9L213C1*B9L213C28</f>
        <v>16.92369509352628</v>
      </c>
      <c r="BJ20" s="16" t="s">
        <v>19256</v>
      </c>
      <c r="BK20" s="21">
        <f>B3L321C4</f>
        <v>3.1283637451665042E-2</v>
      </c>
      <c r="BL20" s="16" t="s">
        <v>19487</v>
      </c>
      <c r="BM20" s="21">
        <f>B9L213C1*B9L213C30</f>
        <v>9.1794024108189607</v>
      </c>
      <c r="BN20" s="16" t="s">
        <v>19258</v>
      </c>
      <c r="BO20" s="21">
        <f>B3L322C4</f>
        <v>3.5127819350481645E-4</v>
      </c>
      <c r="BP20" s="16" t="s">
        <v>19488</v>
      </c>
      <c r="BQ20" s="21">
        <f>B9L213C1*B9L213C32</f>
        <v>0.10307381618612318</v>
      </c>
      <c r="BR20" s="16" t="s">
        <v>19260</v>
      </c>
      <c r="BS20" s="21">
        <f>B3L323C4</f>
        <v>7.6181614048618118E-2</v>
      </c>
      <c r="BT20" s="16" t="s">
        <v>19489</v>
      </c>
      <c r="BU20" s="21">
        <f>B9L213C1*B9L213C34</f>
        <v>22.35359276038232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585.49548885519266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3.3579597172392569E-3</v>
      </c>
      <c r="L21" s="16" t="s">
        <v>19493</v>
      </c>
      <c r="M21" s="21">
        <f>B9L214C1*B9L214C4</f>
        <v>1.9660702662010432</v>
      </c>
      <c r="N21" s="16" t="s">
        <v>19232</v>
      </c>
      <c r="O21" s="21">
        <f>B3L309C4</f>
        <v>0.20190303677151794</v>
      </c>
      <c r="P21" s="16" t="s">
        <v>19494</v>
      </c>
      <c r="Q21" s="21">
        <f>B9L214C1*B9L214C6</f>
        <v>118.21331721588784</v>
      </c>
      <c r="R21" s="16" t="s">
        <v>19234</v>
      </c>
      <c r="S21" s="21">
        <f>B3L310C4</f>
        <v>0.12079306734224539</v>
      </c>
      <c r="T21" s="16" t="s">
        <v>19495</v>
      </c>
      <c r="U21" s="21">
        <f>B9L214C1*B9L214C8</f>
        <v>70.723796013866178</v>
      </c>
      <c r="V21" s="16" t="s">
        <v>19236</v>
      </c>
      <c r="W21" s="21">
        <f>B3L311C4</f>
        <v>0.17564208627657185</v>
      </c>
      <c r="X21" s="16" t="s">
        <v>19496</v>
      </c>
      <c r="Y21" s="21">
        <f>B9L214C1*B9L214C10</f>
        <v>102.83764916804736</v>
      </c>
      <c r="Z21" s="16" t="s">
        <v>19238</v>
      </c>
      <c r="AA21" s="21">
        <f>B3L312C4</f>
        <v>0.18171225956913759</v>
      </c>
      <c r="AB21" s="16" t="s">
        <v>19497</v>
      </c>
      <c r="AC21" s="21">
        <f>B9L214C1*B9L214C12</f>
        <v>106.39170824741387</v>
      </c>
      <c r="AD21" s="16" t="s">
        <v>19240</v>
      </c>
      <c r="AE21" s="21">
        <f>B3L313C4</f>
        <v>5.5199642509548286E-2</v>
      </c>
      <c r="AF21" s="16" t="s">
        <v>19498</v>
      </c>
      <c r="AG21" s="21">
        <f>B9L214C1*B9L214C14</f>
        <v>32.319141675759845</v>
      </c>
      <c r="AH21" s="16" t="s">
        <v>19242</v>
      </c>
      <c r="AI21" s="21">
        <f>B3L314C4</f>
        <v>5.3534763862099224E-2</v>
      </c>
      <c r="AJ21" s="16" t="s">
        <v>19499</v>
      </c>
      <c r="AK21" s="21">
        <f>B9L214C1*B9L214C16</f>
        <v>31.344362738187087</v>
      </c>
      <c r="AL21" s="16" t="s">
        <v>19244</v>
      </c>
      <c r="AM21" s="21">
        <f>B3L315C4</f>
        <v>8.9352431881854148E-4</v>
      </c>
      <c r="AN21" s="16" t="s">
        <v>19500</v>
      </c>
      <c r="AO21" s="21">
        <f>B9L214C1*B9L214C18</f>
        <v>0.52315445785066494</v>
      </c>
      <c r="AP21" s="16" t="s">
        <v>19246</v>
      </c>
      <c r="AQ21" s="21">
        <f>B3L316C4</f>
        <v>1.3453050847259721E-3</v>
      </c>
      <c r="AR21" s="16" t="s">
        <v>19501</v>
      </c>
      <c r="AS21" s="21">
        <f>B9L214C1*B9L214C20</f>
        <v>0.78767005824100944</v>
      </c>
      <c r="AT21" s="16" t="s">
        <v>19248</v>
      </c>
      <c r="AU21" s="21">
        <f>B3L317C4</f>
        <v>8.1446310240356062E-3</v>
      </c>
      <c r="AV21" s="16" t="s">
        <v>19502</v>
      </c>
      <c r="AW21" s="21">
        <f>B9L214C1*B9L214C22</f>
        <v>4.7686447229628959</v>
      </c>
      <c r="AX21" s="16" t="s">
        <v>19250</v>
      </c>
      <c r="AY21" s="21">
        <f>B3L318C4</f>
        <v>2.6909736726421971E-2</v>
      </c>
      <c r="AZ21" s="16" t="s">
        <v>19503</v>
      </c>
      <c r="BA21" s="21">
        <f>B9L214C1*B9L214C24</f>
        <v>15.755529459600965</v>
      </c>
      <c r="BB21" s="16" t="s">
        <v>19252</v>
      </c>
      <c r="BC21" s="21">
        <f>B3L319C4</f>
        <v>5.0710727430992256E-3</v>
      </c>
      <c r="BD21" s="16" t="s">
        <v>19504</v>
      </c>
      <c r="BE21" s="21">
        <f>B9L214C1*B9L214C26</f>
        <v>2.969090214741124</v>
      </c>
      <c r="BF21" s="16" t="s">
        <v>19254</v>
      </c>
      <c r="BG21" s="21">
        <f>B3L320C4</f>
        <v>5.7676384360750982E-2</v>
      </c>
      <c r="BH21" s="16" t="s">
        <v>19505</v>
      </c>
      <c r="BI21" s="21">
        <f>B9L214C1*B9L214C28</f>
        <v>33.769262856697885</v>
      </c>
      <c r="BJ21" s="16" t="s">
        <v>19256</v>
      </c>
      <c r="BK21" s="21">
        <f>B3L321C4</f>
        <v>3.1283637451665042E-2</v>
      </c>
      <c r="BL21" s="16" t="s">
        <v>19506</v>
      </c>
      <c r="BM21" s="21">
        <f>B9L214C1*B9L214C30</f>
        <v>18.316428602931236</v>
      </c>
      <c r="BN21" s="16" t="s">
        <v>19258</v>
      </c>
      <c r="BO21" s="21">
        <f>B3L322C4</f>
        <v>3.5127819350481645E-4</v>
      </c>
      <c r="BP21" s="16" t="s">
        <v>19507</v>
      </c>
      <c r="BQ21" s="21">
        <f>B9L214C1*B9L214C32</f>
        <v>0.20567179763027146</v>
      </c>
      <c r="BR21" s="16" t="s">
        <v>19260</v>
      </c>
      <c r="BS21" s="21">
        <f>B3L323C4</f>
        <v>7.6181614048618118E-2</v>
      </c>
      <c r="BT21" s="16" t="s">
        <v>19508</v>
      </c>
      <c r="BU21" s="21">
        <f>B9L214C1*B9L214C34</f>
        <v>44.603991359173278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29055.899766666666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3.3579597172392569E-3</v>
      </c>
      <c r="L22" s="16" t="s">
        <v>19512</v>
      </c>
      <c r="M22" s="21">
        <f>B9L215C1*B9L215C4</f>
        <v>97.568540964608189</v>
      </c>
      <c r="N22" s="16" t="s">
        <v>19232</v>
      </c>
      <c r="O22" s="21">
        <f>B3L309C4</f>
        <v>0.20190303677151794</v>
      </c>
      <c r="P22" s="16" t="s">
        <v>19513</v>
      </c>
      <c r="Q22" s="15">
        <f>B9L215C1*B9L215C6</f>
        <v>5866.474399018839</v>
      </c>
      <c r="R22" s="16" t="s">
        <v>19234</v>
      </c>
      <c r="S22" s="21">
        <f>B3L310C4</f>
        <v>0.12079306734224539</v>
      </c>
      <c r="T22" s="16" t="s">
        <v>19514</v>
      </c>
      <c r="U22" s="15">
        <f>B9L215C1*B9L215C8</f>
        <v>3509.7512572044984</v>
      </c>
      <c r="V22" s="16" t="s">
        <v>19236</v>
      </c>
      <c r="W22" s="21">
        <f>B3L311C4</f>
        <v>0.17564208627657185</v>
      </c>
      <c r="X22" s="16" t="s">
        <v>19515</v>
      </c>
      <c r="Y22" s="15">
        <f>B9L215C1*B9L215C10</f>
        <v>5103.4388536602901</v>
      </c>
      <c r="Z22" s="16" t="s">
        <v>19238</v>
      </c>
      <c r="AA22" s="21">
        <f>B3L312C4</f>
        <v>0.18171225956913759</v>
      </c>
      <c r="AB22" s="16" t="s">
        <v>19516</v>
      </c>
      <c r="AC22" s="15">
        <f>B9L215C1*B9L215C12</f>
        <v>5279.8132004153777</v>
      </c>
      <c r="AD22" s="16" t="s">
        <v>19240</v>
      </c>
      <c r="AE22" s="21">
        <f>B3L313C4</f>
        <v>5.5199642509548286E-2</v>
      </c>
      <c r="AF22" s="16" t="s">
        <v>19517</v>
      </c>
      <c r="AG22" s="15">
        <f>B9L215C1*B9L215C14</f>
        <v>1603.8752799132674</v>
      </c>
      <c r="AH22" s="16" t="s">
        <v>19242</v>
      </c>
      <c r="AI22" s="21">
        <f>B3L314C4</f>
        <v>5.3534763862099224E-2</v>
      </c>
      <c r="AJ22" s="16" t="s">
        <v>19518</v>
      </c>
      <c r="AK22" s="15">
        <f>B9L215C1*B9L215C16</f>
        <v>1555.5007328093238</v>
      </c>
      <c r="AL22" s="16" t="s">
        <v>19244</v>
      </c>
      <c r="AM22" s="21">
        <f>B3L315C4</f>
        <v>8.9352431881854148E-4</v>
      </c>
      <c r="AN22" s="16" t="s">
        <v>19519</v>
      </c>
      <c r="AO22" s="21">
        <f>B9L215C1*B9L215C18</f>
        <v>25.96215304667065</v>
      </c>
      <c r="AP22" s="16" t="s">
        <v>19246</v>
      </c>
      <c r="AQ22" s="21">
        <f>B3L316C4</f>
        <v>1.3453050847259721E-3</v>
      </c>
      <c r="AR22" s="16" t="s">
        <v>19520</v>
      </c>
      <c r="AS22" s="21">
        <f>B9L215C1*B9L215C20</f>
        <v>39.089049697384851</v>
      </c>
      <c r="AT22" s="16" t="s">
        <v>19248</v>
      </c>
      <c r="AU22" s="21">
        <f>B3L317C4</f>
        <v>8.1446310240356062E-3</v>
      </c>
      <c r="AV22" s="16" t="s">
        <v>19521</v>
      </c>
      <c r="AW22" s="21">
        <f>B9L215C1*B9L215C22</f>
        <v>236.64958267086226</v>
      </c>
      <c r="AX22" s="16" t="s">
        <v>19250</v>
      </c>
      <c r="AY22" s="21">
        <f>B3L318C4</f>
        <v>2.6909736726421971E-2</v>
      </c>
      <c r="AZ22" s="16" t="s">
        <v>19522</v>
      </c>
      <c r="BA22" s="21">
        <f>B9L215C1*B9L215C24</f>
        <v>781.88661307030554</v>
      </c>
      <c r="BB22" s="16" t="s">
        <v>19252</v>
      </c>
      <c r="BC22" s="21">
        <f>B3L319C4</f>
        <v>5.0710727430992256E-3</v>
      </c>
      <c r="BD22" s="16" t="s">
        <v>19523</v>
      </c>
      <c r="BE22" s="21">
        <f>B9L215C1*B9L215C26</f>
        <v>147.34458133296647</v>
      </c>
      <c r="BF22" s="16" t="s">
        <v>19254</v>
      </c>
      <c r="BG22" s="21">
        <f>B3L320C4</f>
        <v>5.7676384360750982E-2</v>
      </c>
      <c r="BH22" s="16" t="s">
        <v>19524</v>
      </c>
      <c r="BI22" s="15">
        <f>B9L215C1*B9L215C28</f>
        <v>1675.8392428897214</v>
      </c>
      <c r="BJ22" s="16" t="s">
        <v>19256</v>
      </c>
      <c r="BK22" s="21">
        <f>B3L321C4</f>
        <v>3.1283637451665042E-2</v>
      </c>
      <c r="BL22" s="16" t="s">
        <v>19525</v>
      </c>
      <c r="BM22" s="21">
        <f>B9L215C1*B9L215C30</f>
        <v>908.97423413231888</v>
      </c>
      <c r="BN22" s="16" t="s">
        <v>19258</v>
      </c>
      <c r="BO22" s="21">
        <f>B3L322C4</f>
        <v>3.5127819350481645E-4</v>
      </c>
      <c r="BP22" s="16" t="s">
        <v>19526</v>
      </c>
      <c r="BQ22" s="21">
        <f>B9L215C1*B9L215C32</f>
        <v>10.206703980691683</v>
      </c>
      <c r="BR22" s="16" t="s">
        <v>19260</v>
      </c>
      <c r="BS22" s="21">
        <f>B3L323C4</f>
        <v>7.6181614048618118E-2</v>
      </c>
      <c r="BT22" s="16" t="s">
        <v>19527</v>
      </c>
      <c r="BU22" s="15">
        <f>B9L215C1*B9L215C34</f>
        <v>2213.525341859533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9326.2921166666656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3.3579597172392569E-3</v>
      </c>
      <c r="L23" s="16" t="s">
        <v>19530</v>
      </c>
      <c r="M23" s="21">
        <f>B9L216C1*B9L216C4</f>
        <v>31.317313238972709</v>
      </c>
      <c r="N23" s="16" t="s">
        <v>19232</v>
      </c>
      <c r="O23" s="21">
        <f>B3L309C4</f>
        <v>0.20190303677151794</v>
      </c>
      <c r="P23" s="16" t="s">
        <v>19531</v>
      </c>
      <c r="Q23" s="15">
        <f>B9L216C1*B9L216C6</f>
        <v>1883.0067001732677</v>
      </c>
      <c r="R23" s="16" t="s">
        <v>19234</v>
      </c>
      <c r="S23" s="21">
        <f>B3L310C4</f>
        <v>0.12079306734224539</v>
      </c>
      <c r="T23" s="16" t="s">
        <v>19532</v>
      </c>
      <c r="U23" s="15">
        <f>B9L216C1*B9L216C8</f>
        <v>1126.5514317019688</v>
      </c>
      <c r="V23" s="16" t="s">
        <v>19236</v>
      </c>
      <c r="W23" s="21">
        <f>B3L311C4</f>
        <v>0.17564208627657185</v>
      </c>
      <c r="X23" s="16" t="s">
        <v>19533</v>
      </c>
      <c r="Y23" s="15">
        <f>B9L216C1*B9L216C10</f>
        <v>1638.0894045960783</v>
      </c>
      <c r="Z23" s="16" t="s">
        <v>19238</v>
      </c>
      <c r="AA23" s="21">
        <f>B3L312C4</f>
        <v>0.18171225956913759</v>
      </c>
      <c r="AB23" s="16" t="s">
        <v>19534</v>
      </c>
      <c r="AC23" s="15">
        <f>B9L216C1*B9L216C12</f>
        <v>1694.7016139213347</v>
      </c>
      <c r="AD23" s="16" t="s">
        <v>19240</v>
      </c>
      <c r="AE23" s="21">
        <f>B3L313C4</f>
        <v>5.5199642509548286E-2</v>
      </c>
      <c r="AF23" s="16" t="s">
        <v>19535</v>
      </c>
      <c r="AG23" s="21">
        <f>B9L216C1*B9L216C14</f>
        <v>514.80799077961831</v>
      </c>
      <c r="AH23" s="16" t="s">
        <v>19242</v>
      </c>
      <c r="AI23" s="21">
        <f>B3L314C4</f>
        <v>5.3534763862099224E-2</v>
      </c>
      <c r="AJ23" s="16" t="s">
        <v>19536</v>
      </c>
      <c r="AK23" s="21">
        <f>B9L216C1*B9L216C16</f>
        <v>499.28084617470751</v>
      </c>
      <c r="AL23" s="16" t="s">
        <v>19244</v>
      </c>
      <c r="AM23" s="21">
        <f>B3L315C4</f>
        <v>8.9352431881854148E-4</v>
      </c>
      <c r="AN23" s="16" t="s">
        <v>19537</v>
      </c>
      <c r="AO23" s="21">
        <f>B9L216C1*B9L216C18</f>
        <v>8.333268810647315</v>
      </c>
      <c r="AP23" s="16" t="s">
        <v>19246</v>
      </c>
      <c r="AQ23" s="21">
        <f>B3L316C4</f>
        <v>1.3453050847259721E-3</v>
      </c>
      <c r="AR23" s="16" t="s">
        <v>19538</v>
      </c>
      <c r="AS23" s="21">
        <f>B9L216C1*B9L216C20</f>
        <v>12.546708206191415</v>
      </c>
      <c r="AT23" s="16" t="s">
        <v>19248</v>
      </c>
      <c r="AU23" s="21">
        <f>B3L317C4</f>
        <v>8.1446310240356062E-3</v>
      </c>
      <c r="AV23" s="16" t="s">
        <v>19539</v>
      </c>
      <c r="AW23" s="21">
        <f>B9L216C1*B9L216C22</f>
        <v>75.959208112622022</v>
      </c>
      <c r="AX23" s="16" t="s">
        <v>19250</v>
      </c>
      <c r="AY23" s="21">
        <f>B3L318C4</f>
        <v>2.6909736726421971E-2</v>
      </c>
      <c r="AZ23" s="16" t="s">
        <v>19540</v>
      </c>
      <c r="BA23" s="21">
        <f>B9L216C1*B9L216C24</f>
        <v>250.96806549320468</v>
      </c>
      <c r="BB23" s="16" t="s">
        <v>19252</v>
      </c>
      <c r="BC23" s="21">
        <f>B3L319C4</f>
        <v>5.0710727430992256E-3</v>
      </c>
      <c r="BD23" s="16" t="s">
        <v>19541</v>
      </c>
      <c r="BE23" s="21">
        <f>B9L216C1*B9L216C26</f>
        <v>47.29430574700951</v>
      </c>
      <c r="BF23" s="16" t="s">
        <v>19254</v>
      </c>
      <c r="BG23" s="21">
        <f>B3L320C4</f>
        <v>5.7676384360750982E-2</v>
      </c>
      <c r="BH23" s="16" t="s">
        <v>19542</v>
      </c>
      <c r="BI23" s="21">
        <f>B9L216C1*B9L216C28</f>
        <v>537.9068087815084</v>
      </c>
      <c r="BJ23" s="16" t="s">
        <v>19256</v>
      </c>
      <c r="BK23" s="21">
        <f>B3L321C4</f>
        <v>3.1283637451665042E-2</v>
      </c>
      <c r="BL23" s="16" t="s">
        <v>19543</v>
      </c>
      <c r="BM23" s="21">
        <f>B9L216C1*B9L216C30</f>
        <v>291.76034134612172</v>
      </c>
      <c r="BN23" s="16" t="s">
        <v>19258</v>
      </c>
      <c r="BO23" s="21">
        <f>B3L322C4</f>
        <v>3.5127819350481645E-4</v>
      </c>
      <c r="BP23" s="16" t="s">
        <v>19544</v>
      </c>
      <c r="BQ23" s="21">
        <f>B9L216C1*B9L216C32</f>
        <v>3.2761230468408771</v>
      </c>
      <c r="BR23" s="16" t="s">
        <v>19260</v>
      </c>
      <c r="BS23" s="21">
        <f>B3L323C4</f>
        <v>7.6181614048618118E-2</v>
      </c>
      <c r="BT23" s="16" t="s">
        <v>19545</v>
      </c>
      <c r="BU23" s="21">
        <f>B9L216C1*B9L216C34</f>
        <v>710.4919865365697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6815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3.3579597172392569E-3</v>
      </c>
      <c r="L24" s="16" t="s">
        <v>19549</v>
      </c>
      <c r="M24" s="21">
        <f>B9L217C1*B9L217C4</f>
        <v>22.884495472985535</v>
      </c>
      <c r="N24" s="16" t="s">
        <v>19232</v>
      </c>
      <c r="O24" s="21">
        <f>B3L309C4</f>
        <v>0.20190303677151794</v>
      </c>
      <c r="P24" s="16" t="s">
        <v>19550</v>
      </c>
      <c r="Q24" s="15">
        <f>B9L217C1*B9L217C6</f>
        <v>1375.9691955978947</v>
      </c>
      <c r="R24" s="16" t="s">
        <v>19234</v>
      </c>
      <c r="S24" s="21">
        <f>B3L310C4</f>
        <v>0.12079306734224539</v>
      </c>
      <c r="T24" s="16" t="s">
        <v>19551</v>
      </c>
      <c r="U24" s="21">
        <f>B9L217C1*B9L217C8</f>
        <v>823.2047539374023</v>
      </c>
      <c r="V24" s="16" t="s">
        <v>19236</v>
      </c>
      <c r="W24" s="21">
        <f>B3L311C4</f>
        <v>0.17564208627657185</v>
      </c>
      <c r="X24" s="16" t="s">
        <v>19552</v>
      </c>
      <c r="Y24" s="15">
        <f>B9L217C1*B9L217C10</f>
        <v>1197.0008179748372</v>
      </c>
      <c r="Z24" s="16" t="s">
        <v>19238</v>
      </c>
      <c r="AA24" s="21">
        <f>B3L312C4</f>
        <v>0.18171225956913759</v>
      </c>
      <c r="AB24" s="16" t="s">
        <v>19553</v>
      </c>
      <c r="AC24" s="15">
        <f>B9L217C1*B9L217C12</f>
        <v>1238.3690489636726</v>
      </c>
      <c r="AD24" s="16" t="s">
        <v>19240</v>
      </c>
      <c r="AE24" s="21">
        <f>B3L313C4</f>
        <v>5.5199642509548286E-2</v>
      </c>
      <c r="AF24" s="16" t="s">
        <v>19554</v>
      </c>
      <c r="AG24" s="21">
        <f>B9L217C1*B9L217C14</f>
        <v>376.18556370257159</v>
      </c>
      <c r="AH24" s="16" t="s">
        <v>19242</v>
      </c>
      <c r="AI24" s="21">
        <f>B3L314C4</f>
        <v>5.3534763862099224E-2</v>
      </c>
      <c r="AJ24" s="16" t="s">
        <v>19555</v>
      </c>
      <c r="AK24" s="21">
        <f>B9L217C1*B9L217C16</f>
        <v>364.8394157202062</v>
      </c>
      <c r="AL24" s="16" t="s">
        <v>19244</v>
      </c>
      <c r="AM24" s="21">
        <f>B3L315C4</f>
        <v>8.9352431881854148E-4</v>
      </c>
      <c r="AN24" s="16" t="s">
        <v>19556</v>
      </c>
      <c r="AO24" s="21">
        <f>B9L217C1*B9L217C18</f>
        <v>6.0893682327483605</v>
      </c>
      <c r="AP24" s="16" t="s">
        <v>19246</v>
      </c>
      <c r="AQ24" s="21">
        <f>B3L316C4</f>
        <v>1.3453050847259721E-3</v>
      </c>
      <c r="AR24" s="16" t="s">
        <v>19557</v>
      </c>
      <c r="AS24" s="21">
        <f>B9L217C1*B9L217C20</f>
        <v>9.1682541524074992</v>
      </c>
      <c r="AT24" s="16" t="s">
        <v>19248</v>
      </c>
      <c r="AU24" s="21">
        <f>B3L317C4</f>
        <v>8.1446310240356062E-3</v>
      </c>
      <c r="AV24" s="16" t="s">
        <v>19558</v>
      </c>
      <c r="AW24" s="21">
        <f>B9L217C1*B9L217C22</f>
        <v>55.505660428802656</v>
      </c>
      <c r="AX24" s="16" t="s">
        <v>19250</v>
      </c>
      <c r="AY24" s="21">
        <f>B3L318C4</f>
        <v>2.6909736726421971E-2</v>
      </c>
      <c r="AZ24" s="16" t="s">
        <v>19559</v>
      </c>
      <c r="BA24" s="21">
        <f>B9L217C1*B9L217C24</f>
        <v>183.38985579056575</v>
      </c>
      <c r="BB24" s="16" t="s">
        <v>19252</v>
      </c>
      <c r="BC24" s="21">
        <f>B3L319C4</f>
        <v>5.0710727430992256E-3</v>
      </c>
      <c r="BD24" s="16" t="s">
        <v>19560</v>
      </c>
      <c r="BE24" s="21">
        <f>B9L217C1*B9L217C26</f>
        <v>34.559360744221223</v>
      </c>
      <c r="BF24" s="16" t="s">
        <v>19254</v>
      </c>
      <c r="BG24" s="21">
        <f>B3L320C4</f>
        <v>5.7676384360750982E-2</v>
      </c>
      <c r="BH24" s="16" t="s">
        <v>19561</v>
      </c>
      <c r="BI24" s="21">
        <f>B9L217C1*B9L217C28</f>
        <v>393.06455941851794</v>
      </c>
      <c r="BJ24" s="16" t="s">
        <v>19256</v>
      </c>
      <c r="BK24" s="21">
        <f>B3L321C4</f>
        <v>3.1283637451665042E-2</v>
      </c>
      <c r="BL24" s="16" t="s">
        <v>19562</v>
      </c>
      <c r="BM24" s="21">
        <f>B9L217C1*B9L217C30</f>
        <v>213.19798923309725</v>
      </c>
      <c r="BN24" s="16" t="s">
        <v>19258</v>
      </c>
      <c r="BO24" s="21">
        <f>B3L322C4</f>
        <v>3.5127819350481645E-4</v>
      </c>
      <c r="BP24" s="16" t="s">
        <v>19563</v>
      </c>
      <c r="BQ24" s="21">
        <f>B9L217C1*B9L217C32</f>
        <v>2.3939608887353243</v>
      </c>
      <c r="BR24" s="16" t="s">
        <v>19260</v>
      </c>
      <c r="BS24" s="21">
        <f>B3L323C4</f>
        <v>7.6181614048618118E-2</v>
      </c>
      <c r="BT24" s="16" t="s">
        <v>19564</v>
      </c>
      <c r="BU24" s="21">
        <f>B9L217C1*B9L217C34</f>
        <v>519.1776997413325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64998.710213333332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3.3579597172392569E-3</v>
      </c>
      <c r="L25" s="16" t="s">
        <v>19568</v>
      </c>
      <c r="M25" s="21">
        <f>B9L218C1*B9L218C4</f>
        <v>218.2630505688812</v>
      </c>
      <c r="N25" s="16" t="s">
        <v>19232</v>
      </c>
      <c r="O25" s="21">
        <f>B3L309C4</f>
        <v>0.20190303677151794</v>
      </c>
      <c r="P25" s="16" t="s">
        <v>19569</v>
      </c>
      <c r="Q25" s="15">
        <f>B9L218C1*B9L218C6</f>
        <v>13123.436978303878</v>
      </c>
      <c r="R25" s="16" t="s">
        <v>19234</v>
      </c>
      <c r="S25" s="21">
        <f>B3L310C4</f>
        <v>0.12079306734224539</v>
      </c>
      <c r="T25" s="16" t="s">
        <v>19570</v>
      </c>
      <c r="U25" s="15">
        <f>B9L218C1*B9L218C8</f>
        <v>7851.3935799582659</v>
      </c>
      <c r="V25" s="16" t="s">
        <v>19236</v>
      </c>
      <c r="W25" s="21">
        <f>B3L311C4</f>
        <v>0.17564208627657185</v>
      </c>
      <c r="X25" s="16" t="s">
        <v>19571</v>
      </c>
      <c r="Y25" s="15">
        <f>B9L218C1*B9L218C10</f>
        <v>11416.509067156185</v>
      </c>
      <c r="Z25" s="16" t="s">
        <v>19238</v>
      </c>
      <c r="AA25" s="21">
        <f>B3L312C4</f>
        <v>0.18171225956913759</v>
      </c>
      <c r="AB25" s="16" t="s">
        <v>19572</v>
      </c>
      <c r="AC25" s="15">
        <f>B9L218C1*B9L218C12</f>
        <v>11811.062501944381</v>
      </c>
      <c r="AD25" s="16" t="s">
        <v>19240</v>
      </c>
      <c r="AE25" s="21">
        <f>B3L313C4</f>
        <v>5.5199642509548286E-2</v>
      </c>
      <c r="AF25" s="16" t="s">
        <v>19573</v>
      </c>
      <c r="AG25" s="15">
        <f>B9L218C1*B9L218C14</f>
        <v>3587.905567357725</v>
      </c>
      <c r="AH25" s="16" t="s">
        <v>19242</v>
      </c>
      <c r="AI25" s="21">
        <f>B3L314C4</f>
        <v>5.3534763862099224E-2</v>
      </c>
      <c r="AJ25" s="16" t="s">
        <v>19574</v>
      </c>
      <c r="AK25" s="15">
        <f>B9L218C1*B9L218C16</f>
        <v>3479.6906026118172</v>
      </c>
      <c r="AL25" s="16" t="s">
        <v>19244</v>
      </c>
      <c r="AM25" s="21">
        <f>B3L315C4</f>
        <v>8.9352431881854148E-4</v>
      </c>
      <c r="AN25" s="16" t="s">
        <v>19575</v>
      </c>
      <c r="AO25" s="21">
        <f>B9L218C1*B9L218C18</f>
        <v>58.077928267452442</v>
      </c>
      <c r="AP25" s="16" t="s">
        <v>19246</v>
      </c>
      <c r="AQ25" s="21">
        <f>B3L316C4</f>
        <v>1.3453050847259721E-3</v>
      </c>
      <c r="AR25" s="16" t="s">
        <v>19576</v>
      </c>
      <c r="AS25" s="21">
        <f>B9L218C1*B9L218C20</f>
        <v>87.443095350627303</v>
      </c>
      <c r="AT25" s="16" t="s">
        <v>19248</v>
      </c>
      <c r="AU25" s="21">
        <f>B3L317C4</f>
        <v>8.1446310240356062E-3</v>
      </c>
      <c r="AV25" s="16" t="s">
        <v>19577</v>
      </c>
      <c r="AW25" s="21">
        <f>B9L218C1*B9L218C22</f>
        <v>529.39051172581469</v>
      </c>
      <c r="AX25" s="16" t="s">
        <v>19250</v>
      </c>
      <c r="AY25" s="21">
        <f>B3L318C4</f>
        <v>2.6909736726421971E-2</v>
      </c>
      <c r="AZ25" s="16" t="s">
        <v>19578</v>
      </c>
      <c r="BA25" s="15">
        <f>B9L218C1*B9L218C24</f>
        <v>1749.0981793977949</v>
      </c>
      <c r="BB25" s="16" t="s">
        <v>19252</v>
      </c>
      <c r="BC25" s="21">
        <f>B3L319C4</f>
        <v>5.0710727430992256E-3</v>
      </c>
      <c r="BD25" s="16" t="s">
        <v>19579</v>
      </c>
      <c r="BE25" s="21">
        <f>B9L218C1*B9L218C26</f>
        <v>329.61318769943989</v>
      </c>
      <c r="BF25" s="16" t="s">
        <v>19254</v>
      </c>
      <c r="BG25" s="21">
        <f>B3L320C4</f>
        <v>5.7676384360750982E-2</v>
      </c>
      <c r="BH25" s="16" t="s">
        <v>19580</v>
      </c>
      <c r="BI25" s="15">
        <f>B9L218C1*B9L218C28</f>
        <v>3748.8905932172838</v>
      </c>
      <c r="BJ25" s="16" t="s">
        <v>19256</v>
      </c>
      <c r="BK25" s="21">
        <f>B3L321C4</f>
        <v>3.1283637451665042E-2</v>
      </c>
      <c r="BL25" s="16" t="s">
        <v>19581</v>
      </c>
      <c r="BM25" s="15">
        <f>B9L218C1*B9L218C30</f>
        <v>2033.3960851397576</v>
      </c>
      <c r="BN25" s="16" t="s">
        <v>19258</v>
      </c>
      <c r="BO25" s="21">
        <f>B3L322C4</f>
        <v>3.5127819350481645E-4</v>
      </c>
      <c r="BP25" s="16" t="s">
        <v>19582</v>
      </c>
      <c r="BQ25" s="21">
        <f>B9L218C1*B9L218C32</f>
        <v>22.832629503882796</v>
      </c>
      <c r="BR25" s="16" t="s">
        <v>19260</v>
      </c>
      <c r="BS25" s="21">
        <f>B3L323C4</f>
        <v>7.6181614048618118E-2</v>
      </c>
      <c r="BT25" s="16" t="s">
        <v>19583</v>
      </c>
      <c r="BU25" s="15">
        <f>B9L218C1*B9L218C34</f>
        <v>4951.7066551301323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23970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3.3579597172392569E-3</v>
      </c>
      <c r="L26" s="16" t="s">
        <v>19587</v>
      </c>
      <c r="M26" s="21">
        <f>B9L219C1*B9L219C4</f>
        <v>80.490294422224991</v>
      </c>
      <c r="N26" s="16" t="s">
        <v>19232</v>
      </c>
      <c r="O26" s="21">
        <f>B3L309C4</f>
        <v>0.20190303677151794</v>
      </c>
      <c r="P26" s="16" t="s">
        <v>19588</v>
      </c>
      <c r="Q26" s="15">
        <f>B9L219C1*B9L219C6</f>
        <v>4839.6157914132855</v>
      </c>
      <c r="R26" s="16" t="s">
        <v>19234</v>
      </c>
      <c r="S26" s="21">
        <f>B3L310C4</f>
        <v>0.12079306734224539</v>
      </c>
      <c r="T26" s="16" t="s">
        <v>19589</v>
      </c>
      <c r="U26" s="15">
        <f>B9L219C1*B9L219C8</f>
        <v>2895.4098241936222</v>
      </c>
      <c r="V26" s="16" t="s">
        <v>19236</v>
      </c>
      <c r="W26" s="21">
        <f>B3L311C4</f>
        <v>0.17564208627657185</v>
      </c>
      <c r="X26" s="16" t="s">
        <v>19590</v>
      </c>
      <c r="Y26" s="15">
        <f>B9L219C1*B9L219C10</f>
        <v>4210.1408080494275</v>
      </c>
      <c r="Z26" s="16" t="s">
        <v>19238</v>
      </c>
      <c r="AA26" s="21">
        <f>B3L312C4</f>
        <v>0.18171225956913759</v>
      </c>
      <c r="AB26" s="16" t="s">
        <v>19591</v>
      </c>
      <c r="AC26" s="15">
        <f>B9L219C1*B9L219C12</f>
        <v>4355.6428618722275</v>
      </c>
      <c r="AD26" s="16" t="s">
        <v>19240</v>
      </c>
      <c r="AE26" s="21">
        <f>B3L313C4</f>
        <v>5.5199642509548286E-2</v>
      </c>
      <c r="AF26" s="16" t="s">
        <v>19592</v>
      </c>
      <c r="AG26" s="15">
        <f>B9L219C1*B9L219C14</f>
        <v>1323.1354309538724</v>
      </c>
      <c r="AH26" s="16" t="s">
        <v>19242</v>
      </c>
      <c r="AI26" s="21">
        <f>B3L314C4</f>
        <v>5.3534763862099224E-2</v>
      </c>
      <c r="AJ26" s="16" t="s">
        <v>19593</v>
      </c>
      <c r="AK26" s="15">
        <f>B9L219C1*B9L219C16</f>
        <v>1283.2282897745183</v>
      </c>
      <c r="AL26" s="16" t="s">
        <v>19244</v>
      </c>
      <c r="AM26" s="21">
        <f>B3L315C4</f>
        <v>8.9352431881854148E-4</v>
      </c>
      <c r="AN26" s="16" t="s">
        <v>19594</v>
      </c>
      <c r="AO26" s="21">
        <f>B9L219C1*B9L219C18</f>
        <v>21.41777792208044</v>
      </c>
      <c r="AP26" s="16" t="s">
        <v>19246</v>
      </c>
      <c r="AQ26" s="21">
        <f>B3L316C4</f>
        <v>1.3453050847259721E-3</v>
      </c>
      <c r="AR26" s="16" t="s">
        <v>19595</v>
      </c>
      <c r="AS26" s="21">
        <f>B9L219C1*B9L219C20</f>
        <v>32.246962880881554</v>
      </c>
      <c r="AT26" s="16" t="s">
        <v>19248</v>
      </c>
      <c r="AU26" s="21">
        <f>B3L317C4</f>
        <v>8.1446310240356062E-3</v>
      </c>
      <c r="AV26" s="16" t="s">
        <v>19596</v>
      </c>
      <c r="AW26" s="21">
        <f>B9L219C1*B9L219C22</f>
        <v>195.22680564613347</v>
      </c>
      <c r="AX26" s="16" t="s">
        <v>19250</v>
      </c>
      <c r="AY26" s="21">
        <f>B3L318C4</f>
        <v>2.6909736726421971E-2</v>
      </c>
      <c r="AZ26" s="16" t="s">
        <v>19597</v>
      </c>
      <c r="BA26" s="21">
        <f>B9L219C1*B9L219C24</f>
        <v>645.0263893323347</v>
      </c>
      <c r="BB26" s="16" t="s">
        <v>19252</v>
      </c>
      <c r="BC26" s="21">
        <f>B3L319C4</f>
        <v>5.0710727430992256E-3</v>
      </c>
      <c r="BD26" s="16" t="s">
        <v>19598</v>
      </c>
      <c r="BE26" s="21">
        <f>B9L219C1*B9L219C26</f>
        <v>121.55361365208844</v>
      </c>
      <c r="BF26" s="16" t="s">
        <v>19254</v>
      </c>
      <c r="BG26" s="21">
        <f>B3L320C4</f>
        <v>5.7676384360750982E-2</v>
      </c>
      <c r="BH26" s="16" t="s">
        <v>19599</v>
      </c>
      <c r="BI26" s="15">
        <f>B9L219C1*B9L219C28</f>
        <v>1382.502933127201</v>
      </c>
      <c r="BJ26" s="16" t="s">
        <v>19256</v>
      </c>
      <c r="BK26" s="21">
        <f>B3L321C4</f>
        <v>3.1283637451665042E-2</v>
      </c>
      <c r="BL26" s="16" t="s">
        <v>19600</v>
      </c>
      <c r="BM26" s="21">
        <f>B9L219C1*B9L219C30</f>
        <v>749.86878971641102</v>
      </c>
      <c r="BN26" s="16" t="s">
        <v>19258</v>
      </c>
      <c r="BO26" s="21">
        <f>B3L322C4</f>
        <v>3.5127819350481645E-4</v>
      </c>
      <c r="BP26" s="16" t="s">
        <v>19601</v>
      </c>
      <c r="BQ26" s="21">
        <f>B9L219C1*B9L219C32</f>
        <v>8.4201382983104498</v>
      </c>
      <c r="BR26" s="16" t="s">
        <v>19260</v>
      </c>
      <c r="BS26" s="21">
        <f>B3L323C4</f>
        <v>7.6181614048618118E-2</v>
      </c>
      <c r="BT26" s="16" t="s">
        <v>19602</v>
      </c>
      <c r="BU26" s="15">
        <f>B9L219C1*B9L219C34</f>
        <v>1826.0732887453762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3.3579597172392569E-3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0.20190303677151794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0.12079306734224539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0.17564208627657185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0.18171225956913759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5.5199642509548286E-2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5.3534763862099224E-2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8.9352431881854148E-4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1.3453050847259721E-3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8.1446310240356062E-3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2.6909736726421971E-2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5.0710727430992256E-3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5.7676384360750982E-2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3.1283637451665042E-2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3.5127819350481645E-4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7.6181614048618118E-2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3.3579597172392569E-3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0.20190303677151794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0.12079306734224539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0.17564208627657185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0.18171225956913759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5.5199642509548286E-2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5.3534763862099224E-2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8.9352431881854148E-4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1.3453050847259721E-3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8.1446310240356062E-3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2.6909736726421971E-2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5.0710727430992256E-3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5.7676384360750982E-2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3.1283637451665042E-2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3.5127819350481645E-4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7.6181614048618118E-2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3.3579597172392569E-3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0.20190303677151794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0.12079306734224539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0.17564208627657185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0.18171225956913759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5.5199642509548286E-2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5.3534763862099224E-2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8.9352431881854148E-4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1.3453050847259721E-3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8.1446310240356062E-3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2.6909736726421971E-2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5.0710727430992256E-3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5.7676384360750982E-2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3.1283637451665042E-2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3.5127819350481645E-4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7.6181614048618118E-2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3.3579597172392569E-3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0.20190303677151794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0.12079306734224539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0.17564208627657185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0.18171225956913759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5.5199642509548286E-2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5.3534763862099224E-2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8.9352431881854148E-4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1.3453050847259721E-3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8.1446310240356062E-3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2.6909736726421971E-2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5.0710727430992256E-3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5.7676384360750982E-2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3.1283637451665042E-2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3.5127819350481645E-4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7.6181614048618118E-2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3.3579597172392569E-3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0.20190303677151794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0.12079306734224539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0.17564208627657185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0.18171225956913759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5.5199642509548286E-2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5.3534763862099224E-2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8.9352431881854148E-4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1.3453050847259721E-3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8.1446310240356062E-3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2.6909736726421971E-2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5.0710727430992256E-3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5.7676384360750982E-2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3.1283637451665042E-2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3.5127819350481645E-4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7.6181614048618118E-2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33369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3.3579597172392569E-3</v>
      </c>
      <c r="L32" s="16" t="s">
        <v>19701</v>
      </c>
      <c r="M32" s="21">
        <f>B9L225C1*B9L225C4</f>
        <v>112.05175780455676</v>
      </c>
      <c r="N32" s="16" t="s">
        <v>19232</v>
      </c>
      <c r="O32" s="21">
        <f>B3L309C4</f>
        <v>0.20190303677151794</v>
      </c>
      <c r="P32" s="16" t="s">
        <v>19702</v>
      </c>
      <c r="Q32" s="15">
        <f>B9L225C1*B9L225C6</f>
        <v>6737.302434028782</v>
      </c>
      <c r="R32" s="16" t="s">
        <v>19234</v>
      </c>
      <c r="S32" s="21">
        <f>B3L310C4</f>
        <v>0.12079306734224539</v>
      </c>
      <c r="T32" s="16" t="s">
        <v>19703</v>
      </c>
      <c r="U32" s="15">
        <f>B9L225C1*B9L225C8</f>
        <v>4030.7438641433864</v>
      </c>
      <c r="V32" s="16" t="s">
        <v>19236</v>
      </c>
      <c r="W32" s="21">
        <f>B3L311C4</f>
        <v>0.17564208627657185</v>
      </c>
      <c r="X32" s="16" t="s">
        <v>19704</v>
      </c>
      <c r="Y32" s="15">
        <f>B9L225C1*B9L225C10</f>
        <v>5861.0007769629265</v>
      </c>
      <c r="Z32" s="16" t="s">
        <v>19238</v>
      </c>
      <c r="AA32" s="21">
        <f>B3L312C4</f>
        <v>0.18171225956913759</v>
      </c>
      <c r="AB32" s="16" t="s">
        <v>19705</v>
      </c>
      <c r="AC32" s="15">
        <f>B9L225C1*B9L225C12</f>
        <v>6063.5563895625519</v>
      </c>
      <c r="AD32" s="16" t="s">
        <v>19240</v>
      </c>
      <c r="AE32" s="21">
        <f>B3L313C4</f>
        <v>5.5199642509548286E-2</v>
      </c>
      <c r="AF32" s="16" t="s">
        <v>19706</v>
      </c>
      <c r="AG32" s="15">
        <f>B9L225C1*B9L225C14</f>
        <v>1841.9568709011166</v>
      </c>
      <c r="AH32" s="16" t="s">
        <v>19242</v>
      </c>
      <c r="AI32" s="21">
        <f>B3L314C4</f>
        <v>5.3534763862099224E-2</v>
      </c>
      <c r="AJ32" s="16" t="s">
        <v>19707</v>
      </c>
      <c r="AK32" s="15">
        <f>B9L225C1*B9L225C16</f>
        <v>1786.4015353143891</v>
      </c>
      <c r="AL32" s="16" t="s">
        <v>19244</v>
      </c>
      <c r="AM32" s="21">
        <f>B3L315C4</f>
        <v>8.9352431881854148E-4</v>
      </c>
      <c r="AN32" s="16" t="s">
        <v>19708</v>
      </c>
      <c r="AO32" s="21">
        <f>B9L225C1*B9L225C18</f>
        <v>29.81601299465591</v>
      </c>
      <c r="AP32" s="16" t="s">
        <v>19246</v>
      </c>
      <c r="AQ32" s="21">
        <f>B3L316C4</f>
        <v>1.3453050847259721E-3</v>
      </c>
      <c r="AR32" s="16" t="s">
        <v>19709</v>
      </c>
      <c r="AS32" s="21">
        <f>B9L225C1*B9L225C20</f>
        <v>44.891485372220963</v>
      </c>
      <c r="AT32" s="16" t="s">
        <v>19248</v>
      </c>
      <c r="AU32" s="21">
        <f>B3L317C4</f>
        <v>8.1446310240356062E-3</v>
      </c>
      <c r="AV32" s="16" t="s">
        <v>19710</v>
      </c>
      <c r="AW32" s="21">
        <f>B9L225C1*B9L225C22</f>
        <v>271.77819264104414</v>
      </c>
      <c r="AX32" s="16" t="s">
        <v>19250</v>
      </c>
      <c r="AY32" s="21">
        <f>B3L318C4</f>
        <v>2.6909736726421971E-2</v>
      </c>
      <c r="AZ32" s="16" t="s">
        <v>19711</v>
      </c>
      <c r="BA32" s="21">
        <f>B9L225C1*B9L225C24</f>
        <v>897.95100482397481</v>
      </c>
      <c r="BB32" s="16" t="s">
        <v>19252</v>
      </c>
      <c r="BC32" s="21">
        <f>B3L319C4</f>
        <v>5.0710727430992256E-3</v>
      </c>
      <c r="BD32" s="16" t="s">
        <v>19712</v>
      </c>
      <c r="BE32" s="21">
        <f>B9L225C1*B9L225C26</f>
        <v>169.21662636447806</v>
      </c>
      <c r="BF32" s="16" t="s">
        <v>19254</v>
      </c>
      <c r="BG32" s="21">
        <f>B3L320C4</f>
        <v>5.7676384360750982E-2</v>
      </c>
      <c r="BH32" s="16" t="s">
        <v>19713</v>
      </c>
      <c r="BI32" s="15">
        <f>B9L225C1*B9L225C28</f>
        <v>1924.6032697338994</v>
      </c>
      <c r="BJ32" s="16" t="s">
        <v>19256</v>
      </c>
      <c r="BK32" s="21">
        <f>B3L321C4</f>
        <v>3.1283637451665042E-2</v>
      </c>
      <c r="BL32" s="16" t="s">
        <v>19714</v>
      </c>
      <c r="BM32" s="15">
        <f>B9L225C1*B9L225C30</f>
        <v>1043.9036981246109</v>
      </c>
      <c r="BN32" s="16" t="s">
        <v>19258</v>
      </c>
      <c r="BO32" s="21">
        <f>B3L322C4</f>
        <v>3.5127819350481645E-4</v>
      </c>
      <c r="BP32" s="16" t="s">
        <v>19715</v>
      </c>
      <c r="BQ32" s="21">
        <f>B9L225C1*B9L225C32</f>
        <v>11.72180203906222</v>
      </c>
      <c r="BR32" s="16" t="s">
        <v>19260</v>
      </c>
      <c r="BS32" s="21">
        <f>B3L323C4</f>
        <v>7.6181614048618118E-2</v>
      </c>
      <c r="BT32" s="16" t="s">
        <v>19716</v>
      </c>
      <c r="BU32" s="15">
        <f>B9L225C1*B9L225C34</f>
        <v>2542.1042791883378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9.6803333377465606E-2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3.3579597172392569E-3</v>
      </c>
      <c r="L33" s="16" t="s">
        <v>19720</v>
      </c>
      <c r="M33" s="21">
        <f>B9L226C1*B9L226C4</f>
        <v>3.2506169397601193E-4</v>
      </c>
      <c r="N33" s="16" t="s">
        <v>19232</v>
      </c>
      <c r="O33" s="21">
        <f>B3L309C4</f>
        <v>0.20190303677151794</v>
      </c>
      <c r="P33" s="16" t="s">
        <v>19721</v>
      </c>
      <c r="Q33" s="21">
        <f>B9L226C1*B9L226C6</f>
        <v>1.954488697851595E-2</v>
      </c>
      <c r="R33" s="16" t="s">
        <v>19234</v>
      </c>
      <c r="S33" s="21">
        <f>B3L310C4</f>
        <v>0.12079306734224539</v>
      </c>
      <c r="T33" s="16" t="s">
        <v>19722</v>
      </c>
      <c r="U33" s="21">
        <f>B9L226C1*B9L226C8</f>
        <v>1.1693171567618033E-2</v>
      </c>
      <c r="V33" s="16" t="s">
        <v>19236</v>
      </c>
      <c r="W33" s="21">
        <f>B3L311C4</f>
        <v>0.17564208627657185</v>
      </c>
      <c r="X33" s="16" t="s">
        <v>19723</v>
      </c>
      <c r="Y33" s="21">
        <f>B9L226C1*B9L226C10</f>
        <v>1.7002739432944561E-2</v>
      </c>
      <c r="Z33" s="16" t="s">
        <v>19238</v>
      </c>
      <c r="AA33" s="21">
        <f>B3L312C4</f>
        <v>0.18171225956913759</v>
      </c>
      <c r="AB33" s="16" t="s">
        <v>19724</v>
      </c>
      <c r="AC33" s="21">
        <f>B9L226C1*B9L226C12</f>
        <v>1.7590352441843791E-2</v>
      </c>
      <c r="AD33" s="16" t="s">
        <v>19240</v>
      </c>
      <c r="AE33" s="21">
        <f>B3L313C4</f>
        <v>5.5199642509548286E-2</v>
      </c>
      <c r="AF33" s="16" t="s">
        <v>19725</v>
      </c>
      <c r="AG33" s="21">
        <f>B9L226C1*B9L226C14</f>
        <v>5.3435093961687252E-3</v>
      </c>
      <c r="AH33" s="16" t="s">
        <v>19242</v>
      </c>
      <c r="AI33" s="21">
        <f>B3L314C4</f>
        <v>5.3534763862099224E-2</v>
      </c>
      <c r="AJ33" s="16" t="s">
        <v>19726</v>
      </c>
      <c r="AK33" s="21">
        <f>B9L226C1*B9L226C16</f>
        <v>5.1823435934266896E-3</v>
      </c>
      <c r="AL33" s="16" t="s">
        <v>19244</v>
      </c>
      <c r="AM33" s="21">
        <f>B3L315C4</f>
        <v>8.9352431881854148E-4</v>
      </c>
      <c r="AN33" s="16" t="s">
        <v>19727</v>
      </c>
      <c r="AO33" s="21">
        <f>B9L226C1*B9L226C18</f>
        <v>8.649613251546413E-5</v>
      </c>
      <c r="AP33" s="16" t="s">
        <v>19246</v>
      </c>
      <c r="AQ33" s="21">
        <f>B3L316C4</f>
        <v>1.3453050847259721E-3</v>
      </c>
      <c r="AR33" s="16" t="s">
        <v>19728</v>
      </c>
      <c r="AS33" s="21">
        <f>B9L226C1*B9L226C20</f>
        <v>1.302300166111279E-4</v>
      </c>
      <c r="AT33" s="16" t="s">
        <v>19248</v>
      </c>
      <c r="AU33" s="21">
        <f>B3L317C4</f>
        <v>8.1446310240356062E-3</v>
      </c>
      <c r="AV33" s="16" t="s">
        <v>19729</v>
      </c>
      <c r="AW33" s="21">
        <f>B9L226C1*B9L226C22</f>
        <v>7.8842743225616789E-4</v>
      </c>
      <c r="AX33" s="16" t="s">
        <v>19250</v>
      </c>
      <c r="AY33" s="21">
        <f>B3L318C4</f>
        <v>2.6909736726421971E-2</v>
      </c>
      <c r="AZ33" s="16" t="s">
        <v>19730</v>
      </c>
      <c r="BA33" s="21">
        <f>B9L226C1*B9L226C24</f>
        <v>2.604952215427656E-3</v>
      </c>
      <c r="BB33" s="16" t="s">
        <v>19252</v>
      </c>
      <c r="BC33" s="21">
        <f>B3L319C4</f>
        <v>5.0710727430992256E-3</v>
      </c>
      <c r="BD33" s="16" t="s">
        <v>19731</v>
      </c>
      <c r="BE33" s="21">
        <f>B9L226C1*B9L226C26</f>
        <v>4.9089674533161337E-4</v>
      </c>
      <c r="BF33" s="16" t="s">
        <v>19254</v>
      </c>
      <c r="BG33" s="21">
        <f>B3L320C4</f>
        <v>5.7676384360750982E-2</v>
      </c>
      <c r="BH33" s="16" t="s">
        <v>19732</v>
      </c>
      <c r="BI33" s="21">
        <f>B9L226C1*B9L226C28</f>
        <v>5.5832662632806212E-3</v>
      </c>
      <c r="BJ33" s="16" t="s">
        <v>19256</v>
      </c>
      <c r="BK33" s="21">
        <f>B3L321C4</f>
        <v>3.1283637451665042E-2</v>
      </c>
      <c r="BL33" s="16" t="s">
        <v>19733</v>
      </c>
      <c r="BM33" s="21">
        <f>B9L226C1*B9L226C30</f>
        <v>3.0283603854932995E-3</v>
      </c>
      <c r="BN33" s="16" t="s">
        <v>19258</v>
      </c>
      <c r="BO33" s="21">
        <f>B3L322C4</f>
        <v>3.5127819350481645E-4</v>
      </c>
      <c r="BP33" s="16" t="s">
        <v>19734</v>
      </c>
      <c r="BQ33" s="21">
        <f>B9L226C1*B9L226C32</f>
        <v>3.4004900074080618E-5</v>
      </c>
      <c r="BR33" s="16" t="s">
        <v>19260</v>
      </c>
      <c r="BS33" s="21">
        <f>B3L323C4</f>
        <v>7.6181614048618118E-2</v>
      </c>
      <c r="BT33" s="16" t="s">
        <v>19735</v>
      </c>
      <c r="BU33" s="21">
        <f>B9L226C1*B9L226C34</f>
        <v>7.3746341819817974E-3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1200.5153633870925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1.2956366139616503E-2</v>
      </c>
      <c r="L8" s="16" t="s">
        <v>19774</v>
      </c>
      <c r="M8" s="21">
        <f>B9L301C1*B9L301C4</f>
        <v>15.554316604277927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5.2541228394190613E-2</v>
      </c>
      <c r="T8" s="16" t="s">
        <v>19776</v>
      </c>
      <c r="U8" s="21">
        <f>B9L301C1*B9L301C8</f>
        <v>63.076551898455968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0.19507709999178294</v>
      </c>
      <c r="AB8" s="16" t="s">
        <v>19780</v>
      </c>
      <c r="AC8" s="21">
        <f>B9L301C1*B9L301C12</f>
        <v>234.19305558513548</v>
      </c>
      <c r="AD8" s="16" t="s">
        <v>10922</v>
      </c>
      <c r="AE8" s="21">
        <f>B3L337C5</f>
        <v>0.19507709999178294</v>
      </c>
      <c r="AF8" s="16" t="s">
        <v>19781</v>
      </c>
      <c r="AG8" s="21">
        <f>B9L301C1*B9L301C14</f>
        <v>234.19305558513548</v>
      </c>
      <c r="AH8" s="16" t="s">
        <v>10931</v>
      </c>
      <c r="AI8" s="21">
        <f>B3L331C5</f>
        <v>7.1379007604829262E-4</v>
      </c>
      <c r="AJ8" s="16" t="s">
        <v>19782</v>
      </c>
      <c r="AK8" s="21">
        <f>B9L301C1*B9L301C16</f>
        <v>0.85691595252921637</v>
      </c>
      <c r="AL8" s="16" t="s">
        <v>10940</v>
      </c>
      <c r="AM8" s="21">
        <f>B3L332C5</f>
        <v>5.5131704456774363E-3</v>
      </c>
      <c r="AN8" s="16" t="s">
        <v>19783</v>
      </c>
      <c r="AO8" s="21">
        <f>B9L301C1*B9L301C18</f>
        <v>6.6186458210074264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8.6468447914816765E-4</v>
      </c>
      <c r="AV8" s="16" t="s">
        <v>19785</v>
      </c>
      <c r="AW8" s="21">
        <f>B9L301C1*B9L301C22</f>
        <v>1.0380670016997413</v>
      </c>
      <c r="AX8" s="16" t="s">
        <v>10967</v>
      </c>
      <c r="AY8" s="21">
        <f>B3L335C5</f>
        <v>0.34162800417966693</v>
      </c>
      <c r="AZ8" s="16" t="s">
        <v>19786</v>
      </c>
      <c r="BA8" s="21">
        <f>B9L301C1*B9L301C24</f>
        <v>410.12966758096002</v>
      </c>
      <c r="BB8" s="16" t="s">
        <v>10976</v>
      </c>
      <c r="BC8" s="21">
        <f>B3L336C5</f>
        <v>0.39070565629386911</v>
      </c>
      <c r="BD8" s="16" t="s">
        <v>19787</v>
      </c>
      <c r="BE8" s="21">
        <f>B9L301C1*B9L301C26</f>
        <v>469.04814294302673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341.54912673806587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1.2956366139616503E-2</v>
      </c>
      <c r="L9" s="16" t="s">
        <v>19790</v>
      </c>
      <c r="M9" s="21">
        <f>B9L302C1*B9L302C4</f>
        <v>4.4252355406846622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5.2541228394190613E-2</v>
      </c>
      <c r="T9" s="16" t="s">
        <v>19792</v>
      </c>
      <c r="U9" s="21">
        <f>B9L302C1*B9L302C8</f>
        <v>17.945410675781076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0.19507709999178294</v>
      </c>
      <c r="AB9" s="16" t="s">
        <v>19794</v>
      </c>
      <c r="AC9" s="21">
        <f>B9L302C1*B9L302C12</f>
        <v>66.628413148787814</v>
      </c>
      <c r="AD9" s="16" t="s">
        <v>10922</v>
      </c>
      <c r="AE9" s="21">
        <f>B3L337C5</f>
        <v>0.19507709999178294</v>
      </c>
      <c r="AF9" s="16" t="s">
        <v>19795</v>
      </c>
      <c r="AG9" s="21">
        <f>B9L302C1*B9L302C14</f>
        <v>66.628413148787814</v>
      </c>
      <c r="AH9" s="16" t="s">
        <v>10931</v>
      </c>
      <c r="AI9" s="21">
        <f>B3L331C5</f>
        <v>7.1379007604829262E-4</v>
      </c>
      <c r="AJ9" s="16" t="s">
        <v>19796</v>
      </c>
      <c r="AK9" s="21">
        <f>B9L302C1*B9L302C16</f>
        <v>0.24379437714859198</v>
      </c>
      <c r="AL9" s="16" t="s">
        <v>10940</v>
      </c>
      <c r="AM9" s="21">
        <f>B3L332C5</f>
        <v>5.5131704456774363E-3</v>
      </c>
      <c r="AN9" s="16" t="s">
        <v>19797</v>
      </c>
      <c r="AO9" s="21">
        <f>B9L302C1*B9L302C18</f>
        <v>1.8830185512792417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8.6468447914816765E-4</v>
      </c>
      <c r="AV9" s="16" t="s">
        <v>19799</v>
      </c>
      <c r="AW9" s="21">
        <f>B9L302C1*B9L302C22</f>
        <v>0.29533222875701598</v>
      </c>
      <c r="AX9" s="16" t="s">
        <v>10967</v>
      </c>
      <c r="AY9" s="21">
        <f>B3L335C5</f>
        <v>0.34162800417966693</v>
      </c>
      <c r="AZ9" s="16" t="s">
        <v>19800</v>
      </c>
      <c r="BA9" s="21">
        <f>B9L302C1*B9L302C24</f>
        <v>116.68274649683356</v>
      </c>
      <c r="BB9" s="16" t="s">
        <v>10976</v>
      </c>
      <c r="BC9" s="21">
        <f>B3L336C5</f>
        <v>0.39070565629386911</v>
      </c>
      <c r="BD9" s="16" t="s">
        <v>19801</v>
      </c>
      <c r="BE9" s="21">
        <f>B9L302C1*B9L302C26</f>
        <v>133.44517571879391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20.846509468990813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1.2956366139616503E-2</v>
      </c>
      <c r="L10" s="16" t="s">
        <v>19804</v>
      </c>
      <c r="M10" s="21">
        <f>B9L303C1*B9L303C4</f>
        <v>0.27009500941322739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5.2541228394190613E-2</v>
      </c>
      <c r="T10" s="16" t="s">
        <v>19806</v>
      </c>
      <c r="U10" s="21">
        <f>B9L303C1*B9L303C8</f>
        <v>1.0953012152319037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0.19507709999178294</v>
      </c>
      <c r="AB10" s="16" t="s">
        <v>19808</v>
      </c>
      <c r="AC10" s="21">
        <f>B9L303C1*B9L303C12</f>
        <v>4.0666766121619711</v>
      </c>
      <c r="AD10" s="16" t="s">
        <v>10922</v>
      </c>
      <c r="AE10" s="21">
        <f>B3L337C5</f>
        <v>0.19507709999178294</v>
      </c>
      <c r="AF10" s="16" t="s">
        <v>19809</v>
      </c>
      <c r="AG10" s="21">
        <f>B9L303C1*B9L303C14</f>
        <v>4.0666766121619711</v>
      </c>
      <c r="AH10" s="16" t="s">
        <v>10931</v>
      </c>
      <c r="AI10" s="21">
        <f>B3L331C5</f>
        <v>7.1379007604829262E-4</v>
      </c>
      <c r="AJ10" s="16" t="s">
        <v>19810</v>
      </c>
      <c r="AK10" s="21">
        <f>B9L303C1*B9L303C16</f>
        <v>1.4880031579212406E-2</v>
      </c>
      <c r="AL10" s="16" t="s">
        <v>10940</v>
      </c>
      <c r="AM10" s="21">
        <f>B3L332C5</f>
        <v>5.5131704456774363E-3</v>
      </c>
      <c r="AN10" s="16" t="s">
        <v>19811</v>
      </c>
      <c r="AO10" s="21">
        <f>B9L303C1*B9L303C18</f>
        <v>0.11493035989997498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8.6468447914816765E-4</v>
      </c>
      <c r="AV10" s="16" t="s">
        <v>19813</v>
      </c>
      <c r="AW10" s="21">
        <f>B9L303C1*B9L303C22</f>
        <v>1.8025653182251668E-2</v>
      </c>
      <c r="AX10" s="16" t="s">
        <v>10967</v>
      </c>
      <c r="AY10" s="21">
        <f>B3L335C5</f>
        <v>0.34162800417966693</v>
      </c>
      <c r="AZ10" s="16" t="s">
        <v>19814</v>
      </c>
      <c r="BA10" s="21">
        <f>B9L303C1*B9L303C24</f>
        <v>7.1217514240038602</v>
      </c>
      <c r="BB10" s="16" t="s">
        <v>10976</v>
      </c>
      <c r="BC10" s="21">
        <f>B3L336C5</f>
        <v>0.39070565629386911</v>
      </c>
      <c r="BD10" s="16" t="s">
        <v>19815</v>
      </c>
      <c r="BE10" s="21">
        <f>B9L303C1*B9L303C26</f>
        <v>8.1448491635184119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11080.745264000001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1.2956366139616503E-2</v>
      </c>
      <c r="L11" s="16" t="s">
        <v>19817</v>
      </c>
      <c r="M11" s="21">
        <f>B9L304C1*B9L304C4</f>
        <v>143.56619274020554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5.2541228394190613E-2</v>
      </c>
      <c r="T11" s="16" t="s">
        <v>19819</v>
      </c>
      <c r="U11" s="21">
        <f>B9L304C1*B9L304C8</f>
        <v>582.19596769367001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0.19507709999178294</v>
      </c>
      <c r="AB11" s="16" t="s">
        <v>19821</v>
      </c>
      <c r="AC11" s="15">
        <f>B9L304C1*B9L304C12</f>
        <v>2161.5996518488032</v>
      </c>
      <c r="AD11" s="16" t="s">
        <v>10922</v>
      </c>
      <c r="AE11" s="21">
        <f>B3L337C5</f>
        <v>0.19507709999178294</v>
      </c>
      <c r="AF11" s="16" t="s">
        <v>19822</v>
      </c>
      <c r="AG11" s="15">
        <f>B9L304C1*B9L304C14</f>
        <v>2161.5996518488032</v>
      </c>
      <c r="AH11" s="16" t="s">
        <v>10931</v>
      </c>
      <c r="AI11" s="21">
        <f>B3L331C5</f>
        <v>7.1379007604829262E-4</v>
      </c>
      <c r="AJ11" s="16" t="s">
        <v>19823</v>
      </c>
      <c r="AK11" s="21">
        <f>B9L304C1*B9L304C16</f>
        <v>7.9093260046623186</v>
      </c>
      <c r="AL11" s="16" t="s">
        <v>10940</v>
      </c>
      <c r="AM11" s="21">
        <f>B3L332C5</f>
        <v>5.5131704456774363E-3</v>
      </c>
      <c r="AN11" s="16" t="s">
        <v>19824</v>
      </c>
      <c r="AO11" s="21">
        <f>B9L304C1*B9L304C18</f>
        <v>61.090037305565026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8.6468447914816765E-4</v>
      </c>
      <c r="AV11" s="16" t="s">
        <v>19826</v>
      </c>
      <c r="AW11" s="21">
        <f>B9L304C1*B9L304C22</f>
        <v>9.5813484471753672</v>
      </c>
      <c r="AX11" s="16" t="s">
        <v>10967</v>
      </c>
      <c r="AY11" s="21">
        <f>B3L335C5</f>
        <v>0.34162800417966693</v>
      </c>
      <c r="AZ11" s="16" t="s">
        <v>19827</v>
      </c>
      <c r="BA11" s="15">
        <f>B9L304C1*B9L304C24</f>
        <v>3785.492889363617</v>
      </c>
      <c r="BB11" s="16" t="s">
        <v>10976</v>
      </c>
      <c r="BC11" s="21">
        <f>B3L336C5</f>
        <v>0.39070565629386911</v>
      </c>
      <c r="BD11" s="16" t="s">
        <v>19828</v>
      </c>
      <c r="BE11" s="15">
        <f>B9L304C1*B9L304C26</f>
        <v>4329.3098505963026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4169.5557832802451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1.2956366139616503E-2</v>
      </c>
      <c r="L12" s="16" t="s">
        <v>19831</v>
      </c>
      <c r="M12" s="21">
        <f>B9L305C1*B9L305C4</f>
        <v>54.022291367734333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5.2541228394190613E-2</v>
      </c>
      <c r="T12" s="16" t="s">
        <v>19833</v>
      </c>
      <c r="U12" s="21">
        <f>B9L305C1*B9L305C8</f>
        <v>219.07358271164568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0.19507709999178294</v>
      </c>
      <c r="AB12" s="16" t="s">
        <v>19835</v>
      </c>
      <c r="AC12" s="21">
        <f>B9L305C1*B9L305C12</f>
        <v>813.38485045627715</v>
      </c>
      <c r="AD12" s="16" t="s">
        <v>10922</v>
      </c>
      <c r="AE12" s="21">
        <f>B3L337C5</f>
        <v>0.19507709999178294</v>
      </c>
      <c r="AF12" s="16" t="s">
        <v>19836</v>
      </c>
      <c r="AG12" s="21">
        <f>B9L305C1*B9L305C14</f>
        <v>813.38485045627715</v>
      </c>
      <c r="AH12" s="16" t="s">
        <v>10931</v>
      </c>
      <c r="AI12" s="21">
        <f>B3L331C5</f>
        <v>7.1379007604829262E-4</v>
      </c>
      <c r="AJ12" s="16" t="s">
        <v>19837</v>
      </c>
      <c r="AK12" s="21">
        <f>B9L305C1*B9L305C16</f>
        <v>2.9761875396352044</v>
      </c>
      <c r="AL12" s="16" t="s">
        <v>10940</v>
      </c>
      <c r="AM12" s="21">
        <f>B3L332C5</f>
        <v>5.5131704456774363E-3</v>
      </c>
      <c r="AN12" s="16" t="s">
        <v>19838</v>
      </c>
      <c r="AO12" s="21">
        <f>B9L305C1*B9L305C18</f>
        <v>22.987471715984082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8.6468447914816765E-4</v>
      </c>
      <c r="AV12" s="16" t="s">
        <v>19840</v>
      </c>
      <c r="AW12" s="21">
        <f>B9L305C1*B9L305C22</f>
        <v>3.6053501707449089</v>
      </c>
      <c r="AX12" s="16" t="s">
        <v>10967</v>
      </c>
      <c r="AY12" s="21">
        <f>B3L335C5</f>
        <v>0.34162800417966693</v>
      </c>
      <c r="AZ12" s="16" t="s">
        <v>19841</v>
      </c>
      <c r="BA12" s="15">
        <f>B9L305C1*B9L305C24</f>
        <v>1424.437020557818</v>
      </c>
      <c r="BB12" s="16" t="s">
        <v>10976</v>
      </c>
      <c r="BC12" s="21">
        <f>B3L336C5</f>
        <v>0.39070565629386911</v>
      </c>
      <c r="BD12" s="16" t="s">
        <v>19842</v>
      </c>
      <c r="BE12" s="15">
        <f>B9L305C1*B9L305C26</f>
        <v>1629.0690287604057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282.81242044021877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1.2956366139616503E-2</v>
      </c>
      <c r="L13" s="16" t="s">
        <v>19845</v>
      </c>
      <c r="M13" s="21">
        <f>B9L306C1*B9L306C4</f>
        <v>3.6642212680546367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5.2541228394190613E-2</v>
      </c>
      <c r="T13" s="16" t="s">
        <v>19847</v>
      </c>
      <c r="U13" s="21">
        <f>B9L306C1*B9L306C8</f>
        <v>14.859311975063397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0.19507709999178294</v>
      </c>
      <c r="AB13" s="16" t="s">
        <v>19849</v>
      </c>
      <c r="AC13" s="21">
        <f>B9L306C1*B9L306C12</f>
        <v>55.170226821134712</v>
      </c>
      <c r="AD13" s="16" t="s">
        <v>10922</v>
      </c>
      <c r="AE13" s="21">
        <f>B3L337C5</f>
        <v>0.19507709999178294</v>
      </c>
      <c r="AF13" s="16" t="s">
        <v>19850</v>
      </c>
      <c r="AG13" s="21">
        <f>B9L306C1*B9L306C14</f>
        <v>55.170226821134712</v>
      </c>
      <c r="AH13" s="16" t="s">
        <v>10931</v>
      </c>
      <c r="AI13" s="21">
        <f>B3L331C5</f>
        <v>7.1379007604829262E-4</v>
      </c>
      <c r="AJ13" s="16" t="s">
        <v>19851</v>
      </c>
      <c r="AK13" s="21">
        <f>B9L306C1*B9L306C16</f>
        <v>0.20186869909342547</v>
      </c>
      <c r="AL13" s="16" t="s">
        <v>10940</v>
      </c>
      <c r="AM13" s="21">
        <f>B3L332C5</f>
        <v>5.5131704456774363E-3</v>
      </c>
      <c r="AN13" s="16" t="s">
        <v>19852</v>
      </c>
      <c r="AO13" s="21">
        <f>B9L306C1*B9L306C18</f>
        <v>1.5591930780415155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8.6468447914816765E-4</v>
      </c>
      <c r="AV13" s="16" t="s">
        <v>19854</v>
      </c>
      <c r="AW13" s="21">
        <f>B9L306C1*B9L306C22</f>
        <v>0.24454351046498318</v>
      </c>
      <c r="AX13" s="16" t="s">
        <v>10967</v>
      </c>
      <c r="AY13" s="21">
        <f>B3L335C5</f>
        <v>0.34162800417966693</v>
      </c>
      <c r="AZ13" s="16" t="s">
        <v>19855</v>
      </c>
      <c r="BA13" s="21">
        <f>B9L306C1*B9L306C24</f>
        <v>96.616642752212783</v>
      </c>
      <c r="BB13" s="16" t="s">
        <v>10976</v>
      </c>
      <c r="BC13" s="21">
        <f>B3L336C5</f>
        <v>0.39070565629386911</v>
      </c>
      <c r="BD13" s="16" t="s">
        <v>19856</v>
      </c>
      <c r="BE13" s="21">
        <f>B9L306C1*B9L306C26</f>
        <v>110.49641233615331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4.7022201809753721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1.2956366139616503E-2</v>
      </c>
      <c r="L14" s="16" t="s">
        <v>19859</v>
      </c>
      <c r="M14" s="21">
        <f>B9L307C1*B9L307C4</f>
        <v>6.0923686333810692E-2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5.2541228394190613E-2</v>
      </c>
      <c r="T14" s="16" t="s">
        <v>19861</v>
      </c>
      <c r="U14" s="21">
        <f>B9L307C1*B9L307C8</f>
        <v>0.24706042448839935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0.19507709999178294</v>
      </c>
      <c r="AB14" s="16" t="s">
        <v>19863</v>
      </c>
      <c r="AC14" s="21">
        <f>B9L307C1*B9L307C12</f>
        <v>0.9172954764275123</v>
      </c>
      <c r="AD14" s="16" t="s">
        <v>10922</v>
      </c>
      <c r="AE14" s="21">
        <f>B3L337C5</f>
        <v>0.19507709999178294</v>
      </c>
      <c r="AF14" s="16" t="s">
        <v>19864</v>
      </c>
      <c r="AG14" s="21">
        <f>B9L307C1*B9L307C14</f>
        <v>0.9172954764275123</v>
      </c>
      <c r="AH14" s="16" t="s">
        <v>10931</v>
      </c>
      <c r="AI14" s="21">
        <f>B3L331C5</f>
        <v>7.1379007604829262E-4</v>
      </c>
      <c r="AJ14" s="16" t="s">
        <v>19865</v>
      </c>
      <c r="AK14" s="21">
        <f>B9L307C1*B9L307C16</f>
        <v>3.3563981005742269E-3</v>
      </c>
      <c r="AL14" s="16" t="s">
        <v>10940</v>
      </c>
      <c r="AM14" s="21">
        <f>B3L332C5</f>
        <v>5.5131704456774363E-3</v>
      </c>
      <c r="AN14" s="16" t="s">
        <v>19866</v>
      </c>
      <c r="AO14" s="21">
        <f>B9L307C1*B9L307C18</f>
        <v>2.5924141330821427E-2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8.6468447914816765E-4</v>
      </c>
      <c r="AV14" s="16" t="s">
        <v>19868</v>
      </c>
      <c r="AW14" s="21">
        <f>B9L307C1*B9L307C22</f>
        <v>4.0659368080266925E-3</v>
      </c>
      <c r="AX14" s="16" t="s">
        <v>10967</v>
      </c>
      <c r="AY14" s="21">
        <f>B3L335C5</f>
        <v>0.34162800417966693</v>
      </c>
      <c r="AZ14" s="16" t="s">
        <v>19869</v>
      </c>
      <c r="BA14" s="21">
        <f>B9L307C1*B9L307C24</f>
        <v>1.6064100956399687</v>
      </c>
      <c r="BB14" s="16" t="s">
        <v>10976</v>
      </c>
      <c r="BC14" s="21">
        <f>B3L336C5</f>
        <v>0.39070565629386911</v>
      </c>
      <c r="BD14" s="16" t="s">
        <v>19870</v>
      </c>
      <c r="BE14" s="21">
        <f>B9L307C1*B9L307C26</f>
        <v>1.8371840218462587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0.10449378179945271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1.2956366139616503E-2</v>
      </c>
      <c r="L15" s="16" t="s">
        <v>19873</v>
      </c>
      <c r="M15" s="21">
        <f>B9L308C1*B9L308C4</f>
        <v>1.3538596963069043E-3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5.2541228394190613E-2</v>
      </c>
      <c r="T15" s="16" t="s">
        <v>19875</v>
      </c>
      <c r="U15" s="21">
        <f>B9L308C1*B9L308C8</f>
        <v>5.490231655297763E-3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0.19507709999178294</v>
      </c>
      <c r="AB15" s="16" t="s">
        <v>19877</v>
      </c>
      <c r="AC15" s="21">
        <f>B9L308C1*B9L308C12</f>
        <v>2.0384343920611385E-2</v>
      </c>
      <c r="AD15" s="16" t="s">
        <v>10922</v>
      </c>
      <c r="AE15" s="21">
        <f>B3L337C5</f>
        <v>0.19507709999178294</v>
      </c>
      <c r="AF15" s="16" t="s">
        <v>19878</v>
      </c>
      <c r="AG15" s="21">
        <f>B9L308C1*B9L308C14</f>
        <v>2.0384343920611385E-2</v>
      </c>
      <c r="AH15" s="16" t="s">
        <v>10931</v>
      </c>
      <c r="AI15" s="21">
        <f>B3L331C5</f>
        <v>7.1379007604829262E-4</v>
      </c>
      <c r="AJ15" s="16" t="s">
        <v>19879</v>
      </c>
      <c r="AK15" s="21">
        <f>B9L308C1*B9L308C16</f>
        <v>7.4586624457205041E-5</v>
      </c>
      <c r="AL15" s="16" t="s">
        <v>10940</v>
      </c>
      <c r="AM15" s="21">
        <f>B3L332C5</f>
        <v>5.5131704456774363E-3</v>
      </c>
      <c r="AN15" s="16" t="s">
        <v>19880</v>
      </c>
      <c r="AO15" s="21">
        <f>B9L308C1*B9L308C18</f>
        <v>5.7609202957380949E-4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8.6468447914816765E-4</v>
      </c>
      <c r="AV15" s="16" t="s">
        <v>19882</v>
      </c>
      <c r="AW15" s="21">
        <f>B9L308C1*B9L308C22</f>
        <v>9.035415128948205E-5</v>
      </c>
      <c r="AX15" s="16" t="s">
        <v>10967</v>
      </c>
      <c r="AY15" s="21">
        <f>B3L335C5</f>
        <v>0.34162800417966693</v>
      </c>
      <c r="AZ15" s="16" t="s">
        <v>19883</v>
      </c>
      <c r="BA15" s="21">
        <f>B9L308C1*B9L308C24</f>
        <v>3.5698002125332633E-2</v>
      </c>
      <c r="BB15" s="16" t="s">
        <v>10976</v>
      </c>
      <c r="BC15" s="21">
        <f>B3L336C5</f>
        <v>0.39070565629386911</v>
      </c>
      <c r="BD15" s="16" t="s">
        <v>19884</v>
      </c>
      <c r="BE15" s="21">
        <f>B9L308C1*B9L308C26</f>
        <v>4.0826311596583523E-2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15.151598360920643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1.2956366139616503E-2</v>
      </c>
      <c r="L16" s="16" t="s">
        <v>19887</v>
      </c>
      <c r="M16" s="21">
        <f>B9L309C1*B9L309C4</f>
        <v>0.19630965596450112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5.2541228394190613E-2</v>
      </c>
      <c r="T16" s="16" t="s">
        <v>19889</v>
      </c>
      <c r="U16" s="21">
        <f>B9L309C1*B9L309C8</f>
        <v>0.79608359001817564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0.19507709999178294</v>
      </c>
      <c r="AB16" s="16" t="s">
        <v>19891</v>
      </c>
      <c r="AC16" s="21">
        <f>B9L309C1*B9L309C12</f>
        <v>2.9557298684886506</v>
      </c>
      <c r="AD16" s="16" t="s">
        <v>10922</v>
      </c>
      <c r="AE16" s="21">
        <f>B3L337C5</f>
        <v>0.19507709999178294</v>
      </c>
      <c r="AF16" s="16" t="s">
        <v>19892</v>
      </c>
      <c r="AG16" s="21">
        <f>B9L309C1*B9L309C14</f>
        <v>2.9557298684886506</v>
      </c>
      <c r="AH16" s="16" t="s">
        <v>10931</v>
      </c>
      <c r="AI16" s="21">
        <f>B3L331C5</f>
        <v>7.1379007604829262E-4</v>
      </c>
      <c r="AJ16" s="16" t="s">
        <v>19893</v>
      </c>
      <c r="AK16" s="21">
        <f>B9L309C1*B9L309C16</f>
        <v>1.0815060546294731E-2</v>
      </c>
      <c r="AL16" s="16" t="s">
        <v>10940</v>
      </c>
      <c r="AM16" s="21">
        <f>B3L332C5</f>
        <v>5.5131704456774363E-3</v>
      </c>
      <c r="AN16" s="16" t="s">
        <v>19894</v>
      </c>
      <c r="AO16" s="21">
        <f>B9L309C1*B9L309C18</f>
        <v>8.3533344288202374E-2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8.6468447914816765E-4</v>
      </c>
      <c r="AV16" s="16" t="s">
        <v>19896</v>
      </c>
      <c r="AW16" s="21">
        <f>B9L309C1*B9L309C22</f>
        <v>1.3101351936974896E-2</v>
      </c>
      <c r="AX16" s="16" t="s">
        <v>10967</v>
      </c>
      <c r="AY16" s="21">
        <f>B3L335C5</f>
        <v>0.34162800417966693</v>
      </c>
      <c r="AZ16" s="16" t="s">
        <v>19897</v>
      </c>
      <c r="BA16" s="21">
        <f>B9L309C1*B9L309C24</f>
        <v>5.176210308173232</v>
      </c>
      <c r="BB16" s="16" t="s">
        <v>10976</v>
      </c>
      <c r="BC16" s="21">
        <f>B3L336C5</f>
        <v>0.39070565629386911</v>
      </c>
      <c r="BD16" s="16" t="s">
        <v>19898</v>
      </c>
      <c r="BE16" s="21">
        <f>B9L309C1*B9L309C26</f>
        <v>5.9198151815046112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13.74093230662803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1.2956366139616503E-2</v>
      </c>
      <c r="L17" s="16" t="s">
        <v>19901</v>
      </c>
      <c r="M17" s="21">
        <f>B9L310C1*B9L310C4</f>
        <v>0.17803255006435789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5.2541228394190613E-2</v>
      </c>
      <c r="T17" s="16" t="s">
        <v>19903</v>
      </c>
      <c r="U17" s="21">
        <f>B9L310C1*B9L310C8</f>
        <v>0.72196546267165573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0.19507709999178294</v>
      </c>
      <c r="AB17" s="16" t="s">
        <v>19905</v>
      </c>
      <c r="AC17" s="21">
        <f>B9L310C1*B9L310C12</f>
        <v>2.6805412255603969</v>
      </c>
      <c r="AD17" s="16" t="s">
        <v>10922</v>
      </c>
      <c r="AE17" s="21">
        <f>B3L337C5</f>
        <v>0.19507709999178294</v>
      </c>
      <c r="AF17" s="16" t="s">
        <v>19906</v>
      </c>
      <c r="AG17" s="21">
        <f>B9L310C1*B9L310C14</f>
        <v>2.6805412255603969</v>
      </c>
      <c r="AH17" s="16" t="s">
        <v>10931</v>
      </c>
      <c r="AI17" s="21">
        <f>B3L331C5</f>
        <v>7.1379007604829262E-4</v>
      </c>
      <c r="AJ17" s="16" t="s">
        <v>19907</v>
      </c>
      <c r="AK17" s="21">
        <f>B9L310C1*B9L310C16</f>
        <v>9.8081411161224635E-3</v>
      </c>
      <c r="AL17" s="16" t="s">
        <v>10940</v>
      </c>
      <c r="AM17" s="21">
        <f>B3L332C5</f>
        <v>5.5131704456774363E-3</v>
      </c>
      <c r="AN17" s="16" t="s">
        <v>19908</v>
      </c>
      <c r="AO17" s="21">
        <f>B9L310C1*B9L310C18</f>
        <v>7.5756101888955943E-2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8.6468447914816765E-4</v>
      </c>
      <c r="AV17" s="16" t="s">
        <v>19910</v>
      </c>
      <c r="AW17" s="21">
        <f>B9L310C1*B9L310C22</f>
        <v>1.1881570894566889E-2</v>
      </c>
      <c r="AX17" s="16" t="s">
        <v>10967</v>
      </c>
      <c r="AY17" s="21">
        <f>B3L335C5</f>
        <v>0.34162800417966693</v>
      </c>
      <c r="AZ17" s="16" t="s">
        <v>19911</v>
      </c>
      <c r="BA17" s="21">
        <f>B9L310C1*B9L310C24</f>
        <v>4.6942872794812409</v>
      </c>
      <c r="BB17" s="16" t="s">
        <v>10976</v>
      </c>
      <c r="BC17" s="21">
        <f>B3L336C5</f>
        <v>0.39070565629386911</v>
      </c>
      <c r="BD17" s="16" t="s">
        <v>19912</v>
      </c>
      <c r="BE17" s="21">
        <f>B9L310C1*B9L310C26</f>
        <v>5.3686599749507335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1.2956366139616503E-2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5.2541228394190613E-2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0.19507709999178294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0.19507709999178294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7.1379007604829262E-4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5.5131704456774363E-3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8.6468447914816765E-4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0.34162800417966693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0.39070565629386911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7.1877485976581772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1.2956366139616503E-2</v>
      </c>
      <c r="L19" s="16" t="s">
        <v>19929</v>
      </c>
      <c r="M19" s="21">
        <f>B9L312C1*B9L312C4</f>
        <v>9.3127102550774415E-2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5.2541228394190613E-2</v>
      </c>
      <c r="T19" s="16" t="s">
        <v>19931</v>
      </c>
      <c r="U19" s="21">
        <f>B9L312C1*B9L312C8</f>
        <v>0.37765314070958156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0.19507709999178294</v>
      </c>
      <c r="AB19" s="16" t="s">
        <v>19933</v>
      </c>
      <c r="AC19" s="21">
        <f>B9L312C1*B9L312C12</f>
        <v>1.4021651519011618</v>
      </c>
      <c r="AD19" s="16" t="s">
        <v>10922</v>
      </c>
      <c r="AE19" s="21">
        <f>B3L337C5</f>
        <v>0.19507709999178294</v>
      </c>
      <c r="AF19" s="16" t="s">
        <v>19934</v>
      </c>
      <c r="AG19" s="21">
        <f>B9L312C1*B9L312C14</f>
        <v>1.4021651519011618</v>
      </c>
      <c r="AH19" s="16" t="s">
        <v>10931</v>
      </c>
      <c r="AI19" s="21">
        <f>B3L331C5</f>
        <v>7.1379007604829262E-4</v>
      </c>
      <c r="AJ19" s="16" t="s">
        <v>19935</v>
      </c>
      <c r="AK19" s="21">
        <f>B9L312C1*B9L312C16</f>
        <v>5.1305436181384393E-3</v>
      </c>
      <c r="AL19" s="16" t="s">
        <v>10940</v>
      </c>
      <c r="AM19" s="21">
        <f>B3L332C5</f>
        <v>5.5131704456774363E-3</v>
      </c>
      <c r="AN19" s="16" t="s">
        <v>19936</v>
      </c>
      <c r="AO19" s="21">
        <f>B9L312C1*B9L312C18</f>
        <v>3.9627283139568502E-2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8.6468447914816765E-4</v>
      </c>
      <c r="AV19" s="16" t="s">
        <v>19938</v>
      </c>
      <c r="AW19" s="21">
        <f>B9L312C1*B9L312C22</f>
        <v>6.2151346524140332E-3</v>
      </c>
      <c r="AX19" s="16" t="s">
        <v>10967</v>
      </c>
      <c r="AY19" s="21">
        <f>B3L335C5</f>
        <v>0.34162800417966693</v>
      </c>
      <c r="AZ19" s="16" t="s">
        <v>19939</v>
      </c>
      <c r="BA19" s="21">
        <f>B9L312C1*B9L312C24</f>
        <v>2.4555362079631631</v>
      </c>
      <c r="BB19" s="16" t="s">
        <v>10976</v>
      </c>
      <c r="BC19" s="21">
        <f>B3L336C5</f>
        <v>0.39070565629386911</v>
      </c>
      <c r="BD19" s="16" t="s">
        <v>19940</v>
      </c>
      <c r="BE19" s="21">
        <f>B9L312C1*B9L312C26</f>
        <v>2.8082940331233757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379.12880085230518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1.2956366139616503E-2</v>
      </c>
      <c r="L20" s="16" t="s">
        <v>19943</v>
      </c>
      <c r="M20" s="21">
        <f>B9L313C1*B9L313C4</f>
        <v>4.912131557916215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5.2541228394190613E-2</v>
      </c>
      <c r="T20" s="16" t="s">
        <v>19945</v>
      </c>
      <c r="U20" s="21">
        <f>B9L313C1*B9L313C8</f>
        <v>19.919892916396574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0.19507709999178294</v>
      </c>
      <c r="AB20" s="16" t="s">
        <v>19947</v>
      </c>
      <c r="AC20" s="21">
        <f>B9L313C1*B9L313C12</f>
        <v>73.959346993629893</v>
      </c>
      <c r="AD20" s="16" t="s">
        <v>10922</v>
      </c>
      <c r="AE20" s="21">
        <f>B3L337C5</f>
        <v>0.19507709999178294</v>
      </c>
      <c r="AF20" s="16" t="s">
        <v>19948</v>
      </c>
      <c r="AG20" s="21">
        <f>B9L313C1*B9L313C14</f>
        <v>73.959346993629893</v>
      </c>
      <c r="AH20" s="16" t="s">
        <v>10931</v>
      </c>
      <c r="AI20" s="21">
        <f>B3L331C5</f>
        <v>7.1379007604829262E-4</v>
      </c>
      <c r="AJ20" s="16" t="s">
        <v>19949</v>
      </c>
      <c r="AK20" s="21">
        <f>B9L313C1*B9L313C16</f>
        <v>0.27061837559246488</v>
      </c>
      <c r="AL20" s="16" t="s">
        <v>10940</v>
      </c>
      <c r="AM20" s="21">
        <f>B3L332C5</f>
        <v>5.5131704456774363E-3</v>
      </c>
      <c r="AN20" s="16" t="s">
        <v>19950</v>
      </c>
      <c r="AO20" s="21">
        <f>B9L313C1*B9L313C18</f>
        <v>2.0902016999640551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8.6468447914816765E-4</v>
      </c>
      <c r="AV20" s="16" t="s">
        <v>19952</v>
      </c>
      <c r="AW20" s="21">
        <f>B9L313C1*B9L313C22</f>
        <v>0.32782678969504486</v>
      </c>
      <c r="AX20" s="16" t="s">
        <v>10967</v>
      </c>
      <c r="AY20" s="21">
        <f>B3L335C5</f>
        <v>0.34162800417966693</v>
      </c>
      <c r="AZ20" s="16" t="s">
        <v>19953</v>
      </c>
      <c r="BA20" s="21">
        <f>B9L313C1*B9L313C24</f>
        <v>129.52101556220342</v>
      </c>
      <c r="BB20" s="16" t="s">
        <v>10976</v>
      </c>
      <c r="BC20" s="21">
        <f>B3L336C5</f>
        <v>0.39070565629386911</v>
      </c>
      <c r="BD20" s="16" t="s">
        <v>19954</v>
      </c>
      <c r="BE20" s="21">
        <f>B9L313C1*B9L313C26</f>
        <v>148.12776695690749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756.50737393771522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1.2956366139616503E-2</v>
      </c>
      <c r="L21" s="16" t="s">
        <v>19957</v>
      </c>
      <c r="M21" s="21">
        <f>B9L314C1*B9L314C4</f>
        <v>9.8015865240568143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5.2541228394190613E-2</v>
      </c>
      <c r="T21" s="16" t="s">
        <v>19959</v>
      </c>
      <c r="U21" s="21">
        <f>B9L314C1*B9L314C8</f>
        <v>39.747826715950858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0.19507709999178294</v>
      </c>
      <c r="AB21" s="16" t="s">
        <v>19961</v>
      </c>
      <c r="AC21" s="21">
        <f>B9L314C1*B9L314C12</f>
        <v>147.5772646301688</v>
      </c>
      <c r="AD21" s="16" t="s">
        <v>10922</v>
      </c>
      <c r="AE21" s="21">
        <f>B3L337C5</f>
        <v>0.19507709999178294</v>
      </c>
      <c r="AF21" s="16" t="s">
        <v>19962</v>
      </c>
      <c r="AG21" s="21">
        <f>B9L314C1*B9L314C14</f>
        <v>147.5772646301688</v>
      </c>
      <c r="AH21" s="16" t="s">
        <v>10931</v>
      </c>
      <c r="AI21" s="21">
        <f>B3L331C5</f>
        <v>7.1379007604829262E-4</v>
      </c>
      <c r="AJ21" s="16" t="s">
        <v>19963</v>
      </c>
      <c r="AK21" s="21">
        <f>B9L314C1*B9L314C16</f>
        <v>0.53998745597409592</v>
      </c>
      <c r="AL21" s="16" t="s">
        <v>10940</v>
      </c>
      <c r="AM21" s="21">
        <f>B3L332C5</f>
        <v>5.5131704456774363E-3</v>
      </c>
      <c r="AN21" s="16" t="s">
        <v>19964</v>
      </c>
      <c r="AO21" s="21">
        <f>B9L314C1*B9L314C18</f>
        <v>4.1707540959304605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8.6468447914816765E-4</v>
      </c>
      <c r="AV21" s="16" t="s">
        <v>19966</v>
      </c>
      <c r="AW21" s="21">
        <f>B9L314C1*B9L314C22</f>
        <v>0.65414018460508139</v>
      </c>
      <c r="AX21" s="16" t="s">
        <v>10967</v>
      </c>
      <c r="AY21" s="21">
        <f>B3L335C5</f>
        <v>0.34162800417966693</v>
      </c>
      <c r="AZ21" s="16" t="s">
        <v>19967</v>
      </c>
      <c r="BA21" s="21">
        <f>B9L314C1*B9L314C24</f>
        <v>258.44410430554262</v>
      </c>
      <c r="BB21" s="16" t="s">
        <v>10976</v>
      </c>
      <c r="BC21" s="21">
        <f>B3L336C5</f>
        <v>0.39070565629386911</v>
      </c>
      <c r="BD21" s="16" t="s">
        <v>19968</v>
      </c>
      <c r="BE21" s="21">
        <f>B9L314C1*B9L314C26</f>
        <v>295.57171002548648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14379.430813333331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1.2956366139616503E-2</v>
      </c>
      <c r="L22" s="16" t="s">
        <v>19971</v>
      </c>
      <c r="M22" s="21">
        <f>B9L315C1*B9L315C4</f>
        <v>186.30517049683016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5.2541228394190613E-2</v>
      </c>
      <c r="T22" s="16" t="s">
        <v>19973</v>
      </c>
      <c r="U22" s="21">
        <f>B9L315C1*B9L315C8</f>
        <v>755.51295854180864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0.19507709999178294</v>
      </c>
      <c r="AB22" s="16" t="s">
        <v>19975</v>
      </c>
      <c r="AC22" s="15">
        <f>B9L315C1*B9L315C12</f>
        <v>2805.0976625975509</v>
      </c>
      <c r="AD22" s="16" t="s">
        <v>10922</v>
      </c>
      <c r="AE22" s="21">
        <f>B3L337C5</f>
        <v>0.19507709999178294</v>
      </c>
      <c r="AF22" s="16" t="s">
        <v>19976</v>
      </c>
      <c r="AG22" s="15">
        <f>B9L315C1*B9L315C14</f>
        <v>2805.0976625975509</v>
      </c>
      <c r="AH22" s="16" t="s">
        <v>10931</v>
      </c>
      <c r="AI22" s="21">
        <f>B3L331C5</f>
        <v>7.1379007604829262E-4</v>
      </c>
      <c r="AJ22" s="16" t="s">
        <v>19977</v>
      </c>
      <c r="AK22" s="21">
        <f>B9L315C1*B9L315C16</f>
        <v>10.26389501378036</v>
      </c>
      <c r="AL22" s="16" t="s">
        <v>10940</v>
      </c>
      <c r="AM22" s="21">
        <f>B3L332C5</f>
        <v>5.5131704456774363E-3</v>
      </c>
      <c r="AN22" s="16" t="s">
        <v>19978</v>
      </c>
      <c r="AO22" s="21">
        <f>B9L315C1*B9L315C18</f>
        <v>79.276252985732782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8.6468447914816765E-4</v>
      </c>
      <c r="AV22" s="16" t="s">
        <v>19980</v>
      </c>
      <c r="AW22" s="21">
        <f>B9L315C1*B9L315C22</f>
        <v>12.433670643274244</v>
      </c>
      <c r="AX22" s="16" t="s">
        <v>10967</v>
      </c>
      <c r="AY22" s="21">
        <f>B3L335C5</f>
        <v>0.34162800417966693</v>
      </c>
      <c r="AZ22" s="16" t="s">
        <v>19981</v>
      </c>
      <c r="BA22" s="15">
        <f>B9L315C1*B9L315C24</f>
        <v>4912.4162499986705</v>
      </c>
      <c r="BB22" s="16" t="s">
        <v>10976</v>
      </c>
      <c r="BC22" s="21">
        <f>B3L336C5</f>
        <v>0.39070565629386911</v>
      </c>
      <c r="BD22" s="16" t="s">
        <v>19982</v>
      </c>
      <c r="BE22" s="15">
        <f>B9L315C1*B9L315C26</f>
        <v>5618.1249530556834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1221.8963533333333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1.2956366139616503E-2</v>
      </c>
      <c r="L23" s="16" t="s">
        <v>19984</v>
      </c>
      <c r="M23" s="21">
        <f>B9L316C1*B9L316C4</f>
        <v>15.831336538448882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5.2541228394190613E-2</v>
      </c>
      <c r="T23" s="16" t="s">
        <v>19986</v>
      </c>
      <c r="U23" s="21">
        <f>B9L316C1*B9L316C8</f>
        <v>64.199935374515292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0.19507709999178294</v>
      </c>
      <c r="AB23" s="16" t="s">
        <v>19988</v>
      </c>
      <c r="AC23" s="21">
        <f>B9L316C1*B9L316C12</f>
        <v>238.3639970988016</v>
      </c>
      <c r="AD23" s="16" t="s">
        <v>10922</v>
      </c>
      <c r="AE23" s="21">
        <f>B3L337C5</f>
        <v>0.19507709999178294</v>
      </c>
      <c r="AF23" s="16" t="s">
        <v>19989</v>
      </c>
      <c r="AG23" s="21">
        <f>B9L316C1*B9L316C14</f>
        <v>238.3639970988016</v>
      </c>
      <c r="AH23" s="16" t="s">
        <v>10931</v>
      </c>
      <c r="AI23" s="21">
        <f>B3L331C5</f>
        <v>7.1379007604829262E-4</v>
      </c>
      <c r="AJ23" s="16" t="s">
        <v>19990</v>
      </c>
      <c r="AK23" s="21">
        <f>B9L316C1*B9L316C16</f>
        <v>0.87217749096893138</v>
      </c>
      <c r="AL23" s="16" t="s">
        <v>10940</v>
      </c>
      <c r="AM23" s="21">
        <f>B3L332C5</f>
        <v>5.5131704456774363E-3</v>
      </c>
      <c r="AN23" s="16" t="s">
        <v>19991</v>
      </c>
      <c r="AO23" s="21">
        <f>B9L316C1*B9L316C18</f>
        <v>6.7365228628783678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8.6468447914816765E-4</v>
      </c>
      <c r="AV23" s="16" t="s">
        <v>19993</v>
      </c>
      <c r="AW23" s="21">
        <f>B9L316C1*B9L316C22</f>
        <v>1.0565548118550787</v>
      </c>
      <c r="AX23" s="16" t="s">
        <v>10967</v>
      </c>
      <c r="AY23" s="21">
        <f>B3L335C5</f>
        <v>0.34162800417966693</v>
      </c>
      <c r="AZ23" s="16" t="s">
        <v>19994</v>
      </c>
      <c r="BA23" s="21">
        <f>B9L316C1*B9L316C24</f>
        <v>417.43401250367975</v>
      </c>
      <c r="BB23" s="16" t="s">
        <v>10976</v>
      </c>
      <c r="BC23" s="21">
        <f>B3L336C5</f>
        <v>0.39070565629386911</v>
      </c>
      <c r="BD23" s="16" t="s">
        <v>19995</v>
      </c>
      <c r="BE23" s="21">
        <f>B9L316C1*B9L316C26</f>
        <v>477.40181665218535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1.2956366139616503E-2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5.2541228394190613E-2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0.19507709999178294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0.19507709999178294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7.1379007604829262E-4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5.5131704456774363E-3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8.6468447914816765E-4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0.34162800417966693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0.39070565629386911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8358.9042366666672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1.2956366139616503E-2</v>
      </c>
      <c r="L25" s="16" t="s">
        <v>20012</v>
      </c>
      <c r="M25" s="21">
        <f>B9L318C1*B9L318C4</f>
        <v>108.30102381624494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5.2541228394190613E-2</v>
      </c>
      <c r="T25" s="16" t="s">
        <v>20014</v>
      </c>
      <c r="U25" s="21">
        <f>B9L318C1*B9L318C8</f>
        <v>439.1870966238709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0.19507709999178294</v>
      </c>
      <c r="AB25" s="16" t="s">
        <v>20016</v>
      </c>
      <c r="AC25" s="15">
        <f>B9L318C1*B9L318C12</f>
        <v>1630.6307975979614</v>
      </c>
      <c r="AD25" s="16" t="s">
        <v>10922</v>
      </c>
      <c r="AE25" s="21">
        <f>B3L337C5</f>
        <v>0.19507709999178294</v>
      </c>
      <c r="AF25" s="16" t="s">
        <v>20017</v>
      </c>
      <c r="AG25" s="15">
        <f>B9L318C1*B9L318C14</f>
        <v>1630.6307975979614</v>
      </c>
      <c r="AH25" s="16" t="s">
        <v>10931</v>
      </c>
      <c r="AI25" s="21">
        <f>B3L331C5</f>
        <v>7.1379007604829262E-4</v>
      </c>
      <c r="AJ25" s="16" t="s">
        <v>20018</v>
      </c>
      <c r="AK25" s="21">
        <f>B9L318C1*B9L318C16</f>
        <v>5.9665028907706956</v>
      </c>
      <c r="AL25" s="16" t="s">
        <v>10940</v>
      </c>
      <c r="AM25" s="21">
        <f>B3L332C5</f>
        <v>5.5131704456774363E-3</v>
      </c>
      <c r="AN25" s="16" t="s">
        <v>20019</v>
      </c>
      <c r="AO25" s="21">
        <f>B9L318C1*B9L318C18</f>
        <v>46.084063795838581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8.6468447914816765E-4</v>
      </c>
      <c r="AV25" s="16" t="s">
        <v>20021</v>
      </c>
      <c r="AW25" s="21">
        <f>B9L318C1*B9L318C22</f>
        <v>7.2278147561315294</v>
      </c>
      <c r="AX25" s="16" t="s">
        <v>10967</v>
      </c>
      <c r="AY25" s="21">
        <f>B3L335C5</f>
        <v>0.34162800417966693</v>
      </c>
      <c r="AZ25" s="16" t="s">
        <v>20022</v>
      </c>
      <c r="BA25" s="15">
        <f>B9L318C1*B9L318C24</f>
        <v>2855.635771501396</v>
      </c>
      <c r="BB25" s="16" t="s">
        <v>10976</v>
      </c>
      <c r="BC25" s="21">
        <f>B3L336C5</f>
        <v>0.39070565629386911</v>
      </c>
      <c r="BD25" s="16" t="s">
        <v>20023</v>
      </c>
      <c r="BE25" s="15">
        <f>B9L318C1*B9L318C26</f>
        <v>3265.871165684453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2927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1.2956366139616503E-2</v>
      </c>
      <c r="L26" s="16" t="s">
        <v>20026</v>
      </c>
      <c r="M26" s="21">
        <f>B9L319C1*B9L319C4</f>
        <v>37.923283690657506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5.2541228394190613E-2</v>
      </c>
      <c r="T26" s="16" t="s">
        <v>20028</v>
      </c>
      <c r="U26" s="21">
        <f>B9L319C1*B9L319C8</f>
        <v>153.78817550979593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0.19507709999178294</v>
      </c>
      <c r="AB26" s="16" t="s">
        <v>20030</v>
      </c>
      <c r="AC26" s="21">
        <f>B9L319C1*B9L319C12</f>
        <v>570.99067167594865</v>
      </c>
      <c r="AD26" s="16" t="s">
        <v>10922</v>
      </c>
      <c r="AE26" s="21">
        <f>B3L337C5</f>
        <v>0.19507709999178294</v>
      </c>
      <c r="AF26" s="16" t="s">
        <v>20031</v>
      </c>
      <c r="AG26" s="21">
        <f>B9L319C1*B9L319C14</f>
        <v>570.99067167594865</v>
      </c>
      <c r="AH26" s="16" t="s">
        <v>10931</v>
      </c>
      <c r="AI26" s="21">
        <f>B3L331C5</f>
        <v>7.1379007604829262E-4</v>
      </c>
      <c r="AJ26" s="16" t="s">
        <v>20032</v>
      </c>
      <c r="AK26" s="21">
        <f>B9L319C1*B9L319C16</f>
        <v>2.0892635525933523</v>
      </c>
      <c r="AL26" s="16" t="s">
        <v>10940</v>
      </c>
      <c r="AM26" s="21">
        <f>B3L332C5</f>
        <v>5.5131704456774363E-3</v>
      </c>
      <c r="AN26" s="16" t="s">
        <v>20033</v>
      </c>
      <c r="AO26" s="21">
        <f>B9L319C1*B9L319C18</f>
        <v>16.137049894497856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8.6468447914816765E-4</v>
      </c>
      <c r="AV26" s="16" t="s">
        <v>20035</v>
      </c>
      <c r="AW26" s="21">
        <f>B9L319C1*B9L319C22</f>
        <v>2.5309314704666868</v>
      </c>
      <c r="AX26" s="16" t="s">
        <v>10967</v>
      </c>
      <c r="AY26" s="21">
        <f>B3L335C5</f>
        <v>0.34162800417966693</v>
      </c>
      <c r="AZ26" s="16" t="s">
        <v>20036</v>
      </c>
      <c r="BA26" s="21">
        <f>B9L319C1*B9L319C24</f>
        <v>999.94516823388517</v>
      </c>
      <c r="BB26" s="16" t="s">
        <v>10976</v>
      </c>
      <c r="BC26" s="21">
        <f>B3L336C5</f>
        <v>0.39070565629386911</v>
      </c>
      <c r="BD26" s="16" t="s">
        <v>20037</v>
      </c>
      <c r="BE26" s="15">
        <f>B9L319C1*B9L319C26</f>
        <v>1143.5954559721549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96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1.2956366139616503E-2</v>
      </c>
      <c r="L27" s="16" t="s">
        <v>20040</v>
      </c>
      <c r="M27" s="21">
        <f>B9L320C1*B9L320C4</f>
        <v>1.2438111494031843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5.2541228394190613E-2</v>
      </c>
      <c r="T27" s="16" t="s">
        <v>20042</v>
      </c>
      <c r="U27" s="21">
        <f>B9L320C1*B9L320C8</f>
        <v>5.0439579258422986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0.19507709999178294</v>
      </c>
      <c r="AB27" s="16" t="s">
        <v>20044</v>
      </c>
      <c r="AC27" s="21">
        <f>B9L320C1*B9L320C12</f>
        <v>18.727401599211163</v>
      </c>
      <c r="AD27" s="16" t="s">
        <v>10922</v>
      </c>
      <c r="AE27" s="21">
        <f>B3L337C5</f>
        <v>0.19507709999178294</v>
      </c>
      <c r="AF27" s="16" t="s">
        <v>20045</v>
      </c>
      <c r="AG27" s="21">
        <f>B9L320C1*B9L320C14</f>
        <v>18.727401599211163</v>
      </c>
      <c r="AH27" s="16" t="s">
        <v>10931</v>
      </c>
      <c r="AI27" s="21">
        <f>B3L331C5</f>
        <v>7.1379007604829262E-4</v>
      </c>
      <c r="AJ27" s="16" t="s">
        <v>20046</v>
      </c>
      <c r="AK27" s="21">
        <f>B9L320C1*B9L320C16</f>
        <v>6.8523847300636098E-2</v>
      </c>
      <c r="AL27" s="16" t="s">
        <v>10940</v>
      </c>
      <c r="AM27" s="21">
        <f>B3L332C5</f>
        <v>5.5131704456774363E-3</v>
      </c>
      <c r="AN27" s="16" t="s">
        <v>20047</v>
      </c>
      <c r="AO27" s="21">
        <f>B9L320C1*B9L320C18</f>
        <v>0.52926436278503386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8.6468447914816765E-4</v>
      </c>
      <c r="AV27" s="16" t="s">
        <v>20049</v>
      </c>
      <c r="AW27" s="21">
        <f>B9L320C1*B9L320C22</f>
        <v>8.3009709998224102E-2</v>
      </c>
      <c r="AX27" s="16" t="s">
        <v>10967</v>
      </c>
      <c r="AY27" s="21">
        <f>B3L335C5</f>
        <v>0.34162800417966693</v>
      </c>
      <c r="AZ27" s="16" t="s">
        <v>20050</v>
      </c>
      <c r="BA27" s="21">
        <f>B9L320C1*B9L320C24</f>
        <v>32.796288401248027</v>
      </c>
      <c r="BB27" s="16" t="s">
        <v>10976</v>
      </c>
      <c r="BC27" s="21">
        <f>B3L336C5</f>
        <v>0.39070565629386911</v>
      </c>
      <c r="BD27" s="16" t="s">
        <v>20051</v>
      </c>
      <c r="BE27" s="21">
        <f>B9L320C1*B9L320C26</f>
        <v>37.507743004211434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7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1.2956366139616503E-2</v>
      </c>
      <c r="L28" s="16" t="s">
        <v>20054</v>
      </c>
      <c r="M28" s="21">
        <f>B9L321C1*B9L321C4</f>
        <v>9.0694562977315513E-2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5.2541228394190613E-2</v>
      </c>
      <c r="T28" s="16" t="s">
        <v>20056</v>
      </c>
      <c r="U28" s="21">
        <f>B9L321C1*B9L321C8</f>
        <v>0.36778859875933428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0.19507709999178294</v>
      </c>
      <c r="AB28" s="16" t="s">
        <v>20058</v>
      </c>
      <c r="AC28" s="21">
        <f>B9L321C1*B9L321C12</f>
        <v>1.3655396999424805</v>
      </c>
      <c r="AD28" s="16" t="s">
        <v>10922</v>
      </c>
      <c r="AE28" s="21">
        <f>B3L337C5</f>
        <v>0.19507709999178294</v>
      </c>
      <c r="AF28" s="16" t="s">
        <v>20059</v>
      </c>
      <c r="AG28" s="21">
        <f>B9L321C1*B9L321C14</f>
        <v>1.3655396999424805</v>
      </c>
      <c r="AH28" s="16" t="s">
        <v>10931</v>
      </c>
      <c r="AI28" s="21">
        <f>B3L331C5</f>
        <v>7.1379007604829262E-4</v>
      </c>
      <c r="AJ28" s="16" t="s">
        <v>20060</v>
      </c>
      <c r="AK28" s="21">
        <f>B9L321C1*B9L321C16</f>
        <v>4.9965305323380485E-3</v>
      </c>
      <c r="AL28" s="16" t="s">
        <v>10940</v>
      </c>
      <c r="AM28" s="21">
        <f>B3L332C5</f>
        <v>5.5131704456774363E-3</v>
      </c>
      <c r="AN28" s="16" t="s">
        <v>20061</v>
      </c>
      <c r="AO28" s="21">
        <f>B9L321C1*B9L321C18</f>
        <v>3.8592193119742053E-2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8.6468447914816765E-4</v>
      </c>
      <c r="AV28" s="16" t="s">
        <v>20063</v>
      </c>
      <c r="AW28" s="21">
        <f>B9L321C1*B9L321C22</f>
        <v>6.0527913540371738E-3</v>
      </c>
      <c r="AX28" s="16" t="s">
        <v>10967</v>
      </c>
      <c r="AY28" s="21">
        <f>B3L335C5</f>
        <v>0.34162800417966693</v>
      </c>
      <c r="AZ28" s="16" t="s">
        <v>20064</v>
      </c>
      <c r="BA28" s="21">
        <f>B9L321C1*B9L321C24</f>
        <v>2.3913960292576686</v>
      </c>
      <c r="BB28" s="16" t="s">
        <v>10976</v>
      </c>
      <c r="BC28" s="21">
        <f>B3L336C5</f>
        <v>0.39070565629386911</v>
      </c>
      <c r="BD28" s="16" t="s">
        <v>20065</v>
      </c>
      <c r="BE28" s="21">
        <f>B9L321C1*B9L321C26</f>
        <v>2.7349395940570838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47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1.2956366139616503E-2</v>
      </c>
      <c r="L29" s="16" t="s">
        <v>20068</v>
      </c>
      <c r="M29" s="21">
        <f>B9L322C1*B9L322C4</f>
        <v>0.60894920856197565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5.2541228394190613E-2</v>
      </c>
      <c r="T29" s="16" t="s">
        <v>20070</v>
      </c>
      <c r="U29" s="21">
        <f>B9L322C1*B9L322C8</f>
        <v>2.4694377345269589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0.19507709999178294</v>
      </c>
      <c r="AB29" s="16" t="s">
        <v>20072</v>
      </c>
      <c r="AC29" s="21">
        <f>B9L322C1*B9L322C12</f>
        <v>9.1686236996137982</v>
      </c>
      <c r="AD29" s="16" t="s">
        <v>10922</v>
      </c>
      <c r="AE29" s="21">
        <f>B3L337C5</f>
        <v>0.19507709999178294</v>
      </c>
      <c r="AF29" s="16" t="s">
        <v>20073</v>
      </c>
      <c r="AG29" s="21">
        <f>B9L322C1*B9L322C14</f>
        <v>9.1686236996137982</v>
      </c>
      <c r="AH29" s="16" t="s">
        <v>10931</v>
      </c>
      <c r="AI29" s="21">
        <f>B3L331C5</f>
        <v>7.1379007604829262E-4</v>
      </c>
      <c r="AJ29" s="16" t="s">
        <v>20074</v>
      </c>
      <c r="AK29" s="21">
        <f>B9L322C1*B9L322C16</f>
        <v>3.3548133574269751E-2</v>
      </c>
      <c r="AL29" s="16" t="s">
        <v>10940</v>
      </c>
      <c r="AM29" s="21">
        <f>B3L332C5</f>
        <v>5.5131704456774363E-3</v>
      </c>
      <c r="AN29" s="16" t="s">
        <v>20075</v>
      </c>
      <c r="AO29" s="21">
        <f>B9L322C1*B9L322C18</f>
        <v>0.25911901094683953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8.6468447914816765E-4</v>
      </c>
      <c r="AV29" s="16" t="s">
        <v>20077</v>
      </c>
      <c r="AW29" s="21">
        <f>B9L322C1*B9L322C22</f>
        <v>4.0640170519963881E-2</v>
      </c>
      <c r="AX29" s="16" t="s">
        <v>10967</v>
      </c>
      <c r="AY29" s="21">
        <f>B3L335C5</f>
        <v>0.34162800417966693</v>
      </c>
      <c r="AZ29" s="16" t="s">
        <v>20078</v>
      </c>
      <c r="BA29" s="21">
        <f>B9L322C1*B9L322C24</f>
        <v>16.056516196444345</v>
      </c>
      <c r="BB29" s="16" t="s">
        <v>10976</v>
      </c>
      <c r="BC29" s="21">
        <f>B3L336C5</f>
        <v>0.39070565629386911</v>
      </c>
      <c r="BD29" s="16" t="s">
        <v>20079</v>
      </c>
      <c r="BE29" s="21">
        <f>B9L322C1*B9L322C26</f>
        <v>18.363165845811849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1.2956366139616503E-2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5.2541228394190613E-2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0.19507709999178294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0.19507709999178294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7.1379007604829262E-4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5.5131704456774363E-3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8.6468447914816765E-4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0.34162800417966693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0.39070565629386911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1.2956366139616503E-2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5.2541228394190613E-2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0.19507709999178294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0.19507709999178294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7.1379007604829262E-4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5.5131704456774363E-3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8.6468447914816765E-4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0.34162800417966693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0.39070565629386911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1026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1.2956366139616503E-2</v>
      </c>
      <c r="L32" s="16" t="s">
        <v>20110</v>
      </c>
      <c r="M32" s="21">
        <f>B9L325C1*B9L325C4</f>
        <v>13.293231659246532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5.2541228394190613E-2</v>
      </c>
      <c r="T32" s="16" t="s">
        <v>20112</v>
      </c>
      <c r="U32" s="21">
        <f>B9L325C1*B9L325C8</f>
        <v>53.907300332439569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0.19507709999178294</v>
      </c>
      <c r="AB32" s="16" t="s">
        <v>20114</v>
      </c>
      <c r="AC32" s="21">
        <f>B9L325C1*B9L325C12</f>
        <v>200.14910459156928</v>
      </c>
      <c r="AD32" s="16" t="s">
        <v>10922</v>
      </c>
      <c r="AE32" s="21">
        <f>B3L337C5</f>
        <v>0.19507709999178294</v>
      </c>
      <c r="AF32" s="16" t="s">
        <v>20115</v>
      </c>
      <c r="AG32" s="21">
        <f>B9L325C1*B9L325C14</f>
        <v>200.14910459156928</v>
      </c>
      <c r="AH32" s="16" t="s">
        <v>10931</v>
      </c>
      <c r="AI32" s="21">
        <f>B3L331C5</f>
        <v>7.1379007604829262E-4</v>
      </c>
      <c r="AJ32" s="16" t="s">
        <v>20116</v>
      </c>
      <c r="AK32" s="21">
        <f>B9L325C1*B9L325C16</f>
        <v>0.73234861802554818</v>
      </c>
      <c r="AL32" s="16" t="s">
        <v>10940</v>
      </c>
      <c r="AM32" s="21">
        <f>B3L332C5</f>
        <v>5.5131704456774363E-3</v>
      </c>
      <c r="AN32" s="16" t="s">
        <v>20117</v>
      </c>
      <c r="AO32" s="21">
        <f>B9L325C1*B9L325C18</f>
        <v>5.6565128772650493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8.6468447914816765E-4</v>
      </c>
      <c r="AV32" s="16" t="s">
        <v>20119</v>
      </c>
      <c r="AW32" s="21">
        <f>B9L325C1*B9L325C22</f>
        <v>0.88716627560602002</v>
      </c>
      <c r="AX32" s="16" t="s">
        <v>10967</v>
      </c>
      <c r="AY32" s="21">
        <f>B3L335C5</f>
        <v>0.34162800417966693</v>
      </c>
      <c r="AZ32" s="16" t="s">
        <v>20120</v>
      </c>
      <c r="BA32" s="21">
        <f>B9L325C1*B9L325C24</f>
        <v>350.51033228833825</v>
      </c>
      <c r="BB32" s="16" t="s">
        <v>10976</v>
      </c>
      <c r="BC32" s="21">
        <f>B3L336C5</f>
        <v>0.39070565629386911</v>
      </c>
      <c r="BD32" s="16" t="s">
        <v>20121</v>
      </c>
      <c r="BE32" s="21">
        <f>B9L325C1*B9L325C26</f>
        <v>400.86400335750972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-2.5033333338797092E-2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1.2956366139616503E-2</v>
      </c>
      <c r="L33" s="16" t="s">
        <v>20124</v>
      </c>
      <c r="M33" s="21">
        <f>B9L326C1*B9L326C4</f>
        <v>-3.2434103243252359E-4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5.2541228394190613E-2</v>
      </c>
      <c r="T33" s="16" t="s">
        <v>20126</v>
      </c>
      <c r="U33" s="21">
        <f>B9L326C1*B9L326C8</f>
        <v>-1.3152820844216442E-3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0.19507709999178294</v>
      </c>
      <c r="AB33" s="16" t="s">
        <v>20128</v>
      </c>
      <c r="AC33" s="21">
        <f>B9L326C1*B9L326C12</f>
        <v>-4.8834300708601539E-3</v>
      </c>
      <c r="AD33" s="16" t="s">
        <v>10922</v>
      </c>
      <c r="AE33" s="21">
        <f>B3L337C5</f>
        <v>0.19507709999178294</v>
      </c>
      <c r="AF33" s="16" t="s">
        <v>20129</v>
      </c>
      <c r="AG33" s="21">
        <f>B9L326C1*B9L326C14</f>
        <v>-4.8834300708601539E-3</v>
      </c>
      <c r="AH33" s="16" t="s">
        <v>10931</v>
      </c>
      <c r="AI33" s="21">
        <f>B3L331C5</f>
        <v>7.1379007604829262E-4</v>
      </c>
      <c r="AJ33" s="16" t="s">
        <v>20130</v>
      </c>
      <c r="AK33" s="21">
        <f>B9L326C1*B9L326C16</f>
        <v>-1.7868544907642234E-5</v>
      </c>
      <c r="AL33" s="16" t="s">
        <v>10940</v>
      </c>
      <c r="AM33" s="21">
        <f>B3L332C5</f>
        <v>5.5131704456774363E-3</v>
      </c>
      <c r="AN33" s="16" t="s">
        <v>20131</v>
      </c>
      <c r="AO33" s="21">
        <f>B9L326C1*B9L326C18</f>
        <v>-1.3801303352024778E-4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8.6468447914816765E-4</v>
      </c>
      <c r="AV33" s="16" t="s">
        <v>20133</v>
      </c>
      <c r="AW33" s="21">
        <f>B9L326C1*B9L326C22</f>
        <v>-2.1645934799400224E-5</v>
      </c>
      <c r="AX33" s="16" t="s">
        <v>10967</v>
      </c>
      <c r="AY33" s="21">
        <f>B3L335C5</f>
        <v>0.34162800417966693</v>
      </c>
      <c r="AZ33" s="16" t="s">
        <v>20134</v>
      </c>
      <c r="BA33" s="21">
        <f>B9L326C1*B9L326C24</f>
        <v>-8.5520877064975687E-3</v>
      </c>
      <c r="BB33" s="16" t="s">
        <v>10976</v>
      </c>
      <c r="BC33" s="21">
        <f>B3L336C5</f>
        <v>0.39070565629386911</v>
      </c>
      <c r="BD33" s="16" t="s">
        <v>20135</v>
      </c>
      <c r="BE33" s="21">
        <f>B9L326C1*B9L326C26</f>
        <v>-9.7806649313579123E-3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30326.188067999996</v>
      </c>
      <c r="F8" s="16" t="s">
        <v>11042</v>
      </c>
      <c r="G8" s="21">
        <f>B3L209C4</f>
        <v>0.90277086779842652</v>
      </c>
      <c r="H8" s="16" t="s">
        <v>20193</v>
      </c>
      <c r="I8" s="15">
        <f>B9L401C1*B9L401C2</f>
        <v>27377.599119166644</v>
      </c>
      <c r="J8" s="16" t="s">
        <v>20194</v>
      </c>
      <c r="K8" s="15">
        <f>B9L401C1-B9L401C3</f>
        <v>2948.5889488333523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40824.891254000002</v>
      </c>
      <c r="F9" s="16" t="s">
        <v>11093</v>
      </c>
      <c r="G9" s="21">
        <f>B3L207C4</f>
        <v>0.85570400362694832</v>
      </c>
      <c r="H9" s="16" t="s">
        <v>20196</v>
      </c>
      <c r="I9" s="15">
        <f>B9L402C1*B9L402C2</f>
        <v>34934.022893682588</v>
      </c>
      <c r="J9" s="16" t="s">
        <v>20197</v>
      </c>
      <c r="K9" s="15">
        <f>B9L402C1-B9L402C3</f>
        <v>5890.868360317414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2792.6236139999996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2792.6236139999996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22120.350515999999</v>
      </c>
      <c r="F11" s="16" t="s">
        <v>10710</v>
      </c>
      <c r="G11" s="21">
        <f>B3L305C3</f>
        <v>0.91613929008988337</v>
      </c>
      <c r="H11" s="16" t="s">
        <v>20200</v>
      </c>
      <c r="I11" s="15">
        <f>B9L404C1*B9L404C2</f>
        <v>20265.322218267625</v>
      </c>
      <c r="J11" s="16" t="s">
        <v>20201</v>
      </c>
      <c r="K11" s="15">
        <f>B9L404C1-B9L404C3</f>
        <v>1855.0282977323732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3042.3875639999997</v>
      </c>
      <c r="F12" s="16" t="s">
        <v>11078</v>
      </c>
      <c r="G12" s="21">
        <f>B3L220C4</f>
        <v>0.92375885424286897</v>
      </c>
      <c r="H12" s="16" t="s">
        <v>20202</v>
      </c>
      <c r="I12" s="15">
        <f>B9L405C1*B9L405C2</f>
        <v>2810.4324502833929</v>
      </c>
      <c r="J12" s="16" t="s">
        <v>20203</v>
      </c>
      <c r="K12" s="21">
        <f>B9L405C1-B9L405C3</f>
        <v>231.95511371660677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74936.213866000006</v>
      </c>
      <c r="F13" s="16" t="s">
        <v>11042</v>
      </c>
      <c r="G13" s="21">
        <f>B3L209C4</f>
        <v>0.90277086779842652</v>
      </c>
      <c r="H13" s="16" t="s">
        <v>20205</v>
      </c>
      <c r="I13" s="15">
        <f>B9L406C1*B9L406C2</f>
        <v>67650.230821337303</v>
      </c>
      <c r="J13" s="16" t="s">
        <v>20206</v>
      </c>
      <c r="K13" s="15">
        <f>B9L406C1-B9L406C3</f>
        <v>7285.983044662702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17150</v>
      </c>
      <c r="F14" s="16" t="s">
        <v>11042</v>
      </c>
      <c r="G14" s="21">
        <f>B3L209C4</f>
        <v>0.90277086779842652</v>
      </c>
      <c r="H14" s="16" t="s">
        <v>20208</v>
      </c>
      <c r="I14" s="15">
        <f>B9L407C1*B9L407C2</f>
        <v>15482.520382743014</v>
      </c>
      <c r="J14" s="16" t="s">
        <v>20209</v>
      </c>
      <c r="K14" s="15">
        <f>B9L407C1-B9L407C3</f>
        <v>1667.4796172569859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43017.121189999998</v>
      </c>
      <c r="F15" s="16" t="s">
        <v>10710</v>
      </c>
      <c r="G15" s="21">
        <f>B3L305C3</f>
        <v>0.91613929008988337</v>
      </c>
      <c r="H15" s="16" t="s">
        <v>20211</v>
      </c>
      <c r="I15" s="15">
        <f>B9L408C1*B9L408C2</f>
        <v>39409.674868717077</v>
      </c>
      <c r="J15" s="16" t="s">
        <v>20212</v>
      </c>
      <c r="K15" s="15">
        <f>B9L408C1-B9L408C3</f>
        <v>3607.4463212829214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8913.366</v>
      </c>
      <c r="F16" s="16" t="s">
        <v>10710</v>
      </c>
      <c r="G16" s="21">
        <f>B3L305C3</f>
        <v>0.91613929008988337</v>
      </c>
      <c r="H16" s="16" t="s">
        <v>20213</v>
      </c>
      <c r="I16" s="15">
        <f>B9L409C1*B9L409C2</f>
        <v>8165.8847995513033</v>
      </c>
      <c r="J16" s="16" t="s">
        <v>20214</v>
      </c>
      <c r="K16" s="21">
        <f>B9L409C1-B9L409C3</f>
        <v>747.48120044869665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195</v>
      </c>
      <c r="F17" s="16" t="s">
        <v>10710</v>
      </c>
      <c r="G17" s="21">
        <f>B3L305C3</f>
        <v>0.91613929008988337</v>
      </c>
      <c r="H17" s="16" t="s">
        <v>20216</v>
      </c>
      <c r="I17" s="21">
        <f>B9L410C1*B9L410C2</f>
        <v>178.64716156752726</v>
      </c>
      <c r="J17" s="16" t="s">
        <v>20217</v>
      </c>
      <c r="K17" s="21">
        <f>B9L410C1-B9L410C3</f>
        <v>16.352838432472737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117174.25459666667</v>
      </c>
      <c r="F18" s="16" t="s">
        <v>10710</v>
      </c>
      <c r="G18" s="21">
        <f>B3L305C3</f>
        <v>0.91613929008988337</v>
      </c>
      <c r="H18" s="16" t="s">
        <v>20219</v>
      </c>
      <c r="I18" s="15">
        <f>B9L411C1*B9L411C2</f>
        <v>107347.93842300145</v>
      </c>
      <c r="J18" s="16" t="s">
        <v>20220</v>
      </c>
      <c r="K18" s="15">
        <f>B9L411C1-B9L411C3</f>
        <v>9826.316173665211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19786</v>
      </c>
      <c r="F19" s="16" t="s">
        <v>10710</v>
      </c>
      <c r="G19" s="21">
        <f>B3L305C3</f>
        <v>0.91613929008988337</v>
      </c>
      <c r="H19" s="16" t="s">
        <v>20222</v>
      </c>
      <c r="I19" s="15">
        <f>B9L412C1*B9L412C2</f>
        <v>18126.731993718433</v>
      </c>
      <c r="J19" s="16" t="s">
        <v>20223</v>
      </c>
      <c r="K19" s="15">
        <f>B9L412C1-B9L412C3</f>
        <v>1659.2680062815671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0.91613929008988337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0.91613929008988337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16</v>
      </c>
      <c r="F22" s="16" t="s">
        <v>10710</v>
      </c>
      <c r="G22" s="21">
        <f>B3L305C3</f>
        <v>0.91613929008988337</v>
      </c>
      <c r="H22" s="16" t="s">
        <v>20231</v>
      </c>
      <c r="I22" s="21">
        <f>B9L415C1*B9L415C2</f>
        <v>14.658228641438134</v>
      </c>
      <c r="J22" s="16" t="s">
        <v>20232</v>
      </c>
      <c r="K22" s="21">
        <f>B9L415C1-B9L415C3</f>
        <v>1.341771358561866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0.91613929008988337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0.91613929008988337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10007</v>
      </c>
      <c r="F25" s="16" t="s">
        <v>10710</v>
      </c>
      <c r="G25" s="21">
        <f>B3L305C3</f>
        <v>0.91613929008988337</v>
      </c>
      <c r="H25" s="16" t="s">
        <v>20240</v>
      </c>
      <c r="I25" s="15">
        <f>B9L418C1*B9L418C2</f>
        <v>9167.8058759294636</v>
      </c>
      <c r="J25" s="16" t="s">
        <v>20241</v>
      </c>
      <c r="K25" s="21">
        <f>B9L418C1-B9L418C3</f>
        <v>839.19412407053642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1.8083566665882245</v>
      </c>
      <c r="F26" s="16" t="s">
        <v>10710</v>
      </c>
      <c r="G26" s="21">
        <f>B3L305C3</f>
        <v>0.91613929008988337</v>
      </c>
      <c r="H26" s="16" t="s">
        <v>20243</v>
      </c>
      <c r="I26" s="21">
        <f>B9L419C1*B9L419C2</f>
        <v>1.6567065927574438</v>
      </c>
      <c r="J26" s="16" t="s">
        <v>20244</v>
      </c>
      <c r="K26" s="21">
        <f>B9L419C1-B9L419C3</f>
        <v>0.15165007383078066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469.04814294302673</v>
      </c>
      <c r="F34" s="16" t="s">
        <v>11042</v>
      </c>
      <c r="G34" s="21">
        <f>B3L209C4</f>
        <v>0.90277086779842652</v>
      </c>
      <c r="H34" s="16" t="s">
        <v>20268</v>
      </c>
      <c r="I34" s="21">
        <f>B9L427C1*B9L427C2</f>
        <v>423.44299904391664</v>
      </c>
      <c r="J34" s="16" t="s">
        <v>20269</v>
      </c>
      <c r="K34" s="21">
        <f>B9L427C1-B9L427C3</f>
        <v>45.605143899110089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133.44517571879391</v>
      </c>
      <c r="F35" s="16" t="s">
        <v>11042</v>
      </c>
      <c r="G35" s="21">
        <f>B3L209C4</f>
        <v>0.90277086779842652</v>
      </c>
      <c r="H35" s="16" t="s">
        <v>20271</v>
      </c>
      <c r="I35" s="21">
        <f>B9L428C1*B9L428C2</f>
        <v>120.4704170871691</v>
      </c>
      <c r="J35" s="16" t="s">
        <v>20272</v>
      </c>
      <c r="K35" s="21">
        <f>B9L428C1-B9L428C3</f>
        <v>12.974758631624809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8.1448491635184119</v>
      </c>
      <c r="F36" s="16" t="s">
        <v>11042</v>
      </c>
      <c r="G36" s="21">
        <f>B3L209C4</f>
        <v>0.90277086779842652</v>
      </c>
      <c r="H36" s="16" t="s">
        <v>20274</v>
      </c>
      <c r="I36" s="21">
        <f>B9L429C1*B9L429C2</f>
        <v>7.3529325474368052</v>
      </c>
      <c r="J36" s="16" t="s">
        <v>20275</v>
      </c>
      <c r="K36" s="21">
        <f>B9L429C1-B9L429C3</f>
        <v>0.79191661608160668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4329.3098505963026</v>
      </c>
      <c r="F37" s="16" t="s">
        <v>11042</v>
      </c>
      <c r="G37" s="21">
        <f>B3L209C4</f>
        <v>0.90277086779842652</v>
      </c>
      <c r="H37" s="16" t="s">
        <v>20277</v>
      </c>
      <c r="I37" s="15">
        <f>B9L430C1*B9L430C2</f>
        <v>3908.3748107911006</v>
      </c>
      <c r="J37" s="16" t="s">
        <v>20278</v>
      </c>
      <c r="K37" s="21">
        <f>B9L430C1-B9L430C3</f>
        <v>420.935039805202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1629.0690287604057</v>
      </c>
      <c r="F38" s="16" t="s">
        <v>11042</v>
      </c>
      <c r="G38" s="21">
        <f>B3L209C4</f>
        <v>0.90277086779842652</v>
      </c>
      <c r="H38" s="16" t="s">
        <v>20280</v>
      </c>
      <c r="I38" s="15">
        <f>B9L431C1*B9L431C2</f>
        <v>1470.6760607975714</v>
      </c>
      <c r="J38" s="16" t="s">
        <v>20281</v>
      </c>
      <c r="K38" s="21">
        <f>B9L431C1-B9L431C3</f>
        <v>158.39296796283429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110.49641233615331</v>
      </c>
      <c r="F39" s="16" t="s">
        <v>11042</v>
      </c>
      <c r="G39" s="21">
        <f>B3L209C4</f>
        <v>0.90277086779842652</v>
      </c>
      <c r="H39" s="16" t="s">
        <v>20283</v>
      </c>
      <c r="I39" s="21">
        <f>B9L432C1*B9L432C2</f>
        <v>99.752942053321888</v>
      </c>
      <c r="J39" s="16" t="s">
        <v>20284</v>
      </c>
      <c r="K39" s="21">
        <f>B9L432C1-B9L432C3</f>
        <v>10.743470282831424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1.8371840218462587</v>
      </c>
      <c r="F40" s="16" t="s">
        <v>11042</v>
      </c>
      <c r="G40" s="21">
        <f>B3L209C4</f>
        <v>0.90277086779842652</v>
      </c>
      <c r="H40" s="16" t="s">
        <v>20286</v>
      </c>
      <c r="I40" s="21">
        <f>B9L433C1*B9L433C2</f>
        <v>1.6585562137075505</v>
      </c>
      <c r="J40" s="16" t="s">
        <v>20287</v>
      </c>
      <c r="K40" s="21">
        <f>B9L433C1-B9L433C3</f>
        <v>0.17862780813870827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4.0826311596583523E-2</v>
      </c>
      <c r="F41" s="16" t="s">
        <v>11042</v>
      </c>
      <c r="G41" s="21">
        <f>B3L209C4</f>
        <v>0.90277086779842652</v>
      </c>
      <c r="H41" s="16" t="s">
        <v>20289</v>
      </c>
      <c r="I41" s="21">
        <f>B9L434C1*B9L434C2</f>
        <v>3.6856804749056671E-2</v>
      </c>
      <c r="J41" s="16" t="s">
        <v>20290</v>
      </c>
      <c r="K41" s="21">
        <f>B9L434C1-B9L434C3</f>
        <v>3.9695068475268519E-3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5.9198151815046112</v>
      </c>
      <c r="F42" s="16" t="s">
        <v>11042</v>
      </c>
      <c r="G42" s="21">
        <f>B3L209C4</f>
        <v>0.90277086779842652</v>
      </c>
      <c r="H42" s="16" t="s">
        <v>20292</v>
      </c>
      <c r="I42" s="21">
        <f>B9L435C1*B9L435C2</f>
        <v>5.3442366886132175</v>
      </c>
      <c r="J42" s="16" t="s">
        <v>20293</v>
      </c>
      <c r="K42" s="21">
        <f>B9L435C1-B9L435C3</f>
        <v>0.57557849289139362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5.3686599749507335</v>
      </c>
      <c r="F43" s="16" t="s">
        <v>11042</v>
      </c>
      <c r="G43" s="21">
        <f>B3L209C4</f>
        <v>0.90277086779842652</v>
      </c>
      <c r="H43" s="16" t="s">
        <v>20295</v>
      </c>
      <c r="I43" s="21">
        <f>B9L436C1*B9L436C2</f>
        <v>4.8466698245009523</v>
      </c>
      <c r="J43" s="16" t="s">
        <v>20296</v>
      </c>
      <c r="K43" s="21">
        <f>B9L436C1-B9L436C3</f>
        <v>0.52199015044978125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0.90277086779842652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2.8082940331233757</v>
      </c>
      <c r="F45" s="16" t="s">
        <v>11042</v>
      </c>
      <c r="G45" s="21">
        <f>B3L209C4</f>
        <v>0.90277086779842652</v>
      </c>
      <c r="H45" s="16" t="s">
        <v>20301</v>
      </c>
      <c r="I45" s="21">
        <f>B9L438C1*B9L438C2</f>
        <v>2.5352460413159332</v>
      </c>
      <c r="J45" s="16" t="s">
        <v>20302</v>
      </c>
      <c r="K45" s="21">
        <f>B9L438C1-B9L438C3</f>
        <v>0.27304799180744244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148.12776695690749</v>
      </c>
      <c r="F46" s="16" t="s">
        <v>11042</v>
      </c>
      <c r="G46" s="21">
        <f>B3L209C4</f>
        <v>0.90277086779842652</v>
      </c>
      <c r="H46" s="16" t="s">
        <v>20304</v>
      </c>
      <c r="I46" s="21">
        <f>B9L439C1*B9L439C2</f>
        <v>133.72543272073048</v>
      </c>
      <c r="J46" s="16" t="s">
        <v>20305</v>
      </c>
      <c r="K46" s="21">
        <f>B9L439C1-B9L439C3</f>
        <v>14.402334236177012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295.57171002548648</v>
      </c>
      <c r="F47" s="16" t="s">
        <v>11042</v>
      </c>
      <c r="G47" s="21">
        <f>B3L209C4</f>
        <v>0.90277086779842652</v>
      </c>
      <c r="H47" s="16" t="s">
        <v>20307</v>
      </c>
      <c r="I47" s="21">
        <f>B9L440C1*B9L440C2</f>
        <v>266.83352915637329</v>
      </c>
      <c r="J47" s="16" t="s">
        <v>20308</v>
      </c>
      <c r="K47" s="21">
        <f>B9L440C1-B9L440C3</f>
        <v>28.738180869113194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5618.1249530556834</v>
      </c>
      <c r="F48" s="16" t="s">
        <v>11042</v>
      </c>
      <c r="G48" s="21">
        <f>B3L209C4</f>
        <v>0.90277086779842652</v>
      </c>
      <c r="H48" s="16" t="s">
        <v>20310</v>
      </c>
      <c r="I48" s="15">
        <f>B9L441C1*B9L441C2</f>
        <v>5071.8795392700731</v>
      </c>
      <c r="J48" s="16" t="s">
        <v>20311</v>
      </c>
      <c r="K48" s="21">
        <f>B9L441C1-B9L441C3</f>
        <v>546.24541378561025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477.40181665218535</v>
      </c>
      <c r="F49" s="16" t="s">
        <v>11042</v>
      </c>
      <c r="G49" s="21">
        <f>B3L209C4</f>
        <v>0.90277086779842652</v>
      </c>
      <c r="H49" s="16" t="s">
        <v>20313</v>
      </c>
      <c r="I49" s="21">
        <f>B9L442C1*B9L442C2</f>
        <v>430.98445230763866</v>
      </c>
      <c r="J49" s="16" t="s">
        <v>20314</v>
      </c>
      <c r="K49" s="21">
        <f>B9L442C1-B9L442C3</f>
        <v>46.417364344546684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0.90277086779842652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3265.871165684453</v>
      </c>
      <c r="F51" s="16" t="s">
        <v>11042</v>
      </c>
      <c r="G51" s="21">
        <f>B3L209C4</f>
        <v>0.90277086779842652</v>
      </c>
      <c r="H51" s="16" t="s">
        <v>20319</v>
      </c>
      <c r="I51" s="15">
        <f>B9L444C1*B9L444C2</f>
        <v>2948.3333463628123</v>
      </c>
      <c r="J51" s="16" t="s">
        <v>20320</v>
      </c>
      <c r="K51" s="21">
        <f>B9L444C1-B9L444C3</f>
        <v>317.53781932164065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1143.5954559721549</v>
      </c>
      <c r="F52" s="16" t="s">
        <v>11042</v>
      </c>
      <c r="G52" s="21">
        <f>B3L209C4</f>
        <v>0.90277086779842652</v>
      </c>
      <c r="H52" s="16" t="s">
        <v>20322</v>
      </c>
      <c r="I52" s="15">
        <f>B9L445C1*B9L445C2</f>
        <v>1032.4046621983196</v>
      </c>
      <c r="J52" s="16" t="s">
        <v>20323</v>
      </c>
      <c r="K52" s="21">
        <f>B9L445C1-B9L445C3</f>
        <v>111.19079377383537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37.507743004211434</v>
      </c>
      <c r="F53" s="16" t="s">
        <v>11042</v>
      </c>
      <c r="G53" s="21">
        <f>B3L209C4</f>
        <v>0.90277086779842652</v>
      </c>
      <c r="H53" s="16" t="s">
        <v>20325</v>
      </c>
      <c r="I53" s="21">
        <f>B9L446C1*B9L446C2</f>
        <v>33.860897701072318</v>
      </c>
      <c r="J53" s="16" t="s">
        <v>20326</v>
      </c>
      <c r="K53" s="21">
        <f>B9L446C1-B9L446C3</f>
        <v>3.6468453031391164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2.7349395940570838</v>
      </c>
      <c r="F54" s="16" t="s">
        <v>11042</v>
      </c>
      <c r="G54" s="21">
        <f>B3L209C4</f>
        <v>0.90277086779842652</v>
      </c>
      <c r="H54" s="16" t="s">
        <v>20328</v>
      </c>
      <c r="I54" s="21">
        <f>B9L447C1*B9L447C2</f>
        <v>2.46902379070319</v>
      </c>
      <c r="J54" s="16" t="s">
        <v>20329</v>
      </c>
      <c r="K54" s="21">
        <f>B9L447C1-B9L447C3</f>
        <v>0.26591580335389375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18.363165845811849</v>
      </c>
      <c r="F55" s="16" t="s">
        <v>11042</v>
      </c>
      <c r="G55" s="21">
        <f>B3L209C4</f>
        <v>0.90277086779842652</v>
      </c>
      <c r="H55" s="16" t="s">
        <v>20331</v>
      </c>
      <c r="I55" s="21">
        <f>B9L448C1*B9L448C2</f>
        <v>16.577731166149992</v>
      </c>
      <c r="J55" s="16" t="s">
        <v>20332</v>
      </c>
      <c r="K55" s="21">
        <f>B9L448C1-B9L448C3</f>
        <v>1.7854346796618579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0.90277086779842652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0.90277086779842652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400.86400335750972</v>
      </c>
      <c r="F58" s="16" t="s">
        <v>11042</v>
      </c>
      <c r="G58" s="21">
        <f>B3L209C4</f>
        <v>0.90277086779842652</v>
      </c>
      <c r="H58" s="16" t="s">
        <v>20340</v>
      </c>
      <c r="I58" s="21">
        <f>B9L451C1*B9L451C2</f>
        <v>361.88834418021042</v>
      </c>
      <c r="J58" s="16" t="s">
        <v>20341</v>
      </c>
      <c r="K58" s="21">
        <f>B9L451C1-B9L451C3</f>
        <v>38.975659177299292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-9.7806649313579123E-3</v>
      </c>
      <c r="F59" s="16" t="s">
        <v>11042</v>
      </c>
      <c r="G59" s="21">
        <f>B3L209C4</f>
        <v>0.90277086779842652</v>
      </c>
      <c r="H59" s="16" t="s">
        <v>20343</v>
      </c>
      <c r="I59" s="21">
        <f>B9L452C1*B9L452C2</f>
        <v>-8.8296993677276208E-3</v>
      </c>
      <c r="J59" s="16" t="s">
        <v>20344</v>
      </c>
      <c r="K59" s="21">
        <f>B9L452C1-B9L452C3</f>
        <v>-9.5096556363029154E-4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2396.5735160650465</v>
      </c>
      <c r="F60" s="16" t="s">
        <v>10710</v>
      </c>
      <c r="G60" s="21">
        <f>B3L305C3</f>
        <v>0.91613929008988337</v>
      </c>
      <c r="H60" s="16" t="s">
        <v>20346</v>
      </c>
      <c r="I60" s="15">
        <f>B9L453C1*B9L453C2</f>
        <v>2195.5951596560476</v>
      </c>
      <c r="J60" s="16" t="s">
        <v>20347</v>
      </c>
      <c r="K60" s="21">
        <f>B9L453C1-B9L453C3</f>
        <v>200.97835640899893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681.8301677257765</v>
      </c>
      <c r="F61" s="16" t="s">
        <v>10710</v>
      </c>
      <c r="G61" s="21">
        <f>B3L305C3</f>
        <v>0.91613929008988337</v>
      </c>
      <c r="H61" s="16" t="s">
        <v>20349</v>
      </c>
      <c r="I61" s="21">
        <f>B9L454C1*B9L454C2</f>
        <v>624.65140582215895</v>
      </c>
      <c r="J61" s="16" t="s">
        <v>20350</v>
      </c>
      <c r="K61" s="21">
        <f>B9L454C1-B9L454C3</f>
        <v>57.178761903617556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41.615621106944147</v>
      </c>
      <c r="F62" s="16" t="s">
        <v>10710</v>
      </c>
      <c r="G62" s="21">
        <f>B3L305C3</f>
        <v>0.91613929008988337</v>
      </c>
      <c r="H62" s="16" t="s">
        <v>20352</v>
      </c>
      <c r="I62" s="21">
        <f>B9L455C1*B9L455C2</f>
        <v>38.125705577565377</v>
      </c>
      <c r="J62" s="16" t="s">
        <v>20353</v>
      </c>
      <c r="K62" s="21">
        <f>B9L455C1-B9L455C3</f>
        <v>3.48991552937877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8323.6310577253898</v>
      </c>
      <c r="F63" s="16" t="s">
        <v>10710</v>
      </c>
      <c r="G63" s="21">
        <f>B3L305C3</f>
        <v>0.91613929008988337</v>
      </c>
      <c r="H63" s="16" t="s">
        <v>20355</v>
      </c>
      <c r="I63" s="15">
        <f>B9L456C1*B9L456C2</f>
        <v>7625.6054481946439</v>
      </c>
      <c r="J63" s="16" t="s">
        <v>20356</v>
      </c>
      <c r="K63" s="21">
        <f>B9L456C1-B9L456C3</f>
        <v>698.0256095307459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564.57482970398166</v>
      </c>
      <c r="F64" s="16" t="s">
        <v>10710</v>
      </c>
      <c r="G64" s="21">
        <f>B3L305C3</f>
        <v>0.91613929008988337</v>
      </c>
      <c r="H64" s="16" t="s">
        <v>20358</v>
      </c>
      <c r="I64" s="21">
        <f>B9L457C1*B9L457C2</f>
        <v>517.22918368762259</v>
      </c>
      <c r="J64" s="16" t="s">
        <v>20359</v>
      </c>
      <c r="K64" s="21">
        <f>B9L457C1-B9L457C3</f>
        <v>47.345646016359069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9.3869822045738669</v>
      </c>
      <c r="F65" s="16" t="s">
        <v>10710</v>
      </c>
      <c r="G65" s="21">
        <f>B3L305C3</f>
        <v>0.91613929008988337</v>
      </c>
      <c r="H65" s="16" t="s">
        <v>20361</v>
      </c>
      <c r="I65" s="21">
        <f>B9L458C1*B9L458C2</f>
        <v>8.5997832129846703</v>
      </c>
      <c r="J65" s="16" t="s">
        <v>20362</v>
      </c>
      <c r="K65" s="21">
        <f>B9L458C1-B9L458C3</f>
        <v>0.78719899158919659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0.20859960454608595</v>
      </c>
      <c r="F66" s="16" t="s">
        <v>10710</v>
      </c>
      <c r="G66" s="21">
        <f>B3L305C3</f>
        <v>0.91613929008988337</v>
      </c>
      <c r="H66" s="16" t="s">
        <v>20364</v>
      </c>
      <c r="I66" s="21">
        <f>B9L459C1*B9L459C2</f>
        <v>0.19110629362188158</v>
      </c>
      <c r="J66" s="16" t="s">
        <v>20365</v>
      </c>
      <c r="K66" s="21">
        <f>B9L459C1-B9L459C3</f>
        <v>1.7493310924204364E-2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30.246942659182462</v>
      </c>
      <c r="F67" s="16" t="s">
        <v>10710</v>
      </c>
      <c r="G67" s="21">
        <f>B3L305C3</f>
        <v>0.91613929008988337</v>
      </c>
      <c r="H67" s="16" t="s">
        <v>20367</v>
      </c>
      <c r="I67" s="21">
        <f>B9L460C1*B9L460C2</f>
        <v>27.710412575172832</v>
      </c>
      <c r="J67" s="16" t="s">
        <v>20368</v>
      </c>
      <c r="K67" s="21">
        <f>B9L460C1-B9L460C3</f>
        <v>2.5365300840096303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27.430847997810304</v>
      </c>
      <c r="F68" s="16" t="s">
        <v>10710</v>
      </c>
      <c r="G68" s="21">
        <f>B3L305C3</f>
        <v>0.91613929008988337</v>
      </c>
      <c r="H68" s="16" t="s">
        <v>20370</v>
      </c>
      <c r="I68" s="21">
        <f>B9L461C1*B9L461C2</f>
        <v>25.130477611277431</v>
      </c>
      <c r="J68" s="16" t="s">
        <v>20371</v>
      </c>
      <c r="K68" s="21">
        <f>B9L461C1-B9L461C3</f>
        <v>2.3003703865328724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0.91613929008988337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14.348810897913474</v>
      </c>
      <c r="F70" s="16" t="s">
        <v>10710</v>
      </c>
      <c r="G70" s="21">
        <f>B3L305C3</f>
        <v>0.91613929008988337</v>
      </c>
      <c r="H70" s="16" t="s">
        <v>20376</v>
      </c>
      <c r="I70" s="21">
        <f>B9L463C1*B9L463C2</f>
        <v>13.145509429648431</v>
      </c>
      <c r="J70" s="16" t="s">
        <v>20377</v>
      </c>
      <c r="K70" s="21">
        <f>B9L463C1-B9L463C3</f>
        <v>1.2033014682650425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756.84999210390197</v>
      </c>
      <c r="F71" s="16" t="s">
        <v>10710</v>
      </c>
      <c r="G71" s="21">
        <f>B3L305C3</f>
        <v>0.91613929008988337</v>
      </c>
      <c r="H71" s="16" t="s">
        <v>20379</v>
      </c>
      <c r="I71" s="21">
        <f>B9L464C1*B9L464C2</f>
        <v>693.38001447060253</v>
      </c>
      <c r="J71" s="16" t="s">
        <v>20380</v>
      </c>
      <c r="K71" s="21">
        <f>B9L464C1-B9L464C3</f>
        <v>63.469977633299436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1510.2060268282096</v>
      </c>
      <c r="F72" s="16" t="s">
        <v>10710</v>
      </c>
      <c r="G72" s="21">
        <f>B3L305C3</f>
        <v>0.91613929008988337</v>
      </c>
      <c r="H72" s="16" t="s">
        <v>20382</v>
      </c>
      <c r="I72" s="15">
        <f>B9L465C1*B9L465C2</f>
        <v>1383.5590773078593</v>
      </c>
      <c r="J72" s="16" t="s">
        <v>20383</v>
      </c>
      <c r="K72" s="21">
        <f>B9L465C1-B9L465C3</f>
        <v>126.64694952035029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35256.522839999998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35256.522839999998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129.00415333333333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129.00415333333333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35256.522839999998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35256.522839999998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179.85640179163607</v>
      </c>
      <c r="F78" s="16" t="s">
        <v>10710</v>
      </c>
      <c r="G78" s="21">
        <f>B3L305C3</f>
        <v>0.91613929008988337</v>
      </c>
      <c r="H78" s="16" t="s">
        <v>20394</v>
      </c>
      <c r="I78" s="21">
        <f>B9L471C1*B9L471C2</f>
        <v>164.77351625551029</v>
      </c>
      <c r="J78" s="16" t="s">
        <v>20395</v>
      </c>
      <c r="K78" s="21">
        <f>B9L471C1-B9L471C3</f>
        <v>15.082885536125787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10.977566298634857</v>
      </c>
      <c r="F79" s="16" t="s">
        <v>10710</v>
      </c>
      <c r="G79" s="21">
        <f>B3L305C3</f>
        <v>0.91613929008988337</v>
      </c>
      <c r="H79" s="16" t="s">
        <v>20397</v>
      </c>
      <c r="I79" s="21">
        <f>B9L472C1*B9L472C2</f>
        <v>10.056979795745967</v>
      </c>
      <c r="J79" s="16" t="s">
        <v>20398</v>
      </c>
      <c r="K79" s="21">
        <f>B9L472C1-B9L472C3</f>
        <v>0.92058650288888977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2195.646955424384</v>
      </c>
      <c r="F80" s="16" t="s">
        <v>10710</v>
      </c>
      <c r="G80" s="21">
        <f>B3L305C3</f>
        <v>0.91613929008988337</v>
      </c>
      <c r="H80" s="16" t="s">
        <v>20400</v>
      </c>
      <c r="I80" s="15">
        <f>B9L473C1*B9L473C2</f>
        <v>2011.5184430305089</v>
      </c>
      <c r="J80" s="16" t="s">
        <v>20401</v>
      </c>
      <c r="K80" s="21">
        <f>B9L473C1-B9L473C3</f>
        <v>184.1285123938751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148.92623151506388</v>
      </c>
      <c r="F81" s="16" t="s">
        <v>10710</v>
      </c>
      <c r="G81" s="21">
        <f>B3L305C3</f>
        <v>0.91613929008988337</v>
      </c>
      <c r="H81" s="16" t="s">
        <v>20403</v>
      </c>
      <c r="I81" s="21">
        <f>B9L474C1*B9L474C2</f>
        <v>136.43717201597224</v>
      </c>
      <c r="J81" s="16" t="s">
        <v>20404</v>
      </c>
      <c r="K81" s="21">
        <f>B9L474C1-B9L474C3</f>
        <v>12.489059499091638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2.4761427741281632</v>
      </c>
      <c r="F82" s="16" t="s">
        <v>10710</v>
      </c>
      <c r="G82" s="21">
        <f>B3L305C3</f>
        <v>0.91613929008988337</v>
      </c>
      <c r="H82" s="16" t="s">
        <v>20406</v>
      </c>
      <c r="I82" s="21">
        <f>B9L475C1*B9L475C2</f>
        <v>2.2684916832509701</v>
      </c>
      <c r="J82" s="16" t="s">
        <v>20407</v>
      </c>
      <c r="K82" s="21">
        <f>B9L475C1-B9L475C3</f>
        <v>0.20765109087719313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5.502539498062585E-2</v>
      </c>
      <c r="F83" s="16" t="s">
        <v>10710</v>
      </c>
      <c r="G83" s="21">
        <f>B3L305C3</f>
        <v>0.91613929008988337</v>
      </c>
      <c r="H83" s="16" t="s">
        <v>20409</v>
      </c>
      <c r="I83" s="21">
        <f>B9L476C1*B9L476C2</f>
        <v>5.0410926294465995E-2</v>
      </c>
      <c r="J83" s="16" t="s">
        <v>20410</v>
      </c>
      <c r="K83" s="21">
        <f>B9L476C1-B9L476C3</f>
        <v>4.6144686861598547E-3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7.9786822721907482</v>
      </c>
      <c r="F84" s="16" t="s">
        <v>10710</v>
      </c>
      <c r="G84" s="21">
        <f>B3L305C3</f>
        <v>0.91613929008988337</v>
      </c>
      <c r="H84" s="16" t="s">
        <v>20412</v>
      </c>
      <c r="I84" s="21">
        <f>B9L477C1*B9L477C2</f>
        <v>7.3095843126975693</v>
      </c>
      <c r="J84" s="16" t="s">
        <v>20413</v>
      </c>
      <c r="K84" s="21">
        <f>B9L477C1-B9L477C3</f>
        <v>0.66909795949317896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7.2358394399522989</v>
      </c>
      <c r="F85" s="16" t="s">
        <v>10710</v>
      </c>
      <c r="G85" s="21">
        <f>B3L305C3</f>
        <v>0.91613929008988337</v>
      </c>
      <c r="H85" s="16" t="s">
        <v>20415</v>
      </c>
      <c r="I85" s="21">
        <f>B9L478C1*B9L478C2</f>
        <v>6.6290368077222785</v>
      </c>
      <c r="J85" s="16" t="s">
        <v>20416</v>
      </c>
      <c r="K85" s="21">
        <f>B9L478C1-B9L478C3</f>
        <v>0.6068026322300204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0.91613929008988337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3.7849975261365487</v>
      </c>
      <c r="F87" s="16" t="s">
        <v>10710</v>
      </c>
      <c r="G87" s="21">
        <f>B3L305C3</f>
        <v>0.91613929008988337</v>
      </c>
      <c r="H87" s="16" t="s">
        <v>20421</v>
      </c>
      <c r="I87" s="21">
        <f>B9L480C1*B9L480C2</f>
        <v>3.4675849465867024</v>
      </c>
      <c r="J87" s="16" t="s">
        <v>20422</v>
      </c>
      <c r="K87" s="21">
        <f>B9L480C1-B9L480C3</f>
        <v>0.31741257954984636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199.64548757042306</v>
      </c>
      <c r="F88" s="16" t="s">
        <v>10710</v>
      </c>
      <c r="G88" s="21">
        <f>B3L305C3</f>
        <v>0.91613929008988337</v>
      </c>
      <c r="H88" s="16" t="s">
        <v>20424</v>
      </c>
      <c r="I88" s="21">
        <f>B9L481C1*B9L481C2</f>
        <v>182.90307525241602</v>
      </c>
      <c r="J88" s="16" t="s">
        <v>20425</v>
      </c>
      <c r="K88" s="21">
        <f>B9L481C1-B9L481C3</f>
        <v>16.742412318007041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398.36932245949993</v>
      </c>
      <c r="F89" s="16" t="s">
        <v>10710</v>
      </c>
      <c r="G89" s="21">
        <f>B3L305C3</f>
        <v>0.91613929008988337</v>
      </c>
      <c r="H89" s="16" t="s">
        <v>20427</v>
      </c>
      <c r="I89" s="21">
        <f>B9L482C1*B9L482C2</f>
        <v>364.96178827163408</v>
      </c>
      <c r="J89" s="16" t="s">
        <v>20428</v>
      </c>
      <c r="K89" s="21">
        <f>B9L482C1-B9L482C3</f>
        <v>33.407534187865849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234.19305558513548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234.19305558513548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66.628413148787814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66.628413148787814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4.0666766121619711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4.0666766121619711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2161.5996518488032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2161.5996518488032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813.38485045627715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813.38485045627715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55.170226821134712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55.170226821134712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0.9172954764275123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0.9172954764275123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2.0384343920611385E-2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2.0384343920611385E-2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2.9557298684886506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2.9557298684886506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2.6805412255603969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2.6805412255603969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1.4021651519011618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1.4021651519011618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73.959346993629893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73.959346993629893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147.5772646301688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147.5772646301688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2805.0976625975509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2805.0976625975509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238.3639970988016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238.3639970988016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1630.6307975979614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1630.6307975979614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570.99067167594865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570.99067167594865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18.727401599211163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21">
        <f>B9L520C1-B9L520C3</f>
        <v>18.727401599211163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21">
        <f>B9L321C15</f>
        <v>1.3655396999424805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21">
        <f>B9L521C1-B9L521C3</f>
        <v>1.3655396999424805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9.1686236996137982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9.1686236996137982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-4.8834300708601539E-3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-4.8834300708601539E-3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200.14910459156928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200.14910459156928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0.64221468544275973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0.63839741942387396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0.63724587497372021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0.63543802217436929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0.62844342514656204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0.49427748228264562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0.49013494191961782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0.48888925788749593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0.48693732185976213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0.47942768948131548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0.79624870017695215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0.79592944909404306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0.79482224492999332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0.79268137378159731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0.78853663292208198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0.76477691292798888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0.76442293916411475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0.7631956518458024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0.76082408414587388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0.75623830323519037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0.92989913227061849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0.9297446805805144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0.9290615622488555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0.92811591680442662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0.92639726843045112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0.61883611557726825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0.61827764428102616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0.61581743636558606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0.61243799999421711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0.6063728995281733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0.53092048685437587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0.53043067136838495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0.52873588147334849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0.5254761711828585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0.51922941578922022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0.53576720046252357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0.53527801600955627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0.5335853375606654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0.53032937441920691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0.52408864525175503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0.88761553712061203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0.88964722431866539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0.89035065471788444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0.8898062499114241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0.88720713348082503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0.59411829999430155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0.59975725898853927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0.6028931639575712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0.60274213560992318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0.59705860706733382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0.84936026797473696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0.85233449112988857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0.85397327777875254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0.85389459926295352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0.85091552523181213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0.78370980723363126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0.78765617415372347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0.78983576765510344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0.78973104091879254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0.78577190655707474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0.91566905563733303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0.91455851140215638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0.91411207096009828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0.91343078375636622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0.91081114142763819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0.78882908225047177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0.7860549586204213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0.78521543444766151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0.78389493435426161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0.77875695886688878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0.25637905586943038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0.25533111780928042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0.25691345462492804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0.25642361304298039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0.25239718611690887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0.64221468544275973</v>
      </c>
      <c r="G8" s="31">
        <f>CR1L2</f>
        <v>0.63839741942387396</v>
      </c>
      <c r="H8" s="31">
        <f>CR1L3</f>
        <v>0.63724587497372021</v>
      </c>
      <c r="I8" s="31">
        <f>CR1L4</f>
        <v>0.63543802217436929</v>
      </c>
      <c r="J8" s="31">
        <f>CR1L5</f>
        <v>0.62844342514656204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0.49427748228264562</v>
      </c>
      <c r="G9" s="31">
        <f>CR2L2</f>
        <v>0.49013494191961782</v>
      </c>
      <c r="H9" s="31">
        <f>CR2L3</f>
        <v>0.48888925788749593</v>
      </c>
      <c r="I9" s="31">
        <f>CR2L4</f>
        <v>0.48693732185976213</v>
      </c>
      <c r="J9" s="31">
        <f>CR2L5</f>
        <v>0.47942768948131548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0.79624870017695215</v>
      </c>
      <c r="G10" s="31">
        <f>CR3L2</f>
        <v>0.79592944909404306</v>
      </c>
      <c r="H10" s="31">
        <f>CR3L3</f>
        <v>0.79482224492999332</v>
      </c>
      <c r="I10" s="31">
        <f>CR3L4</f>
        <v>0.79268137378159731</v>
      </c>
      <c r="J10" s="31">
        <f>CR3L5</f>
        <v>0.78853663292208198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0.76477691292798888</v>
      </c>
      <c r="G11" s="31">
        <f>CR4L2</f>
        <v>0.76442293916411475</v>
      </c>
      <c r="H11" s="31">
        <f>CR4L3</f>
        <v>0.7631956518458024</v>
      </c>
      <c r="I11" s="31">
        <f>CR4L4</f>
        <v>0.76082408414587388</v>
      </c>
      <c r="J11" s="31">
        <f>CR4L5</f>
        <v>0.75623830323519037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0.92989913227061849</v>
      </c>
      <c r="G12" s="31">
        <f>CR5L2</f>
        <v>0.9297446805805144</v>
      </c>
      <c r="H12" s="31">
        <f>CR5L3</f>
        <v>0.9290615622488555</v>
      </c>
      <c r="I12" s="31">
        <f>CR5L4</f>
        <v>0.92811591680442662</v>
      </c>
      <c r="J12" s="31">
        <f>CR5L5</f>
        <v>0.92639726843045112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0.61883611557726825</v>
      </c>
      <c r="G13" s="31">
        <f>CR6L2</f>
        <v>0.61827764428102616</v>
      </c>
      <c r="H13" s="31">
        <f>CR6L3</f>
        <v>0.61581743636558606</v>
      </c>
      <c r="I13" s="31">
        <f>CR6L4</f>
        <v>0.61243799999421711</v>
      </c>
      <c r="J13" s="31">
        <f>CR6L5</f>
        <v>0.6063728995281733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0.53092048685437587</v>
      </c>
      <c r="G14" s="31">
        <f>CR7L2</f>
        <v>0.53043067136838495</v>
      </c>
      <c r="H14" s="31">
        <f>CR7L3</f>
        <v>0.52873588147334849</v>
      </c>
      <c r="I14" s="31">
        <f>CR7L4</f>
        <v>0.5254761711828585</v>
      </c>
      <c r="J14" s="31">
        <f>CR7L5</f>
        <v>0.51922941578922022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0.53576720046252357</v>
      </c>
      <c r="G15" s="31">
        <f>CR8L2</f>
        <v>0.53527801600955627</v>
      </c>
      <c r="H15" s="31">
        <f>CR8L3</f>
        <v>0.5335853375606654</v>
      </c>
      <c r="I15" s="31">
        <f>CR8L4</f>
        <v>0.53032937441920691</v>
      </c>
      <c r="J15" s="31">
        <f>CR8L5</f>
        <v>0.52408864525175503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0.88761553712061203</v>
      </c>
      <c r="G16" s="31">
        <f>CR9L2</f>
        <v>0.88964722431866539</v>
      </c>
      <c r="H16" s="31">
        <f>CR9L3</f>
        <v>0.89035065471788444</v>
      </c>
      <c r="I16" s="31">
        <f>CR9L4</f>
        <v>0.8898062499114241</v>
      </c>
      <c r="J16" s="31">
        <f>CR9L5</f>
        <v>0.88720713348082503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0.59411829999430155</v>
      </c>
      <c r="G17" s="31">
        <f>CR10L2</f>
        <v>0.59975725898853927</v>
      </c>
      <c r="H17" s="31">
        <f>CR10L3</f>
        <v>0.6028931639575712</v>
      </c>
      <c r="I17" s="31">
        <f>CR10L4</f>
        <v>0.60274213560992318</v>
      </c>
      <c r="J17" s="31">
        <f>CR10L5</f>
        <v>0.59705860706733382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0.84936026797473696</v>
      </c>
      <c r="G18" s="31">
        <f>CR11L2</f>
        <v>0.85233449112988857</v>
      </c>
      <c r="H18" s="31">
        <f>CR11L3</f>
        <v>0.85397327777875254</v>
      </c>
      <c r="I18" s="31">
        <f>CR11L4</f>
        <v>0.85389459926295352</v>
      </c>
      <c r="J18" s="31">
        <f>CR11L5</f>
        <v>0.85091552523181213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0.78370980723363126</v>
      </c>
      <c r="G19" s="31">
        <f>CR12L2</f>
        <v>0.78765617415372347</v>
      </c>
      <c r="H19" s="31">
        <f>CR12L3</f>
        <v>0.78983576765510344</v>
      </c>
      <c r="I19" s="31">
        <f>CR12L4</f>
        <v>0.78973104091879254</v>
      </c>
      <c r="J19" s="31">
        <f>CR12L5</f>
        <v>0.78577190655707474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0.91566905563733303</v>
      </c>
      <c r="G20" s="31">
        <f>CR13L2</f>
        <v>0.91455851140215638</v>
      </c>
      <c r="H20" s="31">
        <f>CR13L3</f>
        <v>0.91411207096009828</v>
      </c>
      <c r="I20" s="31">
        <f>CR13L4</f>
        <v>0.91343078375636622</v>
      </c>
      <c r="J20" s="31">
        <f>CR13L5</f>
        <v>0.91081114142763819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0.78882908225047177</v>
      </c>
      <c r="G21" s="31">
        <f>CR14L2</f>
        <v>0.7860549586204213</v>
      </c>
      <c r="H21" s="31">
        <f>CR14L3</f>
        <v>0.78521543444766151</v>
      </c>
      <c r="I21" s="31">
        <f>CR14L4</f>
        <v>0.78389493435426161</v>
      </c>
      <c r="J21" s="31">
        <f>CR14L5</f>
        <v>0.77875695886688878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0.25637905586943038</v>
      </c>
      <c r="G23" s="31">
        <f>CR16L2</f>
        <v>0.25533111780928042</v>
      </c>
      <c r="H23" s="31">
        <f>CR16L3</f>
        <v>0.25691345462492804</v>
      </c>
      <c r="I23" s="31">
        <f>CR16L4</f>
        <v>0.25642361304298039</v>
      </c>
      <c r="J23" s="31">
        <f>CR16L5</f>
        <v>0.25239718611690887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164856.52828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0.62844342514656204</v>
      </c>
      <c r="L8" s="16" t="s">
        <v>20796</v>
      </c>
      <c r="M8" s="15">
        <f>IF(D1L101C2&lt;&gt;0,D1L101C2*D1L101C4,D1L101C3*D1L101C4)</f>
        <v>103603.00129005426</v>
      </c>
      <c r="N8" s="16" t="s">
        <v>4251</v>
      </c>
      <c r="O8" s="32">
        <f>1</f>
        <v>1</v>
      </c>
      <c r="P8" s="16" t="s">
        <v>20797</v>
      </c>
      <c r="Q8" s="15">
        <f>D1L101C5*D1L101C6</f>
        <v>103603.00129005426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845815160.79999995</v>
      </c>
      <c r="V8" s="16" t="s">
        <v>20798</v>
      </c>
      <c r="W8" s="33">
        <f>IF(D1L101C9=0,0,D1L101C7/D1L101C9)</f>
        <v>1.2248893859039263E-4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370.40488199999993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845815160.79999995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73170.359915999987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0.62844342514656204</v>
      </c>
      <c r="L10" s="16" t="s">
        <v>20825</v>
      </c>
      <c r="M10" s="15">
        <f>IF(D1L103C2&lt;&gt;0,D1L103C2*D1L103C4,D1L103C3*D1L103C4)</f>
        <v>45983.431604817742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45983.431604817742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845815160.79999995</v>
      </c>
      <c r="V10" s="16" t="s">
        <v>20827</v>
      </c>
      <c r="W10" s="33">
        <f>IF(D1L103C9=0,0,D1L103C7/D1L103C9)</f>
        <v>5.4365816239714943E-5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14296.247096000001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0.62844342514656204</v>
      </c>
      <c r="L11" s="16" t="s">
        <v>20840</v>
      </c>
      <c r="M11" s="15">
        <f>IF(D1L104C2&lt;&gt;0,D1L104C2*D1L104C4,D1L104C3*D1L104C4)</f>
        <v>8984.3824917518323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8984.3824917518323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845815160.79999995</v>
      </c>
      <c r="V11" s="16" t="s">
        <v>20842</v>
      </c>
      <c r="W11" s="33">
        <f>IF(D1L104C9=0,0,D1L104C7/D1L104C9)</f>
        <v>1.0622158254120328E-5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275633.24255600001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0.62844342514656204</v>
      </c>
      <c r="L12" s="16" t="s">
        <v>20855</v>
      </c>
      <c r="M12" s="15">
        <f>IF(D1L105C2&lt;&gt;0,D1L105C2*D1L105C4,D1L105C3*D1L105C4)</f>
        <v>173219.89903614577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173219.89903614577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845815160.79999995</v>
      </c>
      <c r="V12" s="16" t="s">
        <v>20857</v>
      </c>
      <c r="W12" s="33">
        <f>IF(D1L105C9=0,0,D1L105C7/D1L105C9)</f>
        <v>2.0479639886368159E-4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31540.688355999999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0.62844342514656204</v>
      </c>
      <c r="L13" s="16" t="s">
        <v>20870</v>
      </c>
      <c r="M13" s="15">
        <f>IF(D1L106C2&lt;&gt;0,D1L106C2*D1L106C4,D1L106C3*D1L106C4)</f>
        <v>19821.538221924926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19821.538221924926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845815160.79999995</v>
      </c>
      <c r="V13" s="16" t="s">
        <v>20872</v>
      </c>
      <c r="W13" s="33">
        <f>IF(D1L106C9=0,0,D1L106C7/D1L106C9)</f>
        <v>2.343483439475956E-5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21480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0.64221468544275973</v>
      </c>
      <c r="L14" s="16" t="s">
        <v>20885</v>
      </c>
      <c r="M14" s="15">
        <f>IF(D1L107C2&lt;&gt;0,D1L107C2*D1L107C4,D1L107C3*D1L107C4)</f>
        <v>13794.771443310479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13794.771443310479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890060023</v>
      </c>
      <c r="V14" s="16" t="s">
        <v>20887</v>
      </c>
      <c r="W14" s="33">
        <f>IF(D1L107C9=0,0,D1L107C7/D1L107C9)</f>
        <v>1.5498697938161952E-5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156381.766734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0.62844342514656204</v>
      </c>
      <c r="L15" s="16" t="s">
        <v>20901</v>
      </c>
      <c r="M15" s="15">
        <f>IF(D1L108C2&lt;&gt;0,D1L108C2*D1L108C4,D1L108C3*D1L108C4)</f>
        <v>98277.093116785662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98277.093116785662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845815160.79999995</v>
      </c>
      <c r="V15" s="16" t="s">
        <v>20903</v>
      </c>
      <c r="W15" s="33">
        <f>IF(D1L108C9=0,0,D1L108C7/D1L108C9)</f>
        <v>1.1619216310077953E-4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26135.139457999998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0.62844342514656204</v>
      </c>
      <c r="L16" s="16" t="s">
        <v>20916</v>
      </c>
      <c r="M16" s="15">
        <f>IF(D1L109C2&lt;&gt;0,D1L109C2*D1L109C4,D1L109C3*D1L109C4)</f>
        <v>16424.456557668582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16424.456557668582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845815160.79999995</v>
      </c>
      <c r="V16" s="16" t="s">
        <v>20918</v>
      </c>
      <c r="W16" s="33">
        <f>IF(D1L109C9=0,0,D1L109C7/D1L109C9)</f>
        <v>1.9418493920271879E-5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763493.97239600006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0.62852593738342255</v>
      </c>
      <c r="L17" s="16" t="s">
        <v>20931</v>
      </c>
      <c r="M17" s="15">
        <f>SUMIF(D1L101C2:D1L109C2,"&lt;&gt;0",D1L101C5:D1L109C5)</f>
        <v>480108.57376245927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480108.57376245927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5.6681750130188244E-4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370.40488199999993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580977.06620400003</v>
      </c>
      <c r="H19" s="16" t="s">
        <v>20962</v>
      </c>
      <c r="I19" s="15">
        <f>SUM(D1L101C3:D1L107C3)</f>
        <v>370.40488199999993</v>
      </c>
      <c r="J19" s="16" t="s">
        <v>20963</v>
      </c>
      <c r="K19" s="21">
        <f>D1L112C5/SUM(D1L112C2,D1L112C3)</f>
        <v>0.62855184250719753</v>
      </c>
      <c r="L19" s="16" t="s">
        <v>20951</v>
      </c>
      <c r="M19" s="15">
        <f>SUM(D1L101C5:D1L107C5)</f>
        <v>365407.02408800501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365407.02408800501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4.3120684428083102E-4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763493.97239600006</v>
      </c>
      <c r="H20" s="16" t="s">
        <v>20950</v>
      </c>
      <c r="I20" s="15">
        <f>SUM(D1L101C3:D1L109C3)</f>
        <v>370.40488199999993</v>
      </c>
      <c r="J20" s="16" t="s">
        <v>20975</v>
      </c>
      <c r="K20" s="21">
        <f>D1L113C5/SUM(D1L113C2,D1L113C3)</f>
        <v>0.62852593738342255</v>
      </c>
      <c r="L20" s="16" t="s">
        <v>20964</v>
      </c>
      <c r="M20" s="15">
        <f>SUM(D1L110C5:D1L111C5)</f>
        <v>480108.57376245927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480108.57376245927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5.6681750130188244E-4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27377.599119166644</v>
      </c>
      <c r="J21" s="16" t="s">
        <v>20987</v>
      </c>
      <c r="K21" s="21">
        <f>IF(FLOW_THRU_100PCT="Y",1,INDEX(VariabilityMatrix,D1L114C1,D1L114C8))</f>
        <v>0.47942768948131548</v>
      </c>
      <c r="L21" s="16" t="s">
        <v>20976</v>
      </c>
      <c r="M21" s="15">
        <f>IF(D1L114C2&lt;&gt;0,D1L114C2*D1L114C4,D1L114C3*D1L114C4)</f>
        <v>13125.579089247762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13125.579089247762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845815160.79999995</v>
      </c>
      <c r="V21" s="16" t="s">
        <v>20978</v>
      </c>
      <c r="W21" s="33">
        <f>IF(D1L114C9=0,0,D1L114C7/D1L114C9)</f>
        <v>1.5518259423055452E-5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7927.4578677581858</v>
      </c>
      <c r="J22" s="16" t="s">
        <v>21003</v>
      </c>
      <c r="K22" s="21">
        <f>IF(FLOW_THRU_100PCT="Y",1,INDEX(VariabilityMatrix,D1L115C1,D1L115C8))</f>
        <v>0.47942768948131548</v>
      </c>
      <c r="L22" s="16" t="s">
        <v>20992</v>
      </c>
      <c r="M22" s="15">
        <f>IF(D1L115C2&lt;&gt;0,D1L115C2*D1L115C4,D1L115C3*D1L115C4)</f>
        <v>3800.6428089997826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3800.6428089997826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845815160.79999995</v>
      </c>
      <c r="V22" s="16" t="s">
        <v>20994</v>
      </c>
      <c r="W22" s="33">
        <f>IF(D1L115C9=0,0,D1L115C7/D1L115C9)</f>
        <v>4.4934673497753446E-6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423.44299904391664</v>
      </c>
      <c r="J23" s="16" t="s">
        <v>21019</v>
      </c>
      <c r="K23" s="21">
        <f>IF(FLOW_THRU_100PCT="Y",1,INDEX(VariabilityMatrix,D1L116C1,D1L116C8))</f>
        <v>0.47942768948131548</v>
      </c>
      <c r="L23" s="16" t="s">
        <v>21008</v>
      </c>
      <c r="M23" s="15">
        <f>IF(D1L116C2&lt;&gt;0,D1L116C2*D1L116C4,D1L116C3*D1L116C4)</f>
        <v>203.01029865866383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203.01029865866383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845815160.79999995</v>
      </c>
      <c r="V23" s="16" t="s">
        <v>21010</v>
      </c>
      <c r="W23" s="33">
        <f>IF(D1L116C9=0,0,D1L116C7/D1L116C9)</f>
        <v>2.4001733247090295E-7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34934.022893682588</v>
      </c>
      <c r="J24" s="16" t="s">
        <v>21034</v>
      </c>
      <c r="K24" s="21">
        <f>IF(FLOW_THRU_100PCT="Y",1,INDEX(VariabilityMatrix,D1L117C1,D1L117C8))</f>
        <v>0.47942768948131548</v>
      </c>
      <c r="L24" s="16" t="s">
        <v>21023</v>
      </c>
      <c r="M24" s="15">
        <f>IF(D1L117C2&lt;&gt;0,D1L117C2*D1L117C4,D1L117C3*D1L117C4)</f>
        <v>16748.337880205621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16748.337880205621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845815160.79999995</v>
      </c>
      <c r="V24" s="16" t="s">
        <v>21025</v>
      </c>
      <c r="W24" s="33">
        <f>IF(D1L117C9=0,0,D1L117C7/D1L117C9)</f>
        <v>1.9801416026126193E-5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22883.003780176394</v>
      </c>
      <c r="J25" s="16" t="s">
        <v>21050</v>
      </c>
      <c r="K25" s="21">
        <f>IF(FLOW_THRU_100PCT="Y",1,INDEX(VariabilityMatrix,D1L118C1,D1L118C8))</f>
        <v>0.47942768948131548</v>
      </c>
      <c r="L25" s="16" t="s">
        <v>21039</v>
      </c>
      <c r="M25" s="15">
        <f>IF(D1L118C2&lt;&gt;0,D1L118C2*D1L118C4,D1L118C3*D1L118C4)</f>
        <v>10970.745630722176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10970.745630722176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845815160.79999995</v>
      </c>
      <c r="V25" s="16" t="s">
        <v>21041</v>
      </c>
      <c r="W25" s="33">
        <f>IF(D1L118C9=0,0,D1L118C7/D1L118C9)</f>
        <v>1.2970618332669376E-5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120.4704170871691</v>
      </c>
      <c r="J26" s="16" t="s">
        <v>21066</v>
      </c>
      <c r="K26" s="21">
        <f>IF(FLOW_THRU_100PCT="Y",1,INDEX(VariabilityMatrix,D1L119C1,D1L119C8))</f>
        <v>0.47942768948131548</v>
      </c>
      <c r="L26" s="16" t="s">
        <v>21055</v>
      </c>
      <c r="M26" s="15">
        <f>IF(D1L119C2&lt;&gt;0,D1L119C2*D1L119C4,D1L119C3*D1L119C4)</f>
        <v>57.756853714951866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57.756853714951866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845815160.79999995</v>
      </c>
      <c r="V26" s="16" t="s">
        <v>21057</v>
      </c>
      <c r="W26" s="33">
        <f>IF(D1L119C9=0,0,D1L119C7/D1L119C9)</f>
        <v>6.8285432079892635E-8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7.3529325474368052</v>
      </c>
      <c r="J27" s="16" t="s">
        <v>21081</v>
      </c>
      <c r="K27" s="21">
        <f>IF(FLOW_THRU_100PCT="Y",1,INDEX(VariabilityMatrix,D1L120C1,D1L120C8))</f>
        <v>0.49427748228264562</v>
      </c>
      <c r="L27" s="16" t="s">
        <v>21070</v>
      </c>
      <c r="M27" s="15">
        <f>IF(D1L120C2&lt;&gt;0,D1L120C2*D1L120C4,D1L120C3*D1L120C4)</f>
        <v>3.6343889869411838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3.6343889869411838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890060023</v>
      </c>
      <c r="V27" s="16" t="s">
        <v>21072</v>
      </c>
      <c r="W27" s="33">
        <f>IF(D1L120C9=0,0,D1L120C7/D1L120C9)</f>
        <v>4.0833077466969708E-9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3908.3748107911006</v>
      </c>
      <c r="J28" s="16" t="s">
        <v>21097</v>
      </c>
      <c r="K28" s="21">
        <f>IF(FLOW_THRU_100PCT="Y",1,INDEX(VariabilityMatrix,D1L121C1,D1L121C8))</f>
        <v>0.47942768948131548</v>
      </c>
      <c r="L28" s="16" t="s">
        <v>21086</v>
      </c>
      <c r="M28" s="15">
        <f>IF(D1L121C2&lt;&gt;0,D1L121C2*D1L121C4,D1L121C3*D1L121C4)</f>
        <v>1873.783105164551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1873.783105164551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845815160.79999995</v>
      </c>
      <c r="V28" s="16" t="s">
        <v>21088</v>
      </c>
      <c r="W28" s="33">
        <f>IF(D1L121C9=0,0,D1L121C7/D1L121C9)</f>
        <v>2.2153576715180478E-6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67650.230821337303</v>
      </c>
      <c r="J29" s="16" t="s">
        <v>21113</v>
      </c>
      <c r="K29" s="21">
        <f>IF(FLOW_THRU_100PCT="Y",1,INDEX(VariabilityMatrix,D1L122C1,D1L122C8))</f>
        <v>0.47942768948131548</v>
      </c>
      <c r="L29" s="16" t="s">
        <v>21102</v>
      </c>
      <c r="M29" s="15">
        <f>IF(D1L122C2&lt;&gt;0,D1L122C2*D1L122C4,D1L122C3*D1L122C4)</f>
        <v>32433.393855551418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32433.393855551418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845815160.79999995</v>
      </c>
      <c r="V29" s="16" t="s">
        <v>21104</v>
      </c>
      <c r="W29" s="33">
        <f>IF(D1L122C9=0,0,D1L122C7/D1L122C9)</f>
        <v>3.8345722988548518E-5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25400.755276210581</v>
      </c>
      <c r="J30" s="16" t="s">
        <v>21129</v>
      </c>
      <c r="K30" s="21">
        <f>IF(FLOW_THRU_100PCT="Y",1,INDEX(VariabilityMatrix,D1L123C1,D1L123C8))</f>
        <v>0.47942768948131548</v>
      </c>
      <c r="L30" s="16" t="s">
        <v>21118</v>
      </c>
      <c r="M30" s="15">
        <f>IF(D1L123C2&lt;&gt;0,D1L123C2*D1L123C4,D1L123C3*D1L123C4)</f>
        <v>12177.825413153972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12177.825413153972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845815160.79999995</v>
      </c>
      <c r="V30" s="16" t="s">
        <v>21120</v>
      </c>
      <c r="W30" s="33">
        <f>IF(D1L123C9=0,0,D1L123C7/D1L123C9)</f>
        <v>1.4397738391962355E-5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15482.520382743014</v>
      </c>
      <c r="J31" s="16" t="s">
        <v>21145</v>
      </c>
      <c r="K31" s="21">
        <f>IF(FLOW_THRU_100PCT="Y",1,INDEX(VariabilityMatrix,D1L124C1,D1L124C8))</f>
        <v>0.49427748228264562</v>
      </c>
      <c r="L31" s="16" t="s">
        <v>21134</v>
      </c>
      <c r="M31" s="15">
        <f>IF(D1L124C2&lt;&gt;0,D1L124C2*D1L124C4,D1L124C3*D1L124C4)</f>
        <v>7652.6611941719602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7652.6611941719602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890060023</v>
      </c>
      <c r="V31" s="16" t="s">
        <v>21136</v>
      </c>
      <c r="W31" s="33">
        <f>IF(D1L124C9=0,0,D1L124C7/D1L124C9)</f>
        <v>8.5979158668178502E-6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263936.15544799995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0.47942768948131548</v>
      </c>
      <c r="L32" s="16" t="s">
        <v>21150</v>
      </c>
      <c r="M32" s="15">
        <f>IF(D1L125C2&lt;&gt;0,D1L125C2*D1L125C4,D1L125C3*D1L125C4)</f>
        <v>126538.30117701594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126538.30117701594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845815160.79999995</v>
      </c>
      <c r="V32" s="16" t="s">
        <v>21152</v>
      </c>
      <c r="W32" s="33">
        <f>IF(D1L125C9=0,0,D1L125C7/D1L125C9)</f>
        <v>1.49605146657967E-4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1470.6760607975714</v>
      </c>
      <c r="J33" s="16" t="s">
        <v>21177</v>
      </c>
      <c r="K33" s="21">
        <f>IF(FLOW_THRU_100PCT="Y",1,INDEX(VariabilityMatrix,D1L126C1,D1L126C8))</f>
        <v>0.47942768948131548</v>
      </c>
      <c r="L33" s="16" t="s">
        <v>21166</v>
      </c>
      <c r="M33" s="15">
        <f>IF(D1L126C2&lt;&gt;0,D1L126C2*D1L126C4,D1L126C3*D1L126C4)</f>
        <v>705.08282580366233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705.08282580366233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845815160.79999995</v>
      </c>
      <c r="V33" s="16" t="s">
        <v>21168</v>
      </c>
      <c r="W33" s="33">
        <f>IF(D1L126C9=0,0,D1L126C7/D1L126C9)</f>
        <v>8.3361336906845186E-7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35719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0.49427748228264562</v>
      </c>
      <c r="L34" s="16" t="s">
        <v>21182</v>
      </c>
      <c r="M34" s="15">
        <f>IF(D1L127C2&lt;&gt;0,D1L127C2*D1L127C4,D1L127C3*D1L127C4)</f>
        <v>17655.09738965382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17655.09738965382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890060023</v>
      </c>
      <c r="V34" s="16" t="s">
        <v>21184</v>
      </c>
      <c r="W34" s="33">
        <f>IF(D1L127C9=0,0,D1L127C7/D1L127C9)</f>
        <v>1.9835850317314857E-5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99.752942053321888</v>
      </c>
      <c r="J35" s="16" t="s">
        <v>21209</v>
      </c>
      <c r="K35" s="21">
        <f>IF(FLOW_THRU_100PCT="Y",1,INDEX(VariabilityMatrix,D1L128C1,D1L128C8))</f>
        <v>0.49427748228264562</v>
      </c>
      <c r="L35" s="16" t="s">
        <v>21198</v>
      </c>
      <c r="M35" s="15">
        <f>IF(D1L128C2&lt;&gt;0,D1L128C2*D1L128C4,D1L128C3*D1L128C4)</f>
        <v>49.305633048402584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49.305633048402584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890060023</v>
      </c>
      <c r="V35" s="16" t="s">
        <v>21200</v>
      </c>
      <c r="W35" s="33">
        <f>IF(D1L128C9=0,0,D1L128C7/D1L128C9)</f>
        <v>5.5395851711455402E-8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7239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0.49427748228264562</v>
      </c>
      <c r="L36" s="16" t="s">
        <v>21214</v>
      </c>
      <c r="M36" s="15">
        <f>IF(D1L129C2&lt;&gt;0,D1L129C2*D1L129C4,D1L129C3*D1L129C4)</f>
        <v>3578.0746942440715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3578.0746942440715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890060023</v>
      </c>
      <c r="V36" s="16" t="s">
        <v>21216</v>
      </c>
      <c r="W36" s="33">
        <f>IF(D1L129C9=0,0,D1L129C7/D1L129C9)</f>
        <v>4.0200375275635445E-6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1.6585562137075505</v>
      </c>
      <c r="J37" s="16" t="s">
        <v>21241</v>
      </c>
      <c r="K37" s="21">
        <f>IF(FLOW_THRU_100PCT="Y",1,INDEX(VariabilityMatrix,D1L130C1,D1L130C8))</f>
        <v>0.49427748228264562</v>
      </c>
      <c r="L37" s="16" t="s">
        <v>21230</v>
      </c>
      <c r="M37" s="15">
        <f>IF(D1L130C2&lt;&gt;0,D1L130C2*D1L130C4,D1L130C3*D1L130C4)</f>
        <v>0.81978698953560558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0.81978698953560558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890060023</v>
      </c>
      <c r="V37" s="16" t="s">
        <v>21232</v>
      </c>
      <c r="W37" s="33">
        <f>IF(D1L130C9=0,0,D1L130C7/D1L130C9)</f>
        <v>9.2104686015721168E-10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12022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0.49427748228264562</v>
      </c>
      <c r="L38" s="16" t="s">
        <v>21246</v>
      </c>
      <c r="M38" s="15">
        <f>IF(D1L131C2&lt;&gt;0,D1L131C2*D1L131C4,D1L131C3*D1L131C4)</f>
        <v>5942.2038920019659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5942.2038920019659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890060023</v>
      </c>
      <c r="V38" s="16" t="s">
        <v>21248</v>
      </c>
      <c r="W38" s="33">
        <f>IF(D1L131C9=0,0,D1L131C7/D1L131C9)</f>
        <v>6.6761833342131419E-6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3.6856804749056671E-2</v>
      </c>
      <c r="J39" s="16" t="s">
        <v>21273</v>
      </c>
      <c r="K39" s="21">
        <f>IF(FLOW_THRU_100PCT="Y",1,INDEX(VariabilityMatrix,D1L132C1,D1L132C8))</f>
        <v>0.49427748228264562</v>
      </c>
      <c r="L39" s="16" t="s">
        <v>21262</v>
      </c>
      <c r="M39" s="15">
        <f>IF(D1L132C2&lt;&gt;0,D1L132C2*D1L132C4,D1L132C3*D1L132C4)</f>
        <v>1.8217488656346786E-2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1.8217488656346786E-2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890060023</v>
      </c>
      <c r="V39" s="16" t="s">
        <v>21264</v>
      </c>
      <c r="W39" s="33">
        <f>IF(D1L132C9=0,0,D1L132C7/D1L132C9)</f>
        <v>2.0467708003493588E-11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58242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0.49427748228264562</v>
      </c>
      <c r="L40" s="16" t="s">
        <v>21278</v>
      </c>
      <c r="M40" s="15">
        <f>IF(D1L133C2&lt;&gt;0,D1L133C2*D1L133C4,D1L133C3*D1L133C4)</f>
        <v>28787.709123105848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28787.709123105848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890060023</v>
      </c>
      <c r="V40" s="16" t="s">
        <v>21280</v>
      </c>
      <c r="W40" s="33">
        <f>IF(D1L133C9=0,0,D1L133C7/D1L133C9)</f>
        <v>3.2343559287243537E-5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5.3442366886132175</v>
      </c>
      <c r="J41" s="16" t="s">
        <v>21305</v>
      </c>
      <c r="K41" s="21">
        <f>IF(FLOW_THRU_100PCT="Y",1,INDEX(VariabilityMatrix,D1L134C1,D1L134C8))</f>
        <v>0.49427748228264562</v>
      </c>
      <c r="L41" s="16" t="s">
        <v>21294</v>
      </c>
      <c r="M41" s="15">
        <f>IF(D1L134C2&lt;&gt;0,D1L134C2*D1L134C4,D1L134C3*D1L134C4)</f>
        <v>2.6415358551702841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2.6415358551702841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890060023</v>
      </c>
      <c r="V41" s="16" t="s">
        <v>21296</v>
      </c>
      <c r="W41" s="33">
        <f>IF(D1L134C9=0,0,D1L134C7/D1L134C9)</f>
        <v>2.9678176605065701E-9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53449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0.49427748228264562</v>
      </c>
      <c r="L42" s="16" t="s">
        <v>21310</v>
      </c>
      <c r="M42" s="15">
        <f>IF(D1L135C2&lt;&gt;0,D1L135C2*D1L135C4,D1L135C3*D1L135C4)</f>
        <v>26418.637150525126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26418.637150525126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890060023</v>
      </c>
      <c r="V42" s="16" t="s">
        <v>21312</v>
      </c>
      <c r="W42" s="33">
        <f>IF(D1L135C9=0,0,D1L135C7/D1L135C9)</f>
        <v>2.968186017554136E-5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4.8466698245009523</v>
      </c>
      <c r="J43" s="16" t="s">
        <v>21337</v>
      </c>
      <c r="K43" s="21">
        <f>IF(FLOW_THRU_100PCT="Y",1,INDEX(VariabilityMatrix,D1L136C1,D1L136C8))</f>
        <v>0.49427748228264562</v>
      </c>
      <c r="L43" s="16" t="s">
        <v>21326</v>
      </c>
      <c r="M43" s="15">
        <f>IF(D1L136C2&lt;&gt;0,D1L136C2*D1L136C4,D1L136C3*D1L136C4)</f>
        <v>2.3955997583096025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2.3955997583096025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890060023</v>
      </c>
      <c r="V43" s="16" t="s">
        <v>21328</v>
      </c>
      <c r="W43" s="33">
        <f>IF(D1L136C9=0,0,D1L136C7/D1L136C9)</f>
        <v>2.6915036024594069E-9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164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0.49427748228264562</v>
      </c>
      <c r="L44" s="16" t="s">
        <v>21342</v>
      </c>
      <c r="M44" s="15">
        <f>IF(D1L137C2&lt;&gt;0,D1L137C2*D1L137C4,D1L137C3*D1L137C4)</f>
        <v>81.061507094353885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81.061507094353885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890060023</v>
      </c>
      <c r="V44" s="16" t="s">
        <v>21344</v>
      </c>
      <c r="W44" s="33">
        <f>IF(D1L137C9=0,0,D1L137C7/D1L137C9)</f>
        <v>9.1074202862331994E-8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0.49427748228264562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890060023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16487</v>
      </c>
      <c r="J46" s="16" t="s">
        <v>21385</v>
      </c>
      <c r="K46" s="21">
        <f>IF(FLOW_THRU_100PCT="Y",1,D1L113C4)</f>
        <v>0.62852593738342255</v>
      </c>
      <c r="L46" s="16" t="s">
        <v>21374</v>
      </c>
      <c r="M46" s="15">
        <f>IF(D1L139C2&lt;&gt;0,D1L139C2*D1L139C4,D1L139C3*D1L139C4)</f>
        <v>10362.507129640488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10362.507129640488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890060023</v>
      </c>
      <c r="V46" s="16" t="s">
        <v>21376</v>
      </c>
      <c r="W46" s="33">
        <f>IF(D1L139C9=0,0,D1L139C7/D1L139C9)</f>
        <v>1.1642481250548748E-5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481.56257901167857</v>
      </c>
      <c r="J47" s="16" t="s">
        <v>21385</v>
      </c>
      <c r="K47" s="21">
        <f>IF(FLOW_THRU_100PCT="Y",1,D1L113C4)</f>
        <v>0.62852593738342255</v>
      </c>
      <c r="L47" s="16" t="s">
        <v>21390</v>
      </c>
      <c r="M47" s="15">
        <f>IF(D1L140C2&lt;&gt;0,D1L140C2*D1L140C4,D1L140C3*D1L140C4)</f>
        <v>302.67457138209375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302.67457138209375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890060023</v>
      </c>
      <c r="V47" s="16" t="s">
        <v>21392</v>
      </c>
      <c r="W47" s="33">
        <f>IF(D1L140C9=0,0,D1L140C7/D1L140C9)</f>
        <v>3.4006085383085871E-7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2.5352460413159332</v>
      </c>
      <c r="J48" s="16" t="s">
        <v>21385</v>
      </c>
      <c r="K48" s="21">
        <f>IF(FLOW_THRU_100PCT="Y",1,D1L113C4)</f>
        <v>0.62852593738342255</v>
      </c>
      <c r="L48" s="16" t="s">
        <v>21405</v>
      </c>
      <c r="M48" s="15">
        <f>IF(D1L141C2&lt;&gt;0,D1L141C2*D1L141C4,D1L141C3*D1L141C4)</f>
        <v>1.5934678946157081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1.5934678946157081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890060023</v>
      </c>
      <c r="V48" s="16" t="s">
        <v>21407</v>
      </c>
      <c r="W48" s="33">
        <f>IF(D1L141C9=0,0,D1L141C7/D1L141C9)</f>
        <v>1.7902926245859581E-9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133.72543272073048</v>
      </c>
      <c r="J49" s="16" t="s">
        <v>21430</v>
      </c>
      <c r="K49" s="21">
        <f>IF(FLOW_THRU_100PCT="Y",1,INDEX(VariabilityMatrix,D1L142C1,D1L142C8))</f>
        <v>0.47942768948131548</v>
      </c>
      <c r="L49" s="16" t="s">
        <v>21419</v>
      </c>
      <c r="M49" s="15">
        <f>IF(D1L142C2&lt;&gt;0,D1L142C2*D1L142C4,D1L142C3*D1L142C4)</f>
        <v>64.111675234188922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64.111675234188922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845815160.79999995</v>
      </c>
      <c r="V49" s="16" t="s">
        <v>21421</v>
      </c>
      <c r="W49" s="33">
        <f>IF(D1L142C9=0,0,D1L142C7/D1L142C9)</f>
        <v>7.5798682981220132E-8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266.83352915637329</v>
      </c>
      <c r="J50" s="16" t="s">
        <v>21445</v>
      </c>
      <c r="K50" s="21">
        <f>IF(FLOW_THRU_100PCT="Y",1,INDEX(VariabilityMatrix,D1L143C1,D1L143C8))</f>
        <v>0.48888925788749593</v>
      </c>
      <c r="L50" s="16" t="s">
        <v>21434</v>
      </c>
      <c r="M50" s="15">
        <f>IF(D1L143C2&lt;&gt;0,D1L143C2*D1L143C4,D1L143C3*D1L143C4)</f>
        <v>130.45204604876085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130.45204604876085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874615710.33333337</v>
      </c>
      <c r="V50" s="16" t="s">
        <v>21436</v>
      </c>
      <c r="W50" s="33">
        <f>IF(D1L143C9=0,0,D1L143C7/D1L143C9)</f>
        <v>1.4915355910888336E-7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50684.249328571663</v>
      </c>
      <c r="J51" s="16" t="s">
        <v>21461</v>
      </c>
      <c r="K51" s="21">
        <f>IF(FLOW_THRU_100PCT="Y",1,INDEX(VariabilityMatrix,D1L144C1,D1L144C8))</f>
        <v>0.48888925788749593</v>
      </c>
      <c r="L51" s="16" t="s">
        <v>21450</v>
      </c>
      <c r="M51" s="15">
        <f>IF(D1L144C2&lt;&gt;0,D1L144C2*D1L144C4,D1L144C3*D1L144C4)</f>
        <v>24778.985040830215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24778.985040830215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874615710.33333337</v>
      </c>
      <c r="V51" s="16" t="s">
        <v>21452</v>
      </c>
      <c r="W51" s="33">
        <f>IF(D1L144C9=0,0,D1L144C7/D1L144C9)</f>
        <v>2.8331282811494953E-5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5071.8795392700731</v>
      </c>
      <c r="J52" s="16" t="s">
        <v>21476</v>
      </c>
      <c r="K52" s="21">
        <f>IF(FLOW_THRU_100PCT="Y",1,INDEX(VariabilityMatrix,D1L145C1,D1L145C8))</f>
        <v>0.48888925788749593</v>
      </c>
      <c r="L52" s="16" t="s">
        <v>21465</v>
      </c>
      <c r="M52" s="15">
        <f>IF(D1L145C2&lt;&gt;0,D1L145C2*D1L145C4,D1L145C3*D1L145C4)</f>
        <v>2479.5874240485209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2479.5874240485209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874615710.33333337</v>
      </c>
      <c r="V52" s="16" t="s">
        <v>21467</v>
      </c>
      <c r="W52" s="33">
        <f>IF(D1L145C9=0,0,D1L145C7/D1L145C9)</f>
        <v>2.83505932348677E-6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430.98445230763866</v>
      </c>
      <c r="J53" s="16" t="s">
        <v>21492</v>
      </c>
      <c r="K53" s="21">
        <f>IF(FLOW_THRU_100PCT="Y",1,D1L144C4)</f>
        <v>0.48888925788749593</v>
      </c>
      <c r="L53" s="16" t="s">
        <v>21481</v>
      </c>
      <c r="M53" s="15">
        <f>IF(D1L146C2&lt;&gt;0,D1L146C2*D1L146C4,D1L146C3*D1L146C4)</f>
        <v>210.70366904973034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210.70366904973034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874615710.33333337</v>
      </c>
      <c r="V53" s="16" t="s">
        <v>21483</v>
      </c>
      <c r="W53" s="33">
        <f>IF(D1L146C9=0,0,D1L146C7/D1L146C9)</f>
        <v>2.4090999802579236E-7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0.49427748228264562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890060023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2948.3333463628123</v>
      </c>
      <c r="J55" s="16" t="s">
        <v>21524</v>
      </c>
      <c r="K55" s="21">
        <f>IF(FLOW_THRU_100PCT="Y",1,INDEX(VariabilityMatrix,D1L148C1,D1L148C8))</f>
        <v>0.48888925788749593</v>
      </c>
      <c r="L55" s="16" t="s">
        <v>21513</v>
      </c>
      <c r="M55" s="15">
        <f>IF(D1L148C2&lt;&gt;0,D1L148C2*D1L148C4,D1L148C3*D1L148C4)</f>
        <v>1441.4085017082728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1441.4085017082728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874615710.33333337</v>
      </c>
      <c r="V55" s="16" t="s">
        <v>21515</v>
      </c>
      <c r="W55" s="33">
        <f>IF(D1L148C9=0,0,D1L148C7/D1L148C9)</f>
        <v>1.6480478050856454E-6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1032.4046621983196</v>
      </c>
      <c r="J56" s="16" t="s">
        <v>21540</v>
      </c>
      <c r="K56" s="21">
        <f>IF(FLOW_THRU_100PCT="Y",1,INDEX(VariabilityMatrix,D1L149C1,D1L149C8))</f>
        <v>0.49427748228264562</v>
      </c>
      <c r="L56" s="16" t="s">
        <v>21529</v>
      </c>
      <c r="M56" s="15">
        <f>IF(D1L149C2&lt;&gt;0,D1L149C2*D1L149C4,D1L149C3*D1L149C4)</f>
        <v>510.29437712825063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510.29437712825063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890060023</v>
      </c>
      <c r="V56" s="16" t="s">
        <v>21531</v>
      </c>
      <c r="W56" s="33">
        <f>IF(D1L149C9=0,0,D1L149C7/D1L149C9)</f>
        <v>5.7332580268943345E-7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33.860897701072318</v>
      </c>
      <c r="J57" s="16" t="s">
        <v>21556</v>
      </c>
      <c r="K57" s="21">
        <f>IF(FLOW_THRU_100PCT="Y",1,INDEX(VariabilityMatrix,D1L150C1,D1L150C8))</f>
        <v>0.49427748228264562</v>
      </c>
      <c r="L57" s="16" t="s">
        <v>21545</v>
      </c>
      <c r="M57" s="15">
        <f>IF(D1L150C2&lt;&gt;0,D1L150C2*D1L150C4,D1L150C3*D1L150C4)</f>
        <v>16.736679263516248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16.736679263516248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890060023</v>
      </c>
      <c r="V57" s="16" t="s">
        <v>21547</v>
      </c>
      <c r="W57" s="33">
        <f>IF(D1L150C9=0,0,D1L150C7/D1L150C9)</f>
        <v>1.8803989428830067E-8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2.46902379070319</v>
      </c>
      <c r="J58" s="16" t="s">
        <v>21572</v>
      </c>
      <c r="K58" s="21">
        <f>IF(FLOW_THRU_100PCT="Y",1,INDEX(VariabilityMatrix,D1L151C1,D1L151C8))</f>
        <v>0.49427748228264562</v>
      </c>
      <c r="L58" s="16" t="s">
        <v>21561</v>
      </c>
      <c r="M58" s="15">
        <f>IF(D1L151C2&lt;&gt;0,D1L151C2*D1L151C4,D1L151C3*D1L151C4)</f>
        <v>1.2203828629647264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1.2203828629647264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890060023</v>
      </c>
      <c r="V58" s="16" t="s">
        <v>21563</v>
      </c>
      <c r="W58" s="33">
        <f>IF(D1L151C9=0,0,D1L151C7/D1L151C9)</f>
        <v>1.3711242291855259E-9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16.577731166149992</v>
      </c>
      <c r="J59" s="16" t="s">
        <v>21588</v>
      </c>
      <c r="K59" s="21">
        <f>IF(FLOW_THRU_100PCT="Y",1,INDEX(VariabilityMatrix,D1L152C1,D1L152C8))</f>
        <v>0.49427748228264562</v>
      </c>
      <c r="L59" s="16" t="s">
        <v>21577</v>
      </c>
      <c r="M59" s="15">
        <f>IF(D1L152C2&lt;&gt;0,D1L152C2*D1L152C4,D1L152C3*D1L152C4)</f>
        <v>8.1939992227631642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8.1939992227631642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890060023</v>
      </c>
      <c r="V59" s="16" t="s">
        <v>21579</v>
      </c>
      <c r="W59" s="33">
        <f>IF(D1L152C9=0,0,D1L152C7/D1L152C9)</f>
        <v>9.2061198245313894E-9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0.49427748228264562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890060023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0.49427748228264562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890060023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361.88834418021042</v>
      </c>
      <c r="J62" s="16" t="s">
        <v>21492</v>
      </c>
      <c r="K62" s="21">
        <f>IF(FLOW_THRU_100PCT="Y",1,D1L144C4)</f>
        <v>0.48888925788749593</v>
      </c>
      <c r="L62" s="16" t="s">
        <v>21625</v>
      </c>
      <c r="M62" s="15">
        <f>IF(D1L155C2&lt;&gt;0,D1L155C2*D1L155C4,D1L155C3*D1L155C4)</f>
        <v>176.92332402439777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176.92332402439777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890060023</v>
      </c>
      <c r="V62" s="16" t="s">
        <v>21627</v>
      </c>
      <c r="W62" s="33">
        <f>IF(D1L155C9=0,0,D1L155C7/D1L155C9)</f>
        <v>1.9877684588963701E-7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-8.8296993677276208E-3</v>
      </c>
      <c r="J63" s="16" t="s">
        <v>21492</v>
      </c>
      <c r="K63" s="21">
        <f>IF(FLOW_THRU_100PCT="Y",1,D1L144C4)</f>
        <v>0.48888925788749593</v>
      </c>
      <c r="L63" s="16" t="s">
        <v>21640</v>
      </c>
      <c r="M63" s="15">
        <f>IF(D1L156C2&lt;&gt;0,D1L156C2*D1L156C4,D1L156C3*D1L156C4)</f>
        <v>-4.3167451712580488E-3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-4.3167451712580488E-3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874615710.33333337</v>
      </c>
      <c r="V63" s="16" t="s">
        <v>21642</v>
      </c>
      <c r="W63" s="33">
        <f>IF(D1L156C9=0,0,D1L156C7/D1L156C9)</f>
        <v>-4.9355907060174485E-12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1063323.127844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286007.55934626498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764673.73893343168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764673.73893343168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8.9996152516822131E-4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890060023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106601.8923822416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53300.946191120798</v>
      </c>
      <c r="N9" s="16" t="s">
        <v>4251</v>
      </c>
      <c r="O9" s="32">
        <f>1</f>
        <v>1</v>
      </c>
      <c r="P9" s="16" t="s">
        <v>21745</v>
      </c>
      <c r="Q9" s="15">
        <f>D1L202C5*D1L202C6</f>
        <v>53300.946191120798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890060023</v>
      </c>
      <c r="V9" s="16" t="s">
        <v>21746</v>
      </c>
      <c r="W9" s="33">
        <f>IF(D1L202C9=0,0,D1L202C7/D1L202C9)</f>
        <v>5.9884664869529588E-5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16545.081694141762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16545.081694141762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16545.081694141762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890060023</v>
      </c>
      <c r="V10" s="16" t="s">
        <v>21759</v>
      </c>
      <c r="W10" s="33">
        <f>IF(D1L203C9=0,0,D1L203C7/D1L203C9)</f>
        <v>1.8588725778712749E-5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241.9425925699783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120.97129628498915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120.97129628498915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890060023</v>
      </c>
      <c r="V11" s="16" t="s">
        <v>21771</v>
      </c>
      <c r="W11" s="33">
        <f>IF(D1L204C9=0,0,D1L204C7/D1L204C9)</f>
        <v>1.3591363858501164E-7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33.402522108541781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33.402522108541781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33.402522108541781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890060023</v>
      </c>
      <c r="V12" s="16" t="s">
        <v>21783</v>
      </c>
      <c r="W12" s="33">
        <f>IF(D1L205C9=0,0,D1L205C7/D1L205C9)</f>
        <v>3.7528392743622622E-8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1012.0549206643271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506.02746033216357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506.02746033216357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890060023</v>
      </c>
      <c r="V13" s="16" t="s">
        <v>21795</v>
      </c>
      <c r="W13" s="33">
        <f>IF(D1L206C9=0,0,D1L206C7/D1L206C9)</f>
        <v>5.6853183746705991E-7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132.26833513989894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132.26833513989894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132.26833513989894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890060023</v>
      </c>
      <c r="V14" s="16" t="s">
        <v>21807</v>
      </c>
      <c r="W14" s="33">
        <f>IF(D1L207C9=0,0,D1L207C7/D1L207C9)</f>
        <v>1.4860608467065029E-7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93332.955523064142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46666.477761532071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46666.477761532071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890060023</v>
      </c>
      <c r="V15" s="16" t="s">
        <v>21819</v>
      </c>
      <c r="W15" s="33">
        <f>IF(D1L208C9=0,0,D1L208C7/D1L208C9)</f>
        <v>5.2430708666410999E-5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10207.714623409576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10207.714623409576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10207.714623409576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890060023</v>
      </c>
      <c r="V16" s="16" t="s">
        <v>21831</v>
      </c>
      <c r="W16" s="33">
        <f>IF(D1L209C9=0,0,D1L209C7/D1L209C9)</f>
        <v>1.1468568815172565E-5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439.54339428228337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219.77169714114169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219.77169714114169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890060023</v>
      </c>
      <c r="V17" s="16" t="s">
        <v>21843</v>
      </c>
      <c r="W17" s="33">
        <f>IF(D1L210C9=0,0,D1L210C7/D1L210C9)</f>
        <v>2.4691783864237399E-7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121.55514222408279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121.55514222408279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121.55514222408279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890060023</v>
      </c>
      <c r="V18" s="16" t="s">
        <v>21855</v>
      </c>
      <c r="W18" s="33">
        <f>IF(D1L211C9=0,0,D1L211C7/D1L211C9)</f>
        <v>1.3656960101901215E-7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39021.558906374892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39021.558906374892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39021.558906374892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890060023</v>
      </c>
      <c r="V19" s="16" t="s">
        <v>21867</v>
      </c>
      <c r="W19" s="33">
        <f>IF(D1L212C9=0,0,D1L212C7/D1L212C9)</f>
        <v>4.384149147026109E-5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341778.15339020384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170889.07669510192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170889.07669510192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890060023</v>
      </c>
      <c r="V20" s="16" t="s">
        <v>21879</v>
      </c>
      <c r="W20" s="33">
        <f>IF(D1L213C9=0,0,D1L213C7/D1L213C9)</f>
        <v>1.9199724993726846E-4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36773.47465630863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36773.47465630863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36773.47465630863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890060023</v>
      </c>
      <c r="V21" s="16" t="s">
        <v>21891</v>
      </c>
      <c r="W21" s="33">
        <f>IF(D1L214C9=0,0,D1L214C7/D1L214C9)</f>
        <v>4.1315724452336885E-5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388096.5996359589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194048.29981797945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194048.29981797945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890060023</v>
      </c>
      <c r="V22" s="16" t="s">
        <v>21903</v>
      </c>
      <c r="W22" s="33">
        <f>IF(D1L215C9=0,0,D1L215C7/D1L215C9)</f>
        <v>2.1801709413251497E-4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15614.430316457909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15614.430316457909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15614.430316457909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890060023</v>
      </c>
      <c r="V23" s="16" t="s">
        <v>21915</v>
      </c>
      <c r="W23" s="33">
        <f>IF(D1L216C9=0,0,D1L216C7/D1L216C9)</f>
        <v>1.7543120590708644E-5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142030.72141415812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71015.36070707906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71015.36070707906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890060023</v>
      </c>
      <c r="V24" s="16" t="s">
        <v>21927</v>
      </c>
      <c r="W24" s="33">
        <f>IF(D1L217C9=0,0,D1L217C7/D1L217C9)</f>
        <v>7.9787159148792669E-5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454.09374650260855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227.04687325130428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227.04687325130428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890060023</v>
      </c>
      <c r="V25" s="16" t="s">
        <v>21939</v>
      </c>
      <c r="W25" s="33">
        <f>IF(D1L218C9=0,0,D1L218C7/D1L218C9)</f>
        <v>2.5509164256813752E-7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30.694209505146503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30.694209505146503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30.694209505146503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890060023</v>
      </c>
      <c r="V26" s="16" t="s">
        <v>21951</v>
      </c>
      <c r="W26" s="33">
        <f>IF(D1L219C9=0,0,D1L219C7/D1L219C9)</f>
        <v>3.4485550088734302E-8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2096.2339550279462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1048.1169775139731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1048.1169775139731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890060023</v>
      </c>
      <c r="V27" s="16" t="s">
        <v>21963</v>
      </c>
      <c r="W27" s="33">
        <f>IF(D1L220C9=0,0,D1L220C7/D1L220C9)</f>
        <v>1.1775801074417799E-6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253.67861385135785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253.67861385135785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253.67861385135785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890060023</v>
      </c>
      <c r="V28" s="16" t="s">
        <v>21975</v>
      </c>
      <c r="W28" s="33">
        <f>IF(D1L221C9=0,0,D1L221C7/D1L221C9)</f>
        <v>2.8501292867453936E-7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899.5509053349117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449.77545266745585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449.77545266745585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890060023</v>
      </c>
      <c r="V29" s="16" t="s">
        <v>21987</v>
      </c>
      <c r="W29" s="33">
        <f>IF(D1L222C9=0,0,D1L222C7/D1L222C9)</f>
        <v>5.0533159679665313E-7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111.50429305453784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111.50429305453784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111.50429305453784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890060023</v>
      </c>
      <c r="V30" s="16" t="s">
        <v>21999</v>
      </c>
      <c r="W30" s="33">
        <f>IF(D1L223C9=0,0,D1L223C7/D1L223C9)</f>
        <v>1.2527727363678915E-7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90955.34565751921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45477.672828759605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45477.672828759605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890060023</v>
      </c>
      <c r="V31" s="16" t="s">
        <v>22011</v>
      </c>
      <c r="W31" s="33">
        <f>IF(D1L224C9=0,0,D1L224C7/D1L224C9)</f>
        <v>5.1095062864945242E-5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6457.9981153725794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6457.9981153725794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6457.9981153725794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890060023</v>
      </c>
      <c r="V32" s="16" t="s">
        <v>22023</v>
      </c>
      <c r="W32" s="33">
        <f>IF(D1L225C9=0,0,D1L225C7/D1L225C9)</f>
        <v>7.255688322688075E-6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28401.171500938497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14200.585750469249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14200.585750469249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890060023</v>
      </c>
      <c r="V33" s="16" t="s">
        <v>22035</v>
      </c>
      <c r="W33" s="33">
        <f>IF(D1L226C9=0,0,D1L226C7/D1L226C9)</f>
        <v>1.5954638320464425E-5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4381.1470214257643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4381.1470214257643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4381.1470214257643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890060023</v>
      </c>
      <c r="V34" s="16" t="s">
        <v>22047</v>
      </c>
      <c r="W34" s="33">
        <f>IF(D1L227C9=0,0,D1L227C7/D1L227C9)</f>
        <v>4.9223051347243399E-6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74508.567011999039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37254.28350599952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37254.28350599952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890060023</v>
      </c>
      <c r="V35" s="16" t="s">
        <v>22059</v>
      </c>
      <c r="W35" s="33">
        <f>IF(D1L228C9=0,0,D1L228C7/D1L228C9)</f>
        <v>4.1855922683092485E-5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15468.671740942438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15468.671740942438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15468.671740942438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890060023</v>
      </c>
      <c r="V36" s="16" t="s">
        <v>22071</v>
      </c>
      <c r="W36" s="33">
        <f>IF(D1L229C9=0,0,D1L229C7/D1L229C9)</f>
        <v>1.7379357954763955E-5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39775.181664330878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39775.181664330878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39775.181664330878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890060023</v>
      </c>
      <c r="V37" s="16" t="s">
        <v>22083</v>
      </c>
      <c r="W37" s="33">
        <f>IF(D1L230C9=0,0,D1L230C7/D1L230C9)</f>
        <v>4.4688201510574838E-5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4331.4946236968508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4331.4946236968508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4331.4946236968508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890060023</v>
      </c>
      <c r="V38" s="16" t="s">
        <v>22095</v>
      </c>
      <c r="W38" s="33">
        <f>IF(D1L231C9=0,0,D1L231C7/D1L231C9)</f>
        <v>4.8665196860513873E-6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1161.1466169992716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580.5733084996358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580.5733084996358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890060023</v>
      </c>
      <c r="V39" s="16" t="s">
        <v>22107</v>
      </c>
      <c r="W39" s="33">
        <f>IF(D1L232C9=0,0,D1L232C7/D1L232C9)</f>
        <v>6.5228556894711332E-7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868.39093895875044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868.39093895875044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868.39093895875044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890060023</v>
      </c>
      <c r="V40" s="16" t="s">
        <v>22119</v>
      </c>
      <c r="W40" s="33">
        <f>IF(D1L233C9=0,0,D1L233C7/D1L233C9)</f>
        <v>9.7565435646888997E-7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1462138.2200647686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826133.23374103603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826133.23374103603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9.281769907567637E-4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281388.88159562851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140694.44079781426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140694.44079781426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890060023</v>
      </c>
      <c r="V42" s="16" t="s">
        <v>22140</v>
      </c>
      <c r="W42" s="33">
        <f>IF(D1L235C9=0,0,D1L235C7/D1L235C9)</f>
        <v>1.5807298065538918E-4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535081.89924708311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267540.94962354156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267540.94962354156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890060023</v>
      </c>
      <c r="V43" s="16" t="s">
        <v>22151</v>
      </c>
      <c r="W43" s="33">
        <f>IF(D1L236C9=0,0,D1L236C7/D1L236C9)</f>
        <v>3.005875364694832E-4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2068.4989034450814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1034.2494517225407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1034.2494517225407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890060023</v>
      </c>
      <c r="V44" s="16" t="s">
        <v>22162</v>
      </c>
      <c r="W44" s="33">
        <f>IF(D1L237C9=0,0,D1L237C7/D1L237C9)</f>
        <v>1.1619996685577921E-6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6691.0994865498124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3345.5497432749062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3345.5497432749062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890060023</v>
      </c>
      <c r="V45" s="16" t="s">
        <v>22173</v>
      </c>
      <c r="W45" s="33">
        <f>IF(D1L238C9=0,0,D1L238C7/D1L238C9)</f>
        <v>3.7587911565767583E-6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567172.13188205869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283586.06594102934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283586.06594102934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890060023</v>
      </c>
      <c r="V46" s="16" t="s">
        <v>22184</v>
      </c>
      <c r="W46" s="33">
        <f>IF(D1L239C9=0,0,D1L239C7/D1L239C9)</f>
        <v>3.1861454128136857E-4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318.66937276455701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159.33468638227851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159.33468638227851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890060023</v>
      </c>
      <c r="V47" s="16" t="s">
        <v>22195</v>
      </c>
      <c r="W47" s="33">
        <f>IF(D1L240C9=0,0,D1L240C7/D1L240C9)</f>
        <v>1.790156644101726E-7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612172.40020526154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306086.20010263077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306086.20010263077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890060023</v>
      </c>
      <c r="V48" s="16" t="s">
        <v>22206</v>
      </c>
      <c r="W48" s="33">
        <f>IF(D1L241C9=0,0,D1L241C7/D1L241C9)</f>
        <v>3.4389388602237082E-4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1177157.8902843716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588578.94514218578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588578.94514218578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890060023</v>
      </c>
      <c r="V49" s="16" t="s">
        <v>22217</v>
      </c>
      <c r="W49" s="33">
        <f>IF(D1L242C9=0,0,D1L242C7/D1L242C9)</f>
        <v>6.6128005969568837E-4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443317.053205745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221658.5266028725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221658.5266028725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890060023</v>
      </c>
      <c r="V50" s="16" t="s">
        <v>22228</v>
      </c>
      <c r="W50" s="33">
        <f>IF(D1L243C9=0,0,D1L243C7/D1L243C9)</f>
        <v>2.49037728776717E-4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2247.325116646296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1123.662558323148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1123.662558323148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890060023</v>
      </c>
      <c r="V51" s="16" t="s">
        <v>22239</v>
      </c>
      <c r="W51" s="33">
        <f>IF(D1L244C9=0,0,D1L244C7/D1L244C9)</f>
        <v>1.2624570582731902E-6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6244.0070489042528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3122.0035244521264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3122.0035244521264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890060023</v>
      </c>
      <c r="V52" s="16" t="s">
        <v>22250</v>
      </c>
      <c r="W52" s="33">
        <f>IF(D1L245C9=0,0,D1L245C7/D1L245C9)</f>
        <v>3.5076325683398619E-6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5503.8700286230542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2751.9350143115271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2751.9350143115271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890060023</v>
      </c>
      <c r="V53" s="16" t="s">
        <v>22261</v>
      </c>
      <c r="W53" s="33">
        <f>IF(D1L246C9=0,0,D1L246C7/D1L246C9)</f>
        <v>3.0918532943834139E-6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310010.84290649596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155005.42145324798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155005.42145324798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890060023</v>
      </c>
      <c r="V54" s="16" t="s">
        <v>22272</v>
      </c>
      <c r="W54" s="33">
        <f>IF(D1L247C9=0,0,D1L247C7/D1L247C9)</f>
        <v>1.741516498300789E-4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55361.475282227373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27680.737641113687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27680.737641113687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890060023</v>
      </c>
      <c r="V55" s="16" t="s">
        <v>22283</v>
      </c>
      <c r="W55" s="33">
        <f>IF(D1L248C9=0,0,D1L248C7/D1L248C9)</f>
        <v>3.1099854982604566E-5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134510.55768869957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67255.278844349785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67255.278844349785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890060023</v>
      </c>
      <c r="V56" s="16" t="s">
        <v>22294</v>
      </c>
      <c r="W56" s="33">
        <f>IF(D1L249C9=0,0,D1L249C7/D1L249C9)</f>
        <v>7.5562632975764813E-5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58880.431527313878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58880.431527313878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58880.431527313878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890060023</v>
      </c>
      <c r="V57" s="16" t="s">
        <v>22305</v>
      </c>
      <c r="W57" s="33">
        <f>IF(D1L250C9=0,0,D1L250C7/D1L250C9)</f>
        <v>6.6153326748519614E-5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4198127.0337818181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2128503.7326545659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2128503.7326545659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2.3914159468485263E-3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2.3914159468485263E-3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24972.63654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0.88720713348082503</v>
      </c>
      <c r="L8" s="16" t="s">
        <v>22353</v>
      </c>
      <c r="M8" s="15">
        <f>IF(D2L101C2&lt;&gt;0,D2L101C2*D2L101C4,D2L101C3*D2L101C4)</f>
        <v>22155.90128011191</v>
      </c>
      <c r="N8" s="16" t="s">
        <v>4251</v>
      </c>
      <c r="O8" s="32">
        <f>1</f>
        <v>1</v>
      </c>
      <c r="P8" s="16" t="s">
        <v>22354</v>
      </c>
      <c r="Q8" s="15">
        <f>D2L101C5*D2L101C6</f>
        <v>22155.90128011191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418905.67199999996</v>
      </c>
      <c r="V8" s="16" t="s">
        <v>22355</v>
      </c>
      <c r="W8" s="33">
        <f>IF(D2L101C9=0,0,D2L101C7/D2L101C9)</f>
        <v>5.2889952944136578E-2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2836.0586259999995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418905.67199999996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2073.6389979999999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0.88720713348082503</v>
      </c>
      <c r="L10" s="16" t="s">
        <v>22366</v>
      </c>
      <c r="M10" s="15">
        <f>IF(D2L103C2&lt;&gt;0,D2L103C2*D2L103C4,D2L103C3*D2L103C4)</f>
        <v>1839.7473112896303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1839.7473112896303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418905.67199999996</v>
      </c>
      <c r="V10" s="16" t="s">
        <v>22368</v>
      </c>
      <c r="W10" s="33">
        <f>IF(D2L103C9=0,0,D2L103C7/D2L103C9)</f>
        <v>4.3917937479959219E-3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4505.0214599999999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0.88720713348082503</v>
      </c>
      <c r="L11" s="16" t="s">
        <v>22373</v>
      </c>
      <c r="M11" s="15">
        <f>IF(D2L104C2&lt;&gt;0,D2L104C2*D2L104C4,D2L104C3*D2L104C4)</f>
        <v>3996.8871757962011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3996.8871757962011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418905.67199999996</v>
      </c>
      <c r="V11" s="16" t="s">
        <v>22375</v>
      </c>
      <c r="W11" s="33">
        <f>IF(D2L104C9=0,0,D2L104C7/D2L104C9)</f>
        <v>9.5412581947474841E-3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17288.414148000003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0.88720713348082503</v>
      </c>
      <c r="L12" s="16" t="s">
        <v>22380</v>
      </c>
      <c r="M12" s="15">
        <f>IF(D2L105C2&lt;&gt;0,D2L105C2*D2L105C4,D2L105C3*D2L105C4)</f>
        <v>15338.404358676424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15338.404358676424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418905.67199999996</v>
      </c>
      <c r="V12" s="16" t="s">
        <v>22382</v>
      </c>
      <c r="W12" s="33">
        <f>IF(D2L105C9=0,0,D2L105C7/D2L105C9)</f>
        <v>3.6615413406664077E-2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1095.9747459999999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0.88720713348082503</v>
      </c>
      <c r="L13" s="16" t="s">
        <v>22387</v>
      </c>
      <c r="M13" s="15">
        <f>IF(D2L106C2&lt;&gt;0,D2L106C2*D2L106C4,D2L106C3*D2L106C4)</f>
        <v>972.35661276603514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972.35661276603514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418905.67199999996</v>
      </c>
      <c r="V13" s="16" t="s">
        <v>22389</v>
      </c>
      <c r="W13" s="33">
        <f>IF(D2L106C9=0,0,D2L106C7/D2L106C9)</f>
        <v>2.3211827333911948E-3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514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0.88761553712061203</v>
      </c>
      <c r="L14" s="16" t="s">
        <v>22394</v>
      </c>
      <c r="M14" s="15">
        <f>IF(D2L107C2&lt;&gt;0,D2L107C2*D2L107C4,D2L107C3*D2L107C4)</f>
        <v>456.23438607999458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456.23438607999458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413444.58</v>
      </c>
      <c r="V14" s="16" t="s">
        <v>22396</v>
      </c>
      <c r="W14" s="33">
        <f>IF(D2L107C9=0,0,D2L107C7/D2L107C9)</f>
        <v>1.1034958689747356E-3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26370.406997999999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0.88720713348082503</v>
      </c>
      <c r="L15" s="16" t="s">
        <v>22402</v>
      </c>
      <c r="M15" s="15">
        <f>IF(D2L108C2&lt;&gt;0,D2L108C2*D2L108C4,D2L108C3*D2L108C4)</f>
        <v>23396.013201418267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23396.013201418267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418905.67199999996</v>
      </c>
      <c r="V15" s="16" t="s">
        <v>22404</v>
      </c>
      <c r="W15" s="33">
        <f>IF(D2L108C9=0,0,D2L108C7/D2L108C9)</f>
        <v>5.5850313722699531E-2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813.22956399999998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0.88720713348082503</v>
      </c>
      <c r="L16" s="16" t="s">
        <v>22409</v>
      </c>
      <c r="M16" s="15">
        <f>IF(D2L109C2&lt;&gt;0,D2L109C2*D2L109C4,D2L109C3*D2L109C4)</f>
        <v>721.50307033830109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721.50307033830109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418905.67199999996</v>
      </c>
      <c r="V16" s="16" t="s">
        <v>22411</v>
      </c>
      <c r="W16" s="33">
        <f>IF(D2L109C9=0,0,D2L109C7/D2L109C9)</f>
        <v>1.7223521154382964E-3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77633.322453999994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0.85594106071229104</v>
      </c>
      <c r="L17" s="16" t="s">
        <v>22416</v>
      </c>
      <c r="M17" s="15">
        <f>SUMIF(D2L101C2:D2L109C2,"&lt;&gt;0",D2L101C5:D2L109C5)</f>
        <v>68877.047396476759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68877.047396476759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0.16443576273404784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2836.0586259999995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50449.685892000001</v>
      </c>
      <c r="H19" s="16" t="s">
        <v>22431</v>
      </c>
      <c r="I19" s="15">
        <f>SUM(D2L101C3:D2L107C3)</f>
        <v>2836.0586259999995</v>
      </c>
      <c r="J19" s="16" t="s">
        <v>22432</v>
      </c>
      <c r="K19" s="21">
        <f>D2L112C5/SUM(D2L112C2,D2L112C3)</f>
        <v>0.83999072415325571</v>
      </c>
      <c r="L19" s="16" t="s">
        <v>22426</v>
      </c>
      <c r="M19" s="15">
        <f>SUM(D2L101C5:D2L107C5)</f>
        <v>44759.531124720197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44759.531124720197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0.10686309689590999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77633.322453999994</v>
      </c>
      <c r="H20" s="16" t="s">
        <v>22438</v>
      </c>
      <c r="I20" s="15">
        <f>SUM(D2L110C3:D2L111C3)</f>
        <v>2836.0586259999995</v>
      </c>
      <c r="J20" s="16" t="s">
        <v>22439</v>
      </c>
      <c r="K20" s="21">
        <f>D2L113C5/SUM(D2L113C2,D2L113C3)</f>
        <v>0.85594106071229104</v>
      </c>
      <c r="L20" s="16" t="s">
        <v>22433</v>
      </c>
      <c r="M20" s="15">
        <f>SUM(D2L110C5:D2L111C5)</f>
        <v>68877.047396476759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68877.047396476759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0.16443576273404784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2948.5889488333523</v>
      </c>
      <c r="J21" s="16" t="s">
        <v>22446</v>
      </c>
      <c r="K21" s="21">
        <f>IF(FLOW_THRU_100PCT="Y",1,INDEX(VariabilityMatrix,D2L114C1,D2L114C8))</f>
        <v>0.47942768948131548</v>
      </c>
      <c r="L21" s="16" t="s">
        <v>22440</v>
      </c>
      <c r="M21" s="15">
        <f>IF(D2L114C2&lt;&gt;0,D2L114C2*D2L114C4,D2L114C3*D2L114C4)</f>
        <v>1413.6351869693149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1413.6351869693149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418905.67199999996</v>
      </c>
      <c r="V21" s="16" t="s">
        <v>22442</v>
      </c>
      <c r="W21" s="33">
        <f>IF(D2L114C9=0,0,D2L114C7/D2L114C9)</f>
        <v>3.3745907049196389E-3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224.66318067120366</v>
      </c>
      <c r="J22" s="16" t="s">
        <v>22453</v>
      </c>
      <c r="K22" s="21">
        <f>IF(FLOW_THRU_100PCT="Y",1,INDEX(VariabilityMatrix,D2L115C1,D2L115C8))</f>
        <v>0.47942768948131548</v>
      </c>
      <c r="L22" s="16" t="s">
        <v>22447</v>
      </c>
      <c r="M22" s="15">
        <f>IF(D2L115C2&lt;&gt;0,D2L115C2*D2L115C4,D2L115C3*D2L115C4)</f>
        <v>107.70974962071851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107.70974962071851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418905.67199999996</v>
      </c>
      <c r="V22" s="16" t="s">
        <v>22449</v>
      </c>
      <c r="W22" s="33">
        <f>IF(D2L115C9=0,0,D2L115C7/D2L115C9)</f>
        <v>2.5712172648910452E-4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45.605143899110089</v>
      </c>
      <c r="J23" s="16" t="s">
        <v>22460</v>
      </c>
      <c r="K23" s="21">
        <f>IF(FLOW_THRU_100PCT="Y",1,INDEX(VariabilityMatrix,D2L116C1,D2L116C8))</f>
        <v>0.47942768948131548</v>
      </c>
      <c r="L23" s="16" t="s">
        <v>22454</v>
      </c>
      <c r="M23" s="15">
        <f>IF(D2L116C2&lt;&gt;0,D2L116C2*D2L116C4,D2L116C3*D2L116C4)</f>
        <v>21.864368768013261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21.864368768013261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418905.67199999996</v>
      </c>
      <c r="V23" s="16" t="s">
        <v>22456</v>
      </c>
      <c r="W23" s="33">
        <f>IF(D2L116C9=0,0,D2L116C7/D2L116C9)</f>
        <v>5.2194014618196107E-5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5890.868360317414</v>
      </c>
      <c r="J24" s="16" t="s">
        <v>22467</v>
      </c>
      <c r="K24" s="21">
        <f>IF(FLOW_THRU_100PCT="Y",1,INDEX(VariabilityMatrix,D2L117C1,D2L117C8))</f>
        <v>0.47942768948131548</v>
      </c>
      <c r="L24" s="16" t="s">
        <v>22461</v>
      </c>
      <c r="M24" s="15">
        <f>IF(D2L117C2&lt;&gt;0,D2L117C2*D2L117C4,D2L117C3*D2L117C4)</f>
        <v>2824.2454070255631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2824.2454070255631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418905.67199999996</v>
      </c>
      <c r="V24" s="16" t="s">
        <v>22463</v>
      </c>
      <c r="W24" s="33">
        <f>IF(D2L117C9=0,0,D2L117C7/D2L117C9)</f>
        <v>6.741960292735218E-3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2464.5174972667132</v>
      </c>
      <c r="J25" s="16" t="s">
        <v>22474</v>
      </c>
      <c r="K25" s="21">
        <f>IF(FLOW_THRU_100PCT="Y",1,INDEX(VariabilityMatrix,D2L118C1,D2L118C8))</f>
        <v>0.47942768948131548</v>
      </c>
      <c r="L25" s="16" t="s">
        <v>22468</v>
      </c>
      <c r="M25" s="15">
        <f>IF(D2L118C2&lt;&gt;0,D2L118C2*D2L118C4,D2L118C3*D2L118C4)</f>
        <v>1181.5579294008546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1181.5579294008546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418905.67199999996</v>
      </c>
      <c r="V25" s="16" t="s">
        <v>22470</v>
      </c>
      <c r="W25" s="33">
        <f>IF(D2L118C9=0,0,D2L118C7/D2L118C9)</f>
        <v>2.8205823133396358E-3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12.974758631624809</v>
      </c>
      <c r="J26" s="16" t="s">
        <v>22481</v>
      </c>
      <c r="K26" s="21">
        <f>IF(FLOW_THRU_100PCT="Y",1,INDEX(VariabilityMatrix,D2L119C1,D2L119C8))</f>
        <v>0.47942768948131548</v>
      </c>
      <c r="L26" s="16" t="s">
        <v>22475</v>
      </c>
      <c r="M26" s="15">
        <f>IF(D2L119C2&lt;&gt;0,D2L119C2*D2L119C4,D2L119C3*D2L119C4)</f>
        <v>6.2204585523376368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6.2204585523376368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418905.67199999996</v>
      </c>
      <c r="V26" s="16" t="s">
        <v>22477</v>
      </c>
      <c r="W26" s="33">
        <f>IF(D2L119C9=0,0,D2L119C7/D2L119C9)</f>
        <v>1.4849306104257374E-5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0.79191661608160668</v>
      </c>
      <c r="J27" s="16" t="s">
        <v>22488</v>
      </c>
      <c r="K27" s="21">
        <f>IF(FLOW_THRU_100PCT="Y",1,INDEX(VariabilityMatrix,D2L120C1,D2L120C8))</f>
        <v>0.49427748228264562</v>
      </c>
      <c r="L27" s="16" t="s">
        <v>22482</v>
      </c>
      <c r="M27" s="15">
        <f>IF(D2L120C2&lt;&gt;0,D2L120C2*D2L120C4,D2L120C3*D2L120C4)</f>
        <v>0.39142655117460901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0.39142655117460901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413444.58</v>
      </c>
      <c r="V27" s="16" t="s">
        <v>22484</v>
      </c>
      <c r="W27" s="33">
        <f>IF(D2L120C9=0,0,D2L120C7/D2L120C9)</f>
        <v>9.4674490877255909E-7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420.935039805202</v>
      </c>
      <c r="J28" s="16" t="s">
        <v>22495</v>
      </c>
      <c r="K28" s="21">
        <f>IF(FLOW_THRU_100PCT="Y",1,INDEX(VariabilityMatrix,D2L121C1,D2L121C8))</f>
        <v>0.47942768948131548</v>
      </c>
      <c r="L28" s="16" t="s">
        <v>22489</v>
      </c>
      <c r="M28" s="15">
        <f>IF(D2L121C2&lt;&gt;0,D2L121C2*D2L121C4,D2L121C3*D2L121C4)</f>
        <v>201.80791355553356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201.80791355553356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418905.67199999996</v>
      </c>
      <c r="V28" s="16" t="s">
        <v>22491</v>
      </c>
      <c r="W28" s="33">
        <f>IF(D2L121C9=0,0,D2L121C7/D2L121C9)</f>
        <v>4.8175025320624826E-4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7285.983044662702</v>
      </c>
      <c r="J29" s="16" t="s">
        <v>22502</v>
      </c>
      <c r="K29" s="21">
        <f>IF(FLOW_THRU_100PCT="Y",1,INDEX(VariabilityMatrix,D2L122C1,D2L122C8))</f>
        <v>0.47942768948131548</v>
      </c>
      <c r="L29" s="16" t="s">
        <v>22496</v>
      </c>
      <c r="M29" s="15">
        <f>IF(D2L122C2&lt;&gt;0,D2L122C2*D2L122C4,D2L122C3*D2L122C4)</f>
        <v>3493.1020167026795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3493.1020167026795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418905.67199999996</v>
      </c>
      <c r="V29" s="16" t="s">
        <v>22498</v>
      </c>
      <c r="W29" s="33">
        <f>IF(D2L122C9=0,0,D2L122C7/D2L122C9)</f>
        <v>8.3386362376651705E-3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2735.6813127934643</v>
      </c>
      <c r="J30" s="16" t="s">
        <v>22509</v>
      </c>
      <c r="K30" s="21">
        <f>IF(FLOW_THRU_100PCT="Y",1,INDEX(VariabilityMatrix,D2L123C1,D2L123C8))</f>
        <v>0.47942768948131548</v>
      </c>
      <c r="L30" s="16" t="s">
        <v>22503</v>
      </c>
      <c r="M30" s="15">
        <f>IF(D2L123C2&lt;&gt;0,D2L123C2*D2L123C4,D2L123C3*D2L123C4)</f>
        <v>1311.5613709497825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1311.5613709497825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418905.67199999996</v>
      </c>
      <c r="V30" s="16" t="s">
        <v>22505</v>
      </c>
      <c r="W30" s="33">
        <f>IF(D2L123C9=0,0,D2L123C7/D2L123C9)</f>
        <v>3.1309229227857831E-3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1667.4796172569859</v>
      </c>
      <c r="J31" s="16" t="s">
        <v>22516</v>
      </c>
      <c r="K31" s="21">
        <f>IF(FLOW_THRU_100PCT="Y",1,INDEX(VariabilityMatrix,D2L124C1,D2L124C8))</f>
        <v>0.49427748228264562</v>
      </c>
      <c r="L31" s="16" t="s">
        <v>22510</v>
      </c>
      <c r="M31" s="15">
        <f>IF(D2L124C2&lt;&gt;0,D2L124C2*D2L124C4,D2L124C3*D2L124C4)</f>
        <v>824.1976269754125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824.1976269754125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413444.58</v>
      </c>
      <c r="V31" s="16" t="s">
        <v>22512</v>
      </c>
      <c r="W31" s="33">
        <f>IF(D2L124C9=0,0,D2L124C7/D2L124C9)</f>
        <v>1.9934899786941515E-3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7603.298467999999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0.88720713348082503</v>
      </c>
      <c r="L32" s="16" t="s">
        <v>22517</v>
      </c>
      <c r="M32" s="15">
        <f>IF(D2L125C2&lt;&gt;0,D2L125C2*D2L125C4,D2L125C3*D2L125C4)</f>
        <v>6745.700638793428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6745.700638793428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418905.67199999996</v>
      </c>
      <c r="V32" s="16" t="s">
        <v>22519</v>
      </c>
      <c r="W32" s="33">
        <f>IF(D2L125C9=0,0,D2L125C7/D2L125C9)</f>
        <v>1.6103149443136278E-2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158.39296796283429</v>
      </c>
      <c r="J33" s="16" t="s">
        <v>22531</v>
      </c>
      <c r="K33" s="21">
        <f>IF(FLOW_THRU_100PCT="Y",1,INDEX(VariabilityMatrix,D2L126C1,D2L126C8))</f>
        <v>0.47942768948131548</v>
      </c>
      <c r="L33" s="16" t="s">
        <v>22525</v>
      </c>
      <c r="M33" s="15">
        <f>IF(D2L126C2&lt;&gt;0,D2L126C2*D2L126C4,D2L126C3*D2L126C4)</f>
        <v>75.937974660509667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75.937974660509667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418905.67199999996</v>
      </c>
      <c r="V33" s="16" t="s">
        <v>22527</v>
      </c>
      <c r="W33" s="33">
        <f>IF(D2L126C9=0,0,D2L126C7/D2L126C9)</f>
        <v>1.8127702663455384E-4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5803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0.88761553712061203</v>
      </c>
      <c r="L34" s="16" t="s">
        <v>22532</v>
      </c>
      <c r="M34" s="15">
        <f>IF(D2L127C2&lt;&gt;0,D2L127C2*D2L127C4,D2L127C3*D2L127C4)</f>
        <v>5150.8329619109118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5150.8329619109118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413444.58</v>
      </c>
      <c r="V34" s="16" t="s">
        <v>22534</v>
      </c>
      <c r="W34" s="33">
        <f>IF(D2L127C9=0,0,D2L127C7/D2L127C9)</f>
        <v>1.2458339547977414E-2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10.743470282831424</v>
      </c>
      <c r="J35" s="16" t="s">
        <v>22546</v>
      </c>
      <c r="K35" s="21">
        <f>IF(FLOW_THRU_100PCT="Y",1,INDEX(VariabilityMatrix,D2L128C1,D2L128C8))</f>
        <v>0.49427748228264562</v>
      </c>
      <c r="L35" s="16" t="s">
        <v>22540</v>
      </c>
      <c r="M35" s="15">
        <f>IF(D2L128C2&lt;&gt;0,D2L128C2*D2L128C4,D2L128C3*D2L128C4)</f>
        <v>5.3102554423763388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5.3102554423763388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413444.58</v>
      </c>
      <c r="V35" s="16" t="s">
        <v>22542</v>
      </c>
      <c r="W35" s="33">
        <f>IF(D2L128C9=0,0,D2L128C7/D2L128C9)</f>
        <v>1.2843935316255297E-5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26009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0.88761553712061203</v>
      </c>
      <c r="L36" s="16" t="s">
        <v>22547</v>
      </c>
      <c r="M36" s="15">
        <f>IF(D2L129C2&lt;&gt;0,D2L129C2*D2L129C4,D2L129C3*D2L129C4)</f>
        <v>23085.99250497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23085.99250497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413444.58</v>
      </c>
      <c r="V36" s="16" t="s">
        <v>22549</v>
      </c>
      <c r="W36" s="33">
        <f>IF(D2L129C9=0,0,D2L129C7/D2L129C9)</f>
        <v>5.5838179097595135E-2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0.17862780813870827</v>
      </c>
      <c r="J37" s="16" t="s">
        <v>22561</v>
      </c>
      <c r="K37" s="21">
        <f>IF(FLOW_THRU_100PCT="Y",1,INDEX(VariabilityMatrix,D2L130C1,D2L130C8))</f>
        <v>0.49427748228264562</v>
      </c>
      <c r="L37" s="16" t="s">
        <v>22555</v>
      </c>
      <c r="M37" s="15">
        <f>IF(D2L130C2&lt;&gt;0,D2L130C2*D2L130C4,D2L130C3*D2L130C4)</f>
        <v>8.82917032724682E-2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8.82917032724682E-2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413444.58</v>
      </c>
      <c r="V37" s="16" t="s">
        <v>22557</v>
      </c>
      <c r="W37" s="33">
        <f>IF(D2L130C9=0,0,D2L130C7/D2L130C9)</f>
        <v>2.1355148318178024E-7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650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0.88761553712061203</v>
      </c>
      <c r="L38" s="16" t="s">
        <v>22562</v>
      </c>
      <c r="M38" s="15">
        <f>IF(D2L131C2&lt;&gt;0,D2L131C2*D2L131C4,D2L131C3*D2L131C4)</f>
        <v>576.95009912839782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576.95009912839782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413444.58</v>
      </c>
      <c r="V38" s="16" t="s">
        <v>22564</v>
      </c>
      <c r="W38" s="33">
        <f>IF(D2L131C9=0,0,D2L131C7/D2L131C9)</f>
        <v>1.3954714296373115E-3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3.9695068475268519E-3</v>
      </c>
      <c r="J39" s="16" t="s">
        <v>22576</v>
      </c>
      <c r="K39" s="21">
        <f>IF(FLOW_THRU_100PCT="Y",1,INDEX(VariabilityMatrix,D2L132C1,D2L132C8))</f>
        <v>0.49427748228264562</v>
      </c>
      <c r="L39" s="16" t="s">
        <v>22570</v>
      </c>
      <c r="M39" s="15">
        <f>IF(D2L132C2&lt;&gt;0,D2L132C2*D2L132C4,D2L132C3*D2L132C4)</f>
        <v>1.9620378504992941E-3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1.9620378504992941E-3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413444.58</v>
      </c>
      <c r="V39" s="16" t="s">
        <v>22572</v>
      </c>
      <c r="W39" s="33">
        <f>IF(D2L132C9=0,0,D2L132C7/D2L132C9)</f>
        <v>4.7455885151506735E-9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20510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0.88761553712061203</v>
      </c>
      <c r="L40" s="16" t="s">
        <v>22577</v>
      </c>
      <c r="M40" s="15">
        <f>IF(D2L133C2&lt;&gt;0,D2L133C2*D2L133C4,D2L133C3*D2L133C4)</f>
        <v>18204.994666343751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18204.994666343751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413444.58</v>
      </c>
      <c r="V40" s="16" t="s">
        <v>22579</v>
      </c>
      <c r="W40" s="33">
        <f>IF(D2L133C9=0,0,D2L133C7/D2L133C9)</f>
        <v>4.4032490802863471E-2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0.57557849289139362</v>
      </c>
      <c r="J41" s="16" t="s">
        <v>22591</v>
      </c>
      <c r="K41" s="21">
        <f>IF(FLOW_THRU_100PCT="Y",1,INDEX(VariabilityMatrix,D2L134C1,D2L134C8))</f>
        <v>0.49427748228264562</v>
      </c>
      <c r="L41" s="16" t="s">
        <v>22585</v>
      </c>
      <c r="M41" s="15">
        <f>IF(D2L134C2&lt;&gt;0,D2L134C2*D2L134C4,D2L134C3*D2L134C4)</f>
        <v>0.28449548832239768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0.28449548832239768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413444.58</v>
      </c>
      <c r="V41" s="16" t="s">
        <v>22587</v>
      </c>
      <c r="W41" s="33">
        <f>IF(D2L134C9=0,0,D2L134C7/D2L134C9)</f>
        <v>6.8811033469684779E-7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1931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0.88761553712061203</v>
      </c>
      <c r="L42" s="16" t="s">
        <v>22592</v>
      </c>
      <c r="M42" s="15">
        <f>IF(D2L135C2&lt;&gt;0,D2L135C2*D2L135C4,D2L135C3*D2L135C4)</f>
        <v>1713.9856021799019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1713.9856021799019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413444.58</v>
      </c>
      <c r="V42" s="16" t="s">
        <v>22594</v>
      </c>
      <c r="W42" s="33">
        <f>IF(D2L135C9=0,0,D2L135C7/D2L135C9)</f>
        <v>4.1456235855840745E-3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0.52199015044978125</v>
      </c>
      <c r="J43" s="16" t="s">
        <v>22606</v>
      </c>
      <c r="K43" s="21">
        <f>IF(FLOW_THRU_100PCT="Y",1,INDEX(VariabilityMatrix,D2L136C1,D2L136C8))</f>
        <v>0.49427748228264562</v>
      </c>
      <c r="L43" s="16" t="s">
        <v>22600</v>
      </c>
      <c r="M43" s="15">
        <f>IF(D2L136C2&lt;&gt;0,D2L136C2*D2L136C4,D2L136C3*D2L136C4)</f>
        <v>0.25800797734065728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0.25800797734065728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413444.58</v>
      </c>
      <c r="V43" s="16" t="s">
        <v>22602</v>
      </c>
      <c r="W43" s="33">
        <f>IF(D2L136C9=0,0,D2L136C7/D2L136C9)</f>
        <v>6.2404488974231391E-7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0.88761553712061203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413444.58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0.49427748228264562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413444.58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23496</v>
      </c>
      <c r="J46" s="16" t="s">
        <v>22628</v>
      </c>
      <c r="K46" s="21">
        <f>IF(FLOW_THRU_100PCT="Y",1,D2L113C4)</f>
        <v>0.85594106071229104</v>
      </c>
      <c r="L46" s="16" t="s">
        <v>22622</v>
      </c>
      <c r="M46" s="15">
        <f>IF(D2L139C2&lt;&gt;0,D2L139C2*D2L139C4,D2L139C3*D2L139C4)</f>
        <v>20111.19116249599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20111.19116249599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413444.58</v>
      </c>
      <c r="V46" s="16" t="s">
        <v>22624</v>
      </c>
      <c r="W46" s="33">
        <f>IF(D2L139C9=0,0,D2L139C7/D2L139C9)</f>
        <v>4.8643015618915576E-2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51.864668354043218</v>
      </c>
      <c r="J47" s="16" t="s">
        <v>22628</v>
      </c>
      <c r="K47" s="21">
        <f>IF(FLOW_THRU_100PCT="Y",1,D2L113C4)</f>
        <v>0.85594106071229104</v>
      </c>
      <c r="L47" s="16" t="s">
        <v>22630</v>
      </c>
      <c r="M47" s="15">
        <f>IF(D2L140C2&lt;&gt;0,D2L140C2*D2L140C4,D2L140C3*D2L140C4)</f>
        <v>44.393099244450944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44.393099244450944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413444.58</v>
      </c>
      <c r="V47" s="16" t="s">
        <v>22632</v>
      </c>
      <c r="W47" s="33">
        <f>IF(D2L140C9=0,0,D2L140C7/D2L140C9)</f>
        <v>1.0737376033433778E-4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0.27304799180744244</v>
      </c>
      <c r="J48" s="16" t="s">
        <v>22628</v>
      </c>
      <c r="K48" s="21">
        <f>IF(FLOW_THRU_100PCT="Y",1,D2L113C4)</f>
        <v>0.85594106071229104</v>
      </c>
      <c r="L48" s="16" t="s">
        <v>22636</v>
      </c>
      <c r="M48" s="15">
        <f>IF(D2L141C2&lt;&gt;0,D2L141C2*D2L141C4,D2L141C3*D2L141C4)</f>
        <v>0.23371298773302324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0.23371298773302324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413444.58</v>
      </c>
      <c r="V48" s="16" t="s">
        <v>22638</v>
      </c>
      <c r="W48" s="33">
        <f>IF(D2L141C9=0,0,D2L141C7/D2L141C9)</f>
        <v>5.6528250469028576E-7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14.402334236177012</v>
      </c>
      <c r="J49" s="16" t="s">
        <v>22648</v>
      </c>
      <c r="K49" s="21">
        <f>IF(FLOW_THRU_100PCT="Y",1,INDEX(VariabilityMatrix,D2L142C1,D2L142C8))</f>
        <v>0.47942768948131548</v>
      </c>
      <c r="L49" s="16" t="s">
        <v>22642</v>
      </c>
      <c r="M49" s="15">
        <f>IF(D2L142C2&lt;&gt;0,D2L142C2*D2L142C4,D2L142C3*D2L142C4)</f>
        <v>6.9048778259879917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6.9048778259879917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418905.67199999996</v>
      </c>
      <c r="V49" s="16" t="s">
        <v>22644</v>
      </c>
      <c r="W49" s="33">
        <f>IF(D2L142C9=0,0,D2L142C7/D2L142C9)</f>
        <v>1.6483132808925042E-5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28.738180869113194</v>
      </c>
      <c r="J50" s="16" t="s">
        <v>22655</v>
      </c>
      <c r="K50" s="21">
        <f>IF(FLOW_THRU_100PCT="Y",1,INDEX(VariabilityMatrix,D2L143C1,D2L143C8))</f>
        <v>0.48888925788749593</v>
      </c>
      <c r="L50" s="16" t="s">
        <v>22649</v>
      </c>
      <c r="M50" s="15">
        <f>IF(D2L143C2&lt;&gt;0,D2L143C2*D2L143C4,D2L143C3*D2L143C4)</f>
        <v>14.049787918137381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14.049787918137381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427151.44</v>
      </c>
      <c r="V50" s="16" t="s">
        <v>22651</v>
      </c>
      <c r="W50" s="33">
        <f>IF(D2L143C9=0,0,D2L143C7/D2L143C9)</f>
        <v>3.2891819159353367E-5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5458.7334995900019</v>
      </c>
      <c r="J51" s="16" t="s">
        <v>22662</v>
      </c>
      <c r="K51" s="21">
        <f>IF(FLOW_THRU_100PCT="Y",1,INDEX(VariabilityMatrix,D2L144C1,D2L144C8))</f>
        <v>0.48888925788749593</v>
      </c>
      <c r="L51" s="16" t="s">
        <v>22656</v>
      </c>
      <c r="M51" s="15">
        <f>IF(D2L144C2&lt;&gt;0,D2L144C2*D2L144C4,D2L144C3*D2L144C4)</f>
        <v>2668.7161696201697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2668.7161696201697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427151.44</v>
      </c>
      <c r="V51" s="16" t="s">
        <v>22658</v>
      </c>
      <c r="W51" s="33">
        <f>IF(D2L144C9=0,0,D2L144C7/D2L144C9)</f>
        <v>6.2477049582699987E-3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546.24541378561025</v>
      </c>
      <c r="J52" s="16" t="s">
        <v>22669</v>
      </c>
      <c r="K52" s="21">
        <f>IF(FLOW_THRU_100PCT="Y",1,INDEX(VariabilityMatrix,D2L145C1,D2L145C8))</f>
        <v>0.48888925788749593</v>
      </c>
      <c r="L52" s="16" t="s">
        <v>22663</v>
      </c>
      <c r="M52" s="15">
        <f>IF(D2L145C2&lt;&gt;0,D2L145C2*D2L145C4,D2L145C3*D2L145C4)</f>
        <v>267.05351497009514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267.05351497009514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427151.44</v>
      </c>
      <c r="V52" s="16" t="s">
        <v>22665</v>
      </c>
      <c r="W52" s="33">
        <f>IF(D2L145C9=0,0,D2L145C7/D2L145C9)</f>
        <v>6.2519633544977663E-4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46.417364344546684</v>
      </c>
      <c r="J53" s="16" t="s">
        <v>22676</v>
      </c>
      <c r="K53" s="21">
        <f>IF(FLOW_THRU_100PCT="Y",1,D2L144C4)</f>
        <v>0.48888925788749593</v>
      </c>
      <c r="L53" s="16" t="s">
        <v>22670</v>
      </c>
      <c r="M53" s="15">
        <f>IF(D2L146C2&lt;&gt;0,D2L146C2*D2L146C4,D2L146C3*D2L146C4)</f>
        <v>22.692950807498942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22.692950807498942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427151.44</v>
      </c>
      <c r="V53" s="16" t="s">
        <v>22672</v>
      </c>
      <c r="W53" s="33">
        <f>IF(D2L146C9=0,0,D2L146C7/D2L146C9)</f>
        <v>5.3126242082899082E-5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0.49427748228264562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413444.58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317.53781932164065</v>
      </c>
      <c r="J55" s="16" t="s">
        <v>22690</v>
      </c>
      <c r="K55" s="21">
        <f>IF(FLOW_THRU_100PCT="Y",1,INDEX(VariabilityMatrix,D2L148C1,D2L148C8))</f>
        <v>0.48888925788749593</v>
      </c>
      <c r="L55" s="16" t="s">
        <v>22684</v>
      </c>
      <c r="M55" s="15">
        <f>IF(D2L148C2&lt;&gt;0,D2L148C2*D2L148C4,D2L148C3*D2L148C4)</f>
        <v>155.24082883937066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155.24082883937066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427151.44</v>
      </c>
      <c r="V55" s="16" t="s">
        <v>22686</v>
      </c>
      <c r="W55" s="33">
        <f>IF(D2L148C9=0,0,D2L148C7/D2L148C9)</f>
        <v>3.6343276482778722E-4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111.19079377383537</v>
      </c>
      <c r="J56" s="16" t="s">
        <v>22697</v>
      </c>
      <c r="K56" s="21">
        <f>IF(FLOW_THRU_100PCT="Y",1,INDEX(VariabilityMatrix,D2L149C1,D2L149C8))</f>
        <v>0.49427748228264562</v>
      </c>
      <c r="L56" s="16" t="s">
        <v>22691</v>
      </c>
      <c r="M56" s="15">
        <f>IF(D2L149C2&lt;&gt;0,D2L149C2*D2L149C4,D2L149C3*D2L149C4)</f>
        <v>54.959105599540216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54.959105599540216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413444.58</v>
      </c>
      <c r="V56" s="16" t="s">
        <v>22693</v>
      </c>
      <c r="W56" s="33">
        <f>IF(D2L149C9=0,0,D2L149C7/D2L149C9)</f>
        <v>1.3292980065076731E-4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3.6468453031391164</v>
      </c>
      <c r="J57" s="16" t="s">
        <v>22704</v>
      </c>
      <c r="K57" s="21">
        <f>IF(FLOW_THRU_100PCT="Y",1,INDEX(VariabilityMatrix,D2L150C1,D2L150C8))</f>
        <v>0.49427748228264562</v>
      </c>
      <c r="L57" s="16" t="s">
        <v>22698</v>
      </c>
      <c r="M57" s="15">
        <f>IF(D2L150C2&lt;&gt;0,D2L150C2*D2L150C4,D2L150C3*D2L150C4)</f>
        <v>1.8025535147098939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1.8025535147098939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413444.58</v>
      </c>
      <c r="V57" s="16" t="s">
        <v>22700</v>
      </c>
      <c r="W57" s="33">
        <f>IF(D2L150C9=0,0,D2L150C7/D2L150C9)</f>
        <v>4.3598431371621656E-6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0.26591580335389375</v>
      </c>
      <c r="J58" s="16" t="s">
        <v>22711</v>
      </c>
      <c r="K58" s="21">
        <f>IF(FLOW_THRU_100PCT="Y",1,INDEX(VariabilityMatrix,D2L151C1,D2L151C8))</f>
        <v>0.49427748228264562</v>
      </c>
      <c r="L58" s="16" t="s">
        <v>22705</v>
      </c>
      <c r="M58" s="15">
        <f>IF(D2L151C2&lt;&gt;0,D2L151C2*D2L151C4,D2L151C3*D2L151C4)</f>
        <v>0.13143619378092969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0.13143619378092969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413444.58</v>
      </c>
      <c r="V58" s="16" t="s">
        <v>22707</v>
      </c>
      <c r="W58" s="33">
        <f>IF(D2L151C9=0,0,D2L151C7/D2L151C9)</f>
        <v>3.1790522875140771E-7</v>
      </c>
      <c r="X58" s="16" t="s">
        <v>22708</v>
      </c>
      <c r="Y58" s="32">
        <f>IF(D2L151C5=0,0,D2L151C7/D2L151C5)</f>
        <v>1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1.7854346796618579</v>
      </c>
      <c r="J59" s="16" t="s">
        <v>22718</v>
      </c>
      <c r="K59" s="21">
        <f>IF(FLOW_THRU_100PCT="Y",1,INDEX(VariabilityMatrix,D2L152C1,D2L152C8))</f>
        <v>0.49427748228264562</v>
      </c>
      <c r="L59" s="16" t="s">
        <v>22712</v>
      </c>
      <c r="M59" s="15">
        <f>IF(D2L152C2&lt;&gt;0,D2L152C2*D2L152C4,D2L152C3*D2L152C4)</f>
        <v>0.88250015824338501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0.88250015824338501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413444.58</v>
      </c>
      <c r="V59" s="16" t="s">
        <v>22714</v>
      </c>
      <c r="W59" s="33">
        <f>IF(D2L152C9=0,0,D2L152C7/D2L152C9)</f>
        <v>2.1345065359023088E-6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0.49427748228264562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413444.58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0.49427748228264562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413444.58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38.975659177299292</v>
      </c>
      <c r="J62" s="16" t="s">
        <v>22676</v>
      </c>
      <c r="K62" s="21">
        <f>IF(FLOW_THRU_100PCT="Y",1,D2L144C4)</f>
        <v>0.48888925788749593</v>
      </c>
      <c r="L62" s="16" t="s">
        <v>22733</v>
      </c>
      <c r="M62" s="15">
        <f>IF(D2L155C2&lt;&gt;0,D2L155C2*D2L155C4,D2L155C3*D2L155C4)</f>
        <v>19.05478109086582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19.05478109086582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413444.58</v>
      </c>
      <c r="V62" s="16" t="s">
        <v>22735</v>
      </c>
      <c r="W62" s="33">
        <f>IF(D2L155C9=0,0,D2L155C7/D2L155C9)</f>
        <v>4.6087872504861038E-5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-9.5096556363029154E-4</v>
      </c>
      <c r="J63" s="16" t="s">
        <v>22676</v>
      </c>
      <c r="K63" s="21">
        <f>IF(FLOW_THRU_100PCT="Y",1,D2L144C4)</f>
        <v>0.48888925788749593</v>
      </c>
      <c r="L63" s="16" t="s">
        <v>22739</v>
      </c>
      <c r="M63" s="15">
        <f>IF(D2L156C2&lt;&gt;0,D2L156C2*D2L156C4,D2L156C3*D2L156C4)</f>
        <v>-4.649168486797775E-4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-4.649168486797775E-4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427151.44</v>
      </c>
      <c r="V63" s="16" t="s">
        <v>22741</v>
      </c>
      <c r="W63" s="33">
        <f>IF(D2L156C9=0,0,D2L156C7/D2L156C9)</f>
        <v>-1.0884122237297794E-9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134977.62092199997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56819.058228232345</v>
      </c>
      <c r="J64" s="16" t="s">
        <v>22751</v>
      </c>
      <c r="K64" s="21">
        <f>D2L157C5/SUM(D2L157C2:D2L157C3)</f>
        <v>0.80610535973998798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154608.33104333308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154608.33104333308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0.37100325005952089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0.80610535973998798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418905.67199999996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134977.62092199997</v>
      </c>
      <c r="H66" s="16" t="s">
        <v>22763</v>
      </c>
      <c r="I66" s="15">
        <f>SUM(D2L157C3:D2L158C3)</f>
        <v>56819.058228232345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154608.33104333308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154608.33104333308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0.37100325005952089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413444.58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11481.107617758404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5740.5538088792018</v>
      </c>
      <c r="N9" s="16" t="s">
        <v>4251</v>
      </c>
      <c r="O9" s="32">
        <f>1</f>
        <v>1</v>
      </c>
      <c r="P9" s="16" t="s">
        <v>22829</v>
      </c>
      <c r="Q9" s="15">
        <f>D2L202C5*D2L202C6</f>
        <v>5740.5538088792018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413444.58</v>
      </c>
      <c r="V9" s="16" t="s">
        <v>22830</v>
      </c>
      <c r="W9" s="33">
        <f>IF(D2L202C9=0,0,D2L202C7/D2L202C9)</f>
        <v>1.3884699634662526E-2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1781.9183058582385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1781.9183058582385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1781.9183058582385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413444.58</v>
      </c>
      <c r="V10" s="16" t="s">
        <v>22835</v>
      </c>
      <c r="W10" s="33">
        <f>IF(D2L203C9=0,0,D2L203C7/D2L203C9)</f>
        <v>4.3099326779377257E-3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26.057407430021698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13.028703715010849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13.028703715010849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413444.58</v>
      </c>
      <c r="V11" s="16" t="s">
        <v>22840</v>
      </c>
      <c r="W11" s="33">
        <f>IF(D2L204C9=0,0,D2L204C7/D2L204C9)</f>
        <v>3.1512575917698201E-5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3.5974778914582188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3.5974778914582188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3.5974778914582188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413444.58</v>
      </c>
      <c r="V12" s="16" t="s">
        <v>22845</v>
      </c>
      <c r="W12" s="33">
        <f>IF(D2L205C9=0,0,D2L205C7/D2L205C9)</f>
        <v>8.7012336489166666E-6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7748.9450793356727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3874.4725396678364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3874.4725396678364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413444.58</v>
      </c>
      <c r="V13" s="16" t="s">
        <v>22850</v>
      </c>
      <c r="W13" s="33">
        <f>IF(D2L206C9=0,0,D2L206C7/D2L206C9)</f>
        <v>9.371201672707467E-3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1012.7316648601011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1012.7316648601011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1012.7316648601011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413444.58</v>
      </c>
      <c r="V14" s="16" t="s">
        <v>22855</v>
      </c>
      <c r="W14" s="33">
        <f>IF(D2L207C9=0,0,D2L207C7/D2L207C9)</f>
        <v>2.4494979831640338E-3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2645.0444769358583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1322.5222384679291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1322.5222384679291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413444.58</v>
      </c>
      <c r="V15" s="16" t="s">
        <v>22860</v>
      </c>
      <c r="W15" s="33">
        <f>IF(D2L208C9=0,0,D2L208C7/D2L208C9)</f>
        <v>3.1987896381854347E-3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289.28537659042377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289.28537659042377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289.28537659042377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413444.58</v>
      </c>
      <c r="V16" s="16" t="s">
        <v>22865</v>
      </c>
      <c r="W16" s="33">
        <f>IF(D2L209C9=0,0,D2L209C7/D2L209C9)</f>
        <v>6.9969565592182571E-4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12.456605717716627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6.2283028588583136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6.2283028588583136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413444.58</v>
      </c>
      <c r="V17" s="16" t="s">
        <v>22870</v>
      </c>
      <c r="W17" s="33">
        <f>IF(D2L210C9=0,0,D2L210C7/D2L210C9)</f>
        <v>1.5064420142739115E-5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3.4448577759172139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3.4448577759172139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3.4448577759172139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413444.58</v>
      </c>
      <c r="V18" s="16" t="s">
        <v>22875</v>
      </c>
      <c r="W18" s="33">
        <f>IF(D2L211C9=0,0,D2L211C7/D2L211C9)</f>
        <v>8.3320907869132392E-6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12296.441093625108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12296.441093625108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12296.441093625108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413444.58</v>
      </c>
      <c r="V19" s="16" t="s">
        <v>22880</v>
      </c>
      <c r="W19" s="33">
        <f>IF(D2L212C9=0,0,D2L212C7/D2L212C9)</f>
        <v>2.9741449491550009E-2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107700.84660979616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53850.423304898082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53850.423304898082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413444.58</v>
      </c>
      <c r="V20" s="16" t="s">
        <v>22885</v>
      </c>
      <c r="W20" s="33">
        <f>IF(D2L213C9=0,0,D2L213C7/D2L213C9)</f>
        <v>0.13024822650933793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2306.5253436913699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2306.5253436913699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2306.5253436913699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413444.58</v>
      </c>
      <c r="V21" s="16" t="s">
        <v>22890</v>
      </c>
      <c r="W21" s="33">
        <f>IF(D2L214C9=0,0,D2L214C7/D2L214C9)</f>
        <v>5.5788017433711905E-3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24342.400364041096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12171.200182020548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12171.200182020548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413444.58</v>
      </c>
      <c r="V22" s="16" t="s">
        <v>22895</v>
      </c>
      <c r="W22" s="33">
        <f>IF(D2L215C9=0,0,D2L215C7/D2L215C9)</f>
        <v>2.9438528815689268E-2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542.5696835420913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542.5696835420913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542.5696835420913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413444.58</v>
      </c>
      <c r="V23" s="16" t="s">
        <v>22900</v>
      </c>
      <c r="W23" s="33">
        <f>IF(D2L216C9=0,0,D2L216C7/D2L216C9)</f>
        <v>1.3123153858785408E-3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4935.2785858418792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2467.6392929209396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2467.6392929209396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413444.58</v>
      </c>
      <c r="V24" s="16" t="s">
        <v>22905</v>
      </c>
      <c r="W24" s="33">
        <f>IF(D2L217C9=0,0,D2L217C7/D2L217C9)</f>
        <v>5.9684886736716672E-3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48.906253497391447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24.453126748695723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24.453126748695723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413444.58</v>
      </c>
      <c r="V25" s="16" t="s">
        <v>22910</v>
      </c>
      <c r="W25" s="33">
        <f>IF(D2L218C9=0,0,D2L218C7/D2L218C9)</f>
        <v>5.9144871964933541E-5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3.3057904948534969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3.3057904948534969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3.3057904948534969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413444.58</v>
      </c>
      <c r="V26" s="16" t="s">
        <v>22915</v>
      </c>
      <c r="W26" s="33">
        <f>IF(D2L219C9=0,0,D2L219C7/D2L219C9)</f>
        <v>7.9957282179234189E-6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225.76604497205381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112.8830224860269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112.8830224860269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413444.58</v>
      </c>
      <c r="V27" s="16" t="s">
        <v>22920</v>
      </c>
      <c r="W27" s="33">
        <f>IF(D2L220C9=0,0,D2L220C7/D2L220C9)</f>
        <v>2.7303060179438533E-4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27.321386148642148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27.321386148642148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27.321386148642148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413444.58</v>
      </c>
      <c r="V28" s="16" t="s">
        <v>22925</v>
      </c>
      <c r="W28" s="33">
        <f>IF(D2L221C9=0,0,D2L221C7/D2L221C9)</f>
        <v>6.608234203636712E-5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96.882339712785438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48.441169856392719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48.441169856392719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413444.58</v>
      </c>
      <c r="V29" s="16" t="s">
        <v>22930</v>
      </c>
      <c r="W29" s="33">
        <f>IF(D2L222C9=0,0,D2L222C7/D2L222C9)</f>
        <v>1.1716484433389529E-4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12.009100024330166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12.009100024330166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12.009100024330166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413444.58</v>
      </c>
      <c r="V30" s="16" t="s">
        <v>22935</v>
      </c>
      <c r="W30" s="33">
        <f>IF(D2L223C9=0,0,D2L223C7/D2L223C9)</f>
        <v>2.904645653918154E-5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15337.65434248079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7668.8271712403948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7668.8271712403948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413444.58</v>
      </c>
      <c r="V31" s="16" t="s">
        <v>22940</v>
      </c>
      <c r="W31" s="33">
        <f>IF(D2L224C9=0,0,D2L224C7/D2L224C9)</f>
        <v>1.8548621852148586E-2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1089.0018846274206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1089.0018846274206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1089.0018846274206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413444.58</v>
      </c>
      <c r="V32" s="16" t="s">
        <v>22945</v>
      </c>
      <c r="W32" s="33">
        <f>IF(D2L225C9=0,0,D2L225C7/D2L225C9)</f>
        <v>2.6339730578338228E-3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3058.828499061503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1529.4142495307515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1529.4142495307515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413444.58</v>
      </c>
      <c r="V33" s="16" t="s">
        <v>22950</v>
      </c>
      <c r="W33" s="33">
        <f>IF(D2L226C9=0,0,D2L226C7/D2L226C9)</f>
        <v>3.6992001431745735E-3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471.85297857423575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471.85297857423575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471.85297857423575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413444.58</v>
      </c>
      <c r="V34" s="16" t="s">
        <v>22955</v>
      </c>
      <c r="W34" s="33">
        <f>IF(D2L227C9=0,0,D2L227C7/D2L227C9)</f>
        <v>1.1412726188700689E-3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2318.4329880009609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1159.2164940004805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1159.2164940004805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413444.58</v>
      </c>
      <c r="V35" s="16" t="s">
        <v>22960</v>
      </c>
      <c r="W35" s="33">
        <f>IF(D2L228C9=0,0,D2L228C7/D2L228C9)</f>
        <v>2.8038014042909461E-3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481.32825905756181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481.32825905756181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481.32825905756181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413444.58</v>
      </c>
      <c r="V36" s="16" t="s">
        <v>22965</v>
      </c>
      <c r="W36" s="33">
        <f>IF(D2L229C9=0,0,D2L229C7/D2L229C9)</f>
        <v>1.1641905163143312E-3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4283.8183356691225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4283.8183356691225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4283.8183356691225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413444.58</v>
      </c>
      <c r="V37" s="16" t="s">
        <v>22970</v>
      </c>
      <c r="W37" s="33">
        <f>IF(D2L230C9=0,0,D2L230C7/D2L230C9)</f>
        <v>1.036128792804376E-2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466.50537630314921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466.50537630314921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466.50537630314921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413444.58</v>
      </c>
      <c r="V38" s="16" t="s">
        <v>22975</v>
      </c>
      <c r="W38" s="33">
        <f>IF(D2L231C9=0,0,D2L231C7/D2L231C9)</f>
        <v>1.1283383526351927E-3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125.05640352014552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62.528201760072761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62.528201760072761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413444.58</v>
      </c>
      <c r="V39" s="16" t="s">
        <v>22980</v>
      </c>
      <c r="W39" s="33">
        <f>IF(D2L232C9=0,0,D2L232C7/D2L232C9)</f>
        <v>1.5123720272272709E-4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93.52638683675525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93.52638683675525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93.52638683675525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413444.58</v>
      </c>
      <c r="V40" s="16" t="s">
        <v>22985</v>
      </c>
      <c r="W40" s="33">
        <f>IF(D2L233C9=0,0,D2L233C7/D2L233C9)</f>
        <v>2.2621263250507541E-4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184387.48195377152</v>
      </c>
      <c r="J41" s="16" t="s">
        <v>22994</v>
      </c>
      <c r="K41" s="21">
        <f>D2L234C5/D2L234C3</f>
        <v>0.5116163480575735</v>
      </c>
      <c r="L41" s="16" t="s">
        <v>22988</v>
      </c>
      <c r="M41" s="15">
        <f>SUM(D2L202C5,D2L204C5,D2L206C5,D2L208C5,D2L210C5,D2L213C5,D2L215C5,D2L217C5,D2L218C5,D2L220C5,D2L222C5,D2L224C5,D2L226C5,D2L228C5,D2L230C5,D2L232C5)</f>
        <v>94335.650144720319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94335.650144720319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0.22817000078878849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0.5116163480575735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413444.58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205268.84691967317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115217.015110622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115217.015110622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0.27867583875599961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639808.26891713438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319904.13445856719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319904.13445856719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413444.58</v>
      </c>
      <c r="V44" s="16" t="s">
        <v>23009</v>
      </c>
      <c r="W44" s="33">
        <f>IF(D2L237C9=0,0,D2L237C7/D2L237C9)</f>
        <v>0.77375336365170677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57628.741219172873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28814.370609586436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28814.370609586436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413444.58</v>
      </c>
      <c r="V45" s="16" t="s">
        <v>23014</v>
      </c>
      <c r="W45" s="33">
        <f>IF(D2L238C9=0,0,D2L238C7/D2L238C9)</f>
        <v>6.9693429309404503E-2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222.77895811185829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111.38947905592914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111.38947905592914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413444.58</v>
      </c>
      <c r="V46" s="16" t="s">
        <v>23019</v>
      </c>
      <c r="W46" s="33">
        <f>IF(D2L239C9=0,0,D2L239C7/D2L239C9)</f>
        <v>2.6941816254050092E-4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51231.372312889122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25615.686156444561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25615.686156444561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413444.58</v>
      </c>
      <c r="V47" s="16" t="s">
        <v>23024</v>
      </c>
      <c r="W47" s="33">
        <f>IF(D2L240C9=0,0,D2L240C7/D2L240C9)</f>
        <v>6.1956758887598815E-2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16073.588439357374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8036.7942196786871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8036.7942196786871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413444.58</v>
      </c>
      <c r="V48" s="16" t="s">
        <v>23029</v>
      </c>
      <c r="W48" s="33">
        <f>IF(D2L241C9=0,0,D2L241C7/D2L241C9)</f>
        <v>1.9438625171186635E-2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9.0310508188205034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4.5155254094102517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4.5155254094102517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413444.58</v>
      </c>
      <c r="V49" s="16" t="s">
        <v>23034</v>
      </c>
      <c r="W49" s="33">
        <f>IF(D2L242C9=0,0,D2L242C7/D2L242C9)</f>
        <v>1.0921718720826505E-5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192907.25612290527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96453.628061452633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96453.628061452633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413444.58</v>
      </c>
      <c r="V50" s="16" t="s">
        <v>23039</v>
      </c>
      <c r="W50" s="33">
        <f>IF(D2L243C9=0,0,D2L243C7/D2L243C9)</f>
        <v>0.23329276214348396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73834.320331254756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36917.160165627378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36917.160165627378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413444.58</v>
      </c>
      <c r="V51" s="16" t="s">
        <v>23044</v>
      </c>
      <c r="W51" s="33">
        <f>IF(D2L244C9=0,0,D2L244C7/D2L244C9)</f>
        <v>8.9291677655146368E-2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15404.36560231914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7702.1828011595699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7702.1828011595699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413444.58</v>
      </c>
      <c r="V52" s="16" t="s">
        <v>23049</v>
      </c>
      <c r="W52" s="33">
        <f>IF(D2L245C9=0,0,D2L245C7/D2L245C9)</f>
        <v>1.8629299242862416E-2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242.03868186307903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121.01934093153952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121.01934093153952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413444.58</v>
      </c>
      <c r="V53" s="16" t="s">
        <v>23054</v>
      </c>
      <c r="W53" s="33">
        <f>IF(D2L246C9=0,0,D2L246C7/D2L246C9)</f>
        <v>2.927099465943888E-4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672.48446807548487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336.24223403774243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336.24223403774243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413444.58</v>
      </c>
      <c r="V54" s="16" t="s">
        <v>23059</v>
      </c>
      <c r="W54" s="33">
        <f>IF(D2L247C9=0,0,D2L247C7/D2L247C9)</f>
        <v>8.1327038810798395E-4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592.77112911086522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296.38556455543261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296.38556455543261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413444.58</v>
      </c>
      <c r="V55" s="16" t="s">
        <v>23064</v>
      </c>
      <c r="W55" s="33">
        <f>IF(D2L248C9=0,0,D2L248C7/D2L248C9)</f>
        <v>7.1686890793303567E-4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52276.632192952005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26138.316096476003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26138.316096476003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413444.58</v>
      </c>
      <c r="V56" s="16" t="s">
        <v>23069</v>
      </c>
      <c r="W56" s="33">
        <f>IF(D2L249C9=0,0,D2L249C7/D2L249C9)</f>
        <v>6.3220845938955106E-2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5962.4744119364996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2981.2372059682498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2981.2372059682498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413444.58</v>
      </c>
      <c r="V57" s="16" t="s">
        <v>23074</v>
      </c>
      <c r="W57" s="33">
        <f>IF(D2L250C9=0,0,D2L250C7/D2L250C9)</f>
        <v>7.2107299265315068E-3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4185.4745928701814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2092.7372964350907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2092.7372964350907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413444.58</v>
      </c>
      <c r="V58" s="16" t="s">
        <v>23079</v>
      </c>
      <c r="W58" s="33">
        <f>IF(D2L251C9=0,0,D2L251C7/D2L251C9)</f>
        <v>5.0617117690479599E-3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6341.4687660625423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6341.4687660625423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6341.4687660625423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413444.58</v>
      </c>
      <c r="V59" s="16" t="s">
        <v>23084</v>
      </c>
      <c r="W59" s="33">
        <f>IF(D2L252C9=0,0,D2L252C7/D2L252C9)</f>
        <v>1.5338134958892295E-2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1117393.0671968341</v>
      </c>
      <c r="J60" s="16" t="s">
        <v>23093</v>
      </c>
      <c r="K60" s="21">
        <f>D2L253C5/D2L253C3</f>
        <v>0.50283761773373592</v>
      </c>
      <c r="L60" s="16" t="s">
        <v>23087</v>
      </c>
      <c r="M60" s="15">
        <f>SUM(D2L237C5:D2L252C5)</f>
        <v>561867.26798144833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561867.26798144833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1.3589905277787135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0.50283761773373592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413444.58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1117393.0671968341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561867.26798144833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561867.26798144833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1.3589905277787135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717341.76286000002</v>
      </c>
      <c r="J8" s="16" t="s">
        <v>23178</v>
      </c>
      <c r="K8" s="21">
        <f>IF(FLOW_THRU_100PCT="Y",1,INDEX(VariabilityMatrix,D3L101C1,D3L101C8))</f>
        <v>0.61581743636558606</v>
      </c>
      <c r="L8" s="16" t="s">
        <v>23148</v>
      </c>
      <c r="M8" s="15">
        <f>IF(D3L101C2&lt;&gt;0,D3L101C2*D3L101C4,D3L101C3*D3L101C4)</f>
        <v>441751.56540241541</v>
      </c>
      <c r="N8" s="16" t="s">
        <v>4251</v>
      </c>
      <c r="O8" s="32">
        <f>0.45*CHOOSE(MIN(D3L101C8,RUN_YEARS),B3L110C1,B3L125C1,B3L140C1,B3L155C1,B3L170C1)</f>
        <v>0.43242847873038476</v>
      </c>
      <c r="P8" s="16" t="s">
        <v>23149</v>
      </c>
      <c r="Q8" s="15">
        <f>D3L101C5*D3L101C6</f>
        <v>191025.95740373255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874615710.33333337</v>
      </c>
      <c r="V8" s="16" t="s">
        <v>23150</v>
      </c>
      <c r="W8" s="33">
        <f>IF(D3L101C9=0,0,D3L101C7/D3L101C9)</f>
        <v>2.1841130355516799E-4</v>
      </c>
      <c r="X8" s="16" t="s">
        <v>23151</v>
      </c>
      <c r="Y8" s="32">
        <f>IF(D3L101C5=0,0,D3L101C7/D3L101C5)</f>
        <v>0.43242847873038476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0.52852369622602591</v>
      </c>
      <c r="AL8" s="16" t="s">
        <v>23155</v>
      </c>
      <c r="AM8" s="15">
        <f>D3L101C5*D3L101C17</f>
        <v>233476.17016011762</v>
      </c>
      <c r="AN8" s="16" t="s">
        <v>23172</v>
      </c>
      <c r="AO8" s="15">
        <f>IF(D3L101C17=0,0,CHOOSE(MIN(D3L101C8,RUN_YEARS),A1L108C1,A1L108C6,A1L108C7,A1L108C8,A1L108C9))</f>
        <v>394304.64999999997</v>
      </c>
      <c r="AP8" s="16" t="s">
        <v>23156</v>
      </c>
      <c r="AQ8" s="33">
        <f>IF(D3L101C19=0,0,D3L101C18/D3L101C19)</f>
        <v>0.59212127008930182</v>
      </c>
      <c r="AR8" s="16" t="s">
        <v>23157</v>
      </c>
      <c r="AS8" s="32">
        <f>IF(D3L101C5=0,0,D3L101C18/D3L101C5)</f>
        <v>0.52852369622602591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3.9047825043589335E-2</v>
      </c>
      <c r="BZ8" s="16" t="s">
        <v>23167</v>
      </c>
      <c r="CA8" s="15">
        <f>D3L101C5*D3L101C37</f>
        <v>17249.437838565227</v>
      </c>
      <c r="CB8" s="16" t="s">
        <v>23176</v>
      </c>
      <c r="CC8" s="15">
        <f>IF(D3L101C37=0,0,CHOOSE(MIN(D3L101C8,RUN_YEARS),B6L116C1,B6L117C1,B6L118C1,B6L119C1,B6L120C1))</f>
        <v>427151.44</v>
      </c>
      <c r="CD8" s="16" t="s">
        <v>23168</v>
      </c>
      <c r="CE8" s="33">
        <f>IF(D3L101C39=0,0,D3L101C38/D3L101C39)</f>
        <v>4.0382487856216114E-2</v>
      </c>
      <c r="CF8" s="16" t="s">
        <v>23169</v>
      </c>
      <c r="CG8" s="32">
        <f>IF(D3L101C5=0,0,D3L101C38/D3L101C5)</f>
        <v>3.9047825043589335E-2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0.61581743636558606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0.43242847873038476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874615710.33333337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0.52852369622602591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394304.64999999997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3.9047825043589335E-2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427151.44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93.437246666666667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80.356032133333329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80.356032133333329</v>
      </c>
      <c r="AX10" s="16" t="s">
        <v>23237</v>
      </c>
      <c r="AY10" s="15">
        <f>IF(D3L103C22=0,0,CHOOSE(MIN(D3L103C8,RUN_YEARS),A1L104C1,A1L104C6,A1L104C7,A1L104C8,A1L104C9))</f>
        <v>174579.63066666666</v>
      </c>
      <c r="AZ10" s="16" t="s">
        <v>23223</v>
      </c>
      <c r="BA10" s="33">
        <f>IF(D3L103C24=0,0,D3L103C23/D3L103C24)</f>
        <v>4.60282977037344E-4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2195.5951596560476</v>
      </c>
      <c r="J11" s="16" t="s">
        <v>23273</v>
      </c>
      <c r="K11" s="21">
        <f>IF(FLOW_THRU_100PCT="Y",1,INDEX(VariabilityMatrix,D3L104C1,D3L104C8))</f>
        <v>0.47942768948131548</v>
      </c>
      <c r="L11" s="16" t="s">
        <v>23243</v>
      </c>
      <c r="M11" s="15">
        <f>IF(D3L104C2&lt;&gt;0,D3L104C2*D3L104C4,D3L104C3*D3L104C4)</f>
        <v>1052.6291144302588</v>
      </c>
      <c r="N11" s="16" t="s">
        <v>4251</v>
      </c>
      <c r="O11" s="32">
        <f>0.45*CHOOSE(MIN(D3L104C8,RUN_YEARS),B3L110C1,B3L125C1,B3L140C1,B3L155C1,B3L170C1)</f>
        <v>0.43201131732867826</v>
      </c>
      <c r="P11" s="16" t="s">
        <v>23244</v>
      </c>
      <c r="Q11" s="15">
        <f>D3L104C5*D3L104C6</f>
        <v>454.74769038353611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845815160.79999995</v>
      </c>
      <c r="V11" s="16" t="s">
        <v>23245</v>
      </c>
      <c r="W11" s="33">
        <f>IF(D3L104C9=0,0,D3L104C7/D3L104C9)</f>
        <v>5.3764428856231508E-7</v>
      </c>
      <c r="X11" s="16" t="s">
        <v>23246</v>
      </c>
      <c r="Y11" s="32">
        <f>IF(D3L104C5=0,0,D3L104C7/D3L104C5)</f>
        <v>0.43201131732867826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0.52801383229060683</v>
      </c>
      <c r="AL11" s="16" t="s">
        <v>23250</v>
      </c>
      <c r="AM11" s="15">
        <f>D3L104C5*D3L104C17</f>
        <v>555.80273269098871</v>
      </c>
      <c r="AN11" s="16" t="s">
        <v>23267</v>
      </c>
      <c r="AO11" s="15">
        <f>IF(D3L104C17=0,0,CHOOSE(MIN(D3L104C8,RUN_YEARS),A1L108C1,A1L108C6,A1L108C7,A1L108C8,A1L108C9))</f>
        <v>380613.32439999998</v>
      </c>
      <c r="AP11" s="16" t="s">
        <v>23251</v>
      </c>
      <c r="AQ11" s="33">
        <f>IF(D3L104C19=0,0,D3L104C18/D3L104C19)</f>
        <v>1.4602818584114412E-3</v>
      </c>
      <c r="AR11" s="16" t="s">
        <v>23252</v>
      </c>
      <c r="AS11" s="32">
        <f>IF(D3L104C5=0,0,D3L104C18/D3L104C5)</f>
        <v>0.52801383229060683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3.997485038071491E-2</v>
      </c>
      <c r="BZ11" s="16" t="s">
        <v>23262</v>
      </c>
      <c r="CA11" s="15">
        <f>D3L104C5*D3L104C37</f>
        <v>42.07869135573403</v>
      </c>
      <c r="CB11" s="16" t="s">
        <v>23271</v>
      </c>
      <c r="CC11" s="15">
        <f>IF(D3L104C37=0,0,CHOOSE(MIN(D3L104C8,RUN_YEARS),B6L116C1,B6L117C1,B6L118C1,B6L119C1,B6L120C1))</f>
        <v>418905.67199999996</v>
      </c>
      <c r="CD11" s="16" t="s">
        <v>23263</v>
      </c>
      <c r="CE11" s="33">
        <f>IF(D3L104C39=0,0,D3L104C38/D3L104C39)</f>
        <v>1.004490847661142E-4</v>
      </c>
      <c r="CF11" s="16" t="s">
        <v>23264</v>
      </c>
      <c r="CG11" s="32">
        <f>IF(D3L104C5=0,0,D3L104C38/D3L104C5)</f>
        <v>3.997485038071491E-2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0.32638433064488637</v>
      </c>
      <c r="J12" s="16" t="s">
        <v>23304</v>
      </c>
      <c r="K12" s="21">
        <f>IF(FLOW_THRU_100PCT="Y",1,INDEX(VariabilityMatrix,D3L105C1,D3L105C8))</f>
        <v>0.47942768948131548</v>
      </c>
      <c r="L12" s="16" t="s">
        <v>23274</v>
      </c>
      <c r="M12" s="15">
        <f>IF(D3L105C2&lt;&gt;0,D3L105C2*D3L105C4,D3L105C3*D3L105C4)</f>
        <v>0.15647768552398358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0.15647768552398358</v>
      </c>
      <c r="AX12" s="16" t="s">
        <v>23299</v>
      </c>
      <c r="AY12" s="15">
        <f>IF(D3L105C22=0,0,CHOOSE(MIN(D3L105C8,RUN_YEARS),A1L104C1,A1L104C6,A1L104C7,A1L104C8,A1L104C9))</f>
        <v>168792.1286</v>
      </c>
      <c r="AZ12" s="16" t="s">
        <v>23285</v>
      </c>
      <c r="BA12" s="33">
        <f>IF(D3L105C24=0,0,D3L105C23/D3L105C24)</f>
        <v>9.2704373611402866E-7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624.65140582215895</v>
      </c>
      <c r="J13" s="16" t="s">
        <v>23335</v>
      </c>
      <c r="K13" s="21">
        <f>IF(FLOW_THRU_100PCT="Y",1,INDEX(VariabilityMatrix,D3L106C1,D3L106C8))</f>
        <v>0.47942768948131548</v>
      </c>
      <c r="L13" s="16" t="s">
        <v>23305</v>
      </c>
      <c r="M13" s="15">
        <f>IF(D3L106C2&lt;&gt;0,D3L106C2*D3L106C4,D3L106C3*D3L106C4)</f>
        <v>299.47518022457319</v>
      </c>
      <c r="N13" s="16" t="s">
        <v>4251</v>
      </c>
      <c r="O13" s="32">
        <f>0.45*CHOOSE(MIN(D3L106C8,RUN_YEARS),B3L110C1,B3L125C1,B3L140C1,B3L155C1,B3L170C1)</f>
        <v>0.43201131732867826</v>
      </c>
      <c r="P13" s="16" t="s">
        <v>23306</v>
      </c>
      <c r="Q13" s="15">
        <f>D3L106C5*D3L106C6</f>
        <v>129.37666711606121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845815160.79999995</v>
      </c>
      <c r="V13" s="16" t="s">
        <v>23307</v>
      </c>
      <c r="W13" s="33">
        <f>IF(D3L106C9=0,0,D3L106C7/D3L106C9)</f>
        <v>1.5296092232928586E-7</v>
      </c>
      <c r="X13" s="16" t="s">
        <v>23308</v>
      </c>
      <c r="Y13" s="32">
        <f>IF(D3L106C5=0,0,D3L106C7/D3L106C5)</f>
        <v>0.43201131732867831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0.52801383229060683</v>
      </c>
      <c r="AL13" s="16" t="s">
        <v>23312</v>
      </c>
      <c r="AM13" s="15">
        <f>D3L106C5*D3L106C17</f>
        <v>158.12703758629704</v>
      </c>
      <c r="AN13" s="16" t="s">
        <v>23329</v>
      </c>
      <c r="AO13" s="15">
        <f>IF(D3L106C17=0,0,CHOOSE(MIN(D3L106C8,RUN_YEARS),A1L108C1,A1L108C6,A1L108C7,A1L108C8,A1L108C9))</f>
        <v>380613.32439999998</v>
      </c>
      <c r="AP13" s="16" t="s">
        <v>23313</v>
      </c>
      <c r="AQ13" s="33">
        <f>IF(D3L106C19=0,0,D3L106C18/D3L106C19)</f>
        <v>4.1545323678714868E-4</v>
      </c>
      <c r="AR13" s="16" t="s">
        <v>23314</v>
      </c>
      <c r="AS13" s="32">
        <f>IF(D3L106C5=0,0,D3L106C18/D3L106C5)</f>
        <v>0.52801383229060683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3.997485038071491E-2</v>
      </c>
      <c r="BZ13" s="16" t="s">
        <v>23324</v>
      </c>
      <c r="CA13" s="15">
        <f>D3L106C5*D3L106C37</f>
        <v>11.971475522214947</v>
      </c>
      <c r="CB13" s="16" t="s">
        <v>23333</v>
      </c>
      <c r="CC13" s="15">
        <f>IF(D3L106C37=0,0,CHOOSE(MIN(D3L106C8,RUN_YEARS),B6L116C1,B6L117C1,B6L118C1,B6L119C1,B6L120C1))</f>
        <v>418905.67199999996</v>
      </c>
      <c r="CD13" s="16" t="s">
        <v>23325</v>
      </c>
      <c r="CE13" s="33">
        <f>IF(D3L106C39=0,0,D3L106C38/D3L106C39)</f>
        <v>2.8577974284900462E-5</v>
      </c>
      <c r="CF13" s="16" t="s">
        <v>23326</v>
      </c>
      <c r="CG13" s="32">
        <f>IF(D3L106C5=0,0,D3L106C38/D3L106C5)</f>
        <v>3.997485038071491E-2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9.2857023335572969E-2</v>
      </c>
      <c r="J14" s="16" t="s">
        <v>23366</v>
      </c>
      <c r="K14" s="21">
        <f>IF(FLOW_THRU_100PCT="Y",1,INDEX(VariabilityMatrix,D3L107C1,D3L107C8))</f>
        <v>0.47942768948131548</v>
      </c>
      <c r="L14" s="16" t="s">
        <v>23336</v>
      </c>
      <c r="M14" s="15">
        <f>IF(D3L107C2&lt;&gt;0,D3L107C2*D3L107C4,D3L107C3*D3L107C4)</f>
        <v>4.4518228149886339E-2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4.4518228149886339E-2</v>
      </c>
      <c r="AX14" s="16" t="s">
        <v>23361</v>
      </c>
      <c r="AY14" s="15">
        <f>IF(D3L107C22=0,0,CHOOSE(MIN(D3L107C8,RUN_YEARS),A1L104C1,A1L104C6,A1L104C7,A1L104C8,A1L104C9))</f>
        <v>168792.1286</v>
      </c>
      <c r="AZ14" s="16" t="s">
        <v>23347</v>
      </c>
      <c r="BA14" s="33">
        <f>IF(D3L107C24=0,0,D3L107C23/D3L107C24)</f>
        <v>2.637458779572873E-7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38.125705577565377</v>
      </c>
      <c r="J15" s="16" t="s">
        <v>23397</v>
      </c>
      <c r="K15" s="21">
        <f>IF(FLOW_THRU_100PCT="Y",1,INDEX(VariabilityMatrix,D3L108C1,D3L108C8))</f>
        <v>0.49427748228264562</v>
      </c>
      <c r="L15" s="16" t="s">
        <v>23367</v>
      </c>
      <c r="M15" s="15">
        <f>IF(D3L108C2&lt;&gt;0,D3L108C2*D3L108C4,D3L108C3*D3L108C4)</f>
        <v>18.844677763128434</v>
      </c>
      <c r="N15" s="16" t="s">
        <v>4251</v>
      </c>
      <c r="O15" s="32">
        <f>0.45*CHOOSE(MIN(D3L108C8,RUN_YEARS),B3L110C1,B3L125C1,B3L140C1,B3L155C1,B3L170C1)</f>
        <v>0.43289156626127223</v>
      </c>
      <c r="P15" s="16" t="s">
        <v>23368</v>
      </c>
      <c r="Q15" s="15">
        <f>D3L108C5*D3L108C6</f>
        <v>8.1577020725696361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890060023</v>
      </c>
      <c r="V15" s="16" t="s">
        <v>23369</v>
      </c>
      <c r="W15" s="33">
        <f>IF(D3L108C9=0,0,D3L108C7/D3L108C9)</f>
        <v>9.1653392600126204E-9</v>
      </c>
      <c r="X15" s="16" t="s">
        <v>23370</v>
      </c>
      <c r="Y15" s="32">
        <f>IF(D3L108C5=0,0,D3L108C7/D3L108C5)</f>
        <v>0.43289156626127223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0.52908969209711054</v>
      </c>
      <c r="AL15" s="16" t="s">
        <v>23374</v>
      </c>
      <c r="AM15" s="15">
        <f>D3L108C5*D3L108C17</f>
        <v>9.9705247553628897</v>
      </c>
      <c r="AN15" s="16" t="s">
        <v>23391</v>
      </c>
      <c r="AO15" s="15">
        <f>IF(D3L108C17=0,0,CHOOSE(MIN(D3L108C8,RUN_YEARS),A1L108C1,A1L108C6,A1L108C7,A1L108C8,A1L108C9))</f>
        <v>397759.39600000001</v>
      </c>
      <c r="AP15" s="16" t="s">
        <v>23375</v>
      </c>
      <c r="AQ15" s="33">
        <f>IF(D3L108C19=0,0,D3L108C18/D3L108C19)</f>
        <v>2.5066723390144353E-5</v>
      </c>
      <c r="AR15" s="16" t="s">
        <v>23376</v>
      </c>
      <c r="AS15" s="32">
        <f>IF(D3L108C5=0,0,D3L108C18/D3L108C5)</f>
        <v>0.52908969209711054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3.8018741641617226E-2</v>
      </c>
      <c r="BZ15" s="16" t="s">
        <v>23386</v>
      </c>
      <c r="CA15" s="15">
        <f>D3L108C5*D3L108C37</f>
        <v>0.71645093519590919</v>
      </c>
      <c r="CB15" s="16" t="s">
        <v>23395</v>
      </c>
      <c r="CC15" s="15">
        <f>IF(D3L108C37=0,0,CHOOSE(MIN(D3L108C8,RUN_YEARS),B6L116C1,B6L117C1,B6L118C1,B6L119C1,B6L120C1))</f>
        <v>413444.58</v>
      </c>
      <c r="CD15" s="16" t="s">
        <v>23387</v>
      </c>
      <c r="CE15" s="33">
        <f>IF(D3L108C39=0,0,D3L108C38/D3L108C39)</f>
        <v>1.7328826397867138E-6</v>
      </c>
      <c r="CF15" s="16" t="s">
        <v>23388</v>
      </c>
      <c r="CG15" s="32">
        <f>IF(D3L108C5=0,0,D3L108C38/D3L108C5)</f>
        <v>3.8018741641617226E-2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5.6675443287309167E-3</v>
      </c>
      <c r="J16" s="16" t="s">
        <v>23428</v>
      </c>
      <c r="K16" s="21">
        <f>IF(FLOW_THRU_100PCT="Y",1,INDEX(VariabilityMatrix,D3L109C1,D3L109C8))</f>
        <v>0.49427748228264562</v>
      </c>
      <c r="L16" s="16" t="s">
        <v>23398</v>
      </c>
      <c r="M16" s="15">
        <f>IF(D3L109C2&lt;&gt;0,D3L109C2*D3L109C4,D3L109C3*D3L109C4)</f>
        <v>2.8013395415304042E-3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2.8013395415304042E-3</v>
      </c>
      <c r="AX16" s="16" t="s">
        <v>23423</v>
      </c>
      <c r="AY16" s="15">
        <f>IF(D3L109C22=0,0,CHOOSE(MIN(D3L109C8,RUN_YEARS),A1L104C1,A1L104C6,A1L104C7,A1L104C8,A1L104C9))</f>
        <v>175404.67</v>
      </c>
      <c r="AZ16" s="16" t="s">
        <v>23409</v>
      </c>
      <c r="BA16" s="33">
        <f>IF(D3L109C24=0,0,D3L109C23/D3L109C24)</f>
        <v>1.5970723821266584E-8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0.47942768948131548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0.43201131732867826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845815160.79999995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0.52801383229060683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380613.32439999998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3.997485038071491E-2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418905.67199999996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20265.322218267625</v>
      </c>
      <c r="J18" s="16" t="s">
        <v>23491</v>
      </c>
      <c r="K18" s="21">
        <f>IF(FLOW_THRU_100PCT="Y",1,INDEX(VariabilityMatrix,D3L111C1,D3L111C8))</f>
        <v>0.6063728995281733</v>
      </c>
      <c r="L18" s="16" t="s">
        <v>23461</v>
      </c>
      <c r="M18" s="15">
        <f>IF(D3L111C2&lt;&gt;0,D3L111C2*D3L111C4,D3L111C3*D3L111C4)</f>
        <v>12288.342193363653</v>
      </c>
      <c r="N18" s="16" t="s">
        <v>4251</v>
      </c>
      <c r="O18" s="32">
        <f>0.45*CHOOSE(MIN(D3L111C8,RUN_YEARS),B3L110C1,B3L125C1,B3L140C1,B3L155C1,B3L170C1)</f>
        <v>0.43201131732867826</v>
      </c>
      <c r="P18" s="16" t="s">
        <v>23462</v>
      </c>
      <c r="Q18" s="15">
        <f>D3L111C5*D3L111C6</f>
        <v>5308.7028987406111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845815160.79999995</v>
      </c>
      <c r="V18" s="16" t="s">
        <v>23463</v>
      </c>
      <c r="W18" s="33">
        <f>IF(D3L111C9=0,0,D3L111C7/D3L111C9)</f>
        <v>6.2764338413128753E-6</v>
      </c>
      <c r="X18" s="16" t="s">
        <v>23464</v>
      </c>
      <c r="Y18" s="32">
        <f>IF(D3L111C5=0,0,D3L111C7/D3L111C5)</f>
        <v>0.43201131732867826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0.52801383229060683</v>
      </c>
      <c r="AL18" s="16" t="s">
        <v>23468</v>
      </c>
      <c r="AM18" s="15">
        <f>D3L111C5*D3L111C17</f>
        <v>6488.4146540163038</v>
      </c>
      <c r="AN18" s="16" t="s">
        <v>23485</v>
      </c>
      <c r="AO18" s="15">
        <f>IF(D3L111C17=0,0,CHOOSE(MIN(D3L111C8,RUN_YEARS),A1L108C1,A1L108C6,A1L108C7,A1L108C8,A1L108C9))</f>
        <v>380613.32439999998</v>
      </c>
      <c r="AP18" s="16" t="s">
        <v>23469</v>
      </c>
      <c r="AQ18" s="33">
        <f>IF(D3L111C19=0,0,D3L111C18/D3L111C19)</f>
        <v>1.7047260928777678E-2</v>
      </c>
      <c r="AR18" s="16" t="s">
        <v>23470</v>
      </c>
      <c r="AS18" s="32">
        <f>IF(D3L111C5=0,0,D3L111C18/D3L111C5)</f>
        <v>0.52801383229060683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3.997485038071491E-2</v>
      </c>
      <c r="BZ18" s="16" t="s">
        <v>23480</v>
      </c>
      <c r="CA18" s="15">
        <f>D3L111C5*D3L111C37</f>
        <v>491.22464060673809</v>
      </c>
      <c r="CB18" s="16" t="s">
        <v>23489</v>
      </c>
      <c r="CC18" s="15">
        <f>IF(D3L111C37=0,0,CHOOSE(MIN(D3L111C8,RUN_YEARS),B6L116C1,B6L117C1,B6L118C1,B6L119C1,B6L120C1))</f>
        <v>418905.67199999996</v>
      </c>
      <c r="CD18" s="16" t="s">
        <v>23481</v>
      </c>
      <c r="CE18" s="33">
        <f>IF(D3L111C39=0,0,D3L111C38/D3L111C39)</f>
        <v>1.1726378357721022E-3</v>
      </c>
      <c r="CF18" s="16" t="s">
        <v>23482</v>
      </c>
      <c r="CG18" s="32">
        <f>IF(D3L111C5=0,0,D3L111C38/D3L111C5)</f>
        <v>3.997485038071491E-2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3.0125242344533074</v>
      </c>
      <c r="J19" s="16" t="s">
        <v>23523</v>
      </c>
      <c r="K19" s="21">
        <f>IF(FLOW_THRU_100PCT="Y",1,INDEX(VariabilityMatrix,D3L112C1,D3L112C8))</f>
        <v>0.25239718611690887</v>
      </c>
      <c r="L19" s="16" t="s">
        <v>23493</v>
      </c>
      <c r="M19" s="15">
        <f>IF(D3L112C2&lt;&gt;0,D3L112C2*D3L112C4,D3L112C3*D3L112C4)</f>
        <v>0.76035263988500978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0.76035263988500978</v>
      </c>
      <c r="AX19" s="16" t="s">
        <v>23518</v>
      </c>
      <c r="AY19" s="15">
        <f>IF(D3L112C22=0,0,CHOOSE(MIN(D3L112C8,RUN_YEARS),A1L104C1,A1L104C6,A1L104C7,A1L104C8,A1L104C9))</f>
        <v>168792.1286</v>
      </c>
      <c r="AZ19" s="16" t="s">
        <v>23504</v>
      </c>
      <c r="BA19" s="33">
        <f>IF(D3L112C24=0,0,D3L112C23/D3L112C24)</f>
        <v>4.5046688266304013E-6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2810.4324502833929</v>
      </c>
      <c r="J20" s="16" t="s">
        <v>23555</v>
      </c>
      <c r="K20" s="21">
        <f>IF(FLOW_THRU_100PCT="Y",1,INDEX(VariabilityMatrix,D3L113C1,D3L113C8))</f>
        <v>0.6063728995281733</v>
      </c>
      <c r="L20" s="16" t="s">
        <v>23525</v>
      </c>
      <c r="M20" s="15">
        <f>IF(D3L113C2&lt;&gt;0,D3L113C2*D3L113C4,D3L113C3*D3L113C4)</f>
        <v>1704.1700738064096</v>
      </c>
      <c r="N20" s="16" t="s">
        <v>4251</v>
      </c>
      <c r="O20" s="32">
        <f>0.45*CHOOSE(MIN(D3L113C8,RUN_YEARS),B3L110C1,B3L125C1,B3L140C1,B3L155C1,B3L170C1)</f>
        <v>0.43201131732867826</v>
      </c>
      <c r="P20" s="16" t="s">
        <v>23526</v>
      </c>
      <c r="Q20" s="15">
        <f>D3L113C5*D3L113C6</f>
        <v>736.22075853721788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845815160.79999995</v>
      </c>
      <c r="V20" s="16" t="s">
        <v>23527</v>
      </c>
      <c r="W20" s="33">
        <f>IF(D3L113C9=0,0,D3L113C7/D3L113C9)</f>
        <v>8.7042747949903847E-7</v>
      </c>
      <c r="X20" s="16" t="s">
        <v>23528</v>
      </c>
      <c r="Y20" s="32">
        <f>IF(D3L113C5=0,0,D3L113C7/D3L113C5)</f>
        <v>0.43201131732867826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0.52801383229060683</v>
      </c>
      <c r="AL20" s="16" t="s">
        <v>23532</v>
      </c>
      <c r="AM20" s="15">
        <f>D3L113C5*D3L113C17</f>
        <v>899.82537154548868</v>
      </c>
      <c r="AN20" s="16" t="s">
        <v>23549</v>
      </c>
      <c r="AO20" s="15">
        <f>IF(D3L113C17=0,0,CHOOSE(MIN(D3L113C8,RUN_YEARS),A1L108C1,A1L108C6,A1L108C7,A1L108C8,A1L108C9))</f>
        <v>380613.32439999998</v>
      </c>
      <c r="AP20" s="16" t="s">
        <v>23533</v>
      </c>
      <c r="AQ20" s="33">
        <f>IF(D3L113C19=0,0,D3L113C18/D3L113C19)</f>
        <v>2.3641457454595845E-3</v>
      </c>
      <c r="AR20" s="16" t="s">
        <v>23534</v>
      </c>
      <c r="AS20" s="32">
        <f>IF(D3L113C5=0,0,D3L113C18/D3L113C5)</f>
        <v>0.52801383229060683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3.997485038071491E-2</v>
      </c>
      <c r="BZ20" s="16" t="s">
        <v>23544</v>
      </c>
      <c r="CA20" s="15">
        <f>D3L113C5*D3L113C37</f>
        <v>68.123943723703107</v>
      </c>
      <c r="CB20" s="16" t="s">
        <v>23553</v>
      </c>
      <c r="CC20" s="15">
        <f>IF(D3L113C37=0,0,CHOOSE(MIN(D3L113C8,RUN_YEARS),B6L116C1,B6L117C1,B6L118C1,B6L119C1,B6L120C1))</f>
        <v>418905.67199999996</v>
      </c>
      <c r="CD20" s="16" t="s">
        <v>23545</v>
      </c>
      <c r="CE20" s="33">
        <f>IF(D3L113C39=0,0,D3L113C38/D3L113C39)</f>
        <v>1.626235887388584E-4</v>
      </c>
      <c r="CF20" s="16" t="s">
        <v>23546</v>
      </c>
      <c r="CG20" s="32">
        <f>IF(D3L113C5=0,0,D3L113C38/D3L113C5)</f>
        <v>3.997485038071491E-2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7625.6054481946439</v>
      </c>
      <c r="J21" s="16" t="s">
        <v>23587</v>
      </c>
      <c r="K21" s="21">
        <f>IF(FLOW_THRU_100PCT="Y",1,INDEX(VariabilityMatrix,D3L114C1,D3L114C8))</f>
        <v>0.47942768948131548</v>
      </c>
      <c r="L21" s="16" t="s">
        <v>23557</v>
      </c>
      <c r="M21" s="15">
        <f>IF(D3L114C2&lt;&gt;0,D3L114C2*D3L114C4,D3L114C3*D3L114C4)</f>
        <v>3655.9264009240892</v>
      </c>
      <c r="N21" s="16" t="s">
        <v>4251</v>
      </c>
      <c r="O21" s="32">
        <f>0.45*CHOOSE(MIN(D3L114C8,RUN_YEARS),B3L110C1,B3L125C1,B3L140C1,B3L155C1,B3L170C1)</f>
        <v>0.43201131732867826</v>
      </c>
      <c r="P21" s="16" t="s">
        <v>23558</v>
      </c>
      <c r="Q21" s="15">
        <f>D3L114C5*D3L114C6</f>
        <v>1579.4015805199092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845815160.79999995</v>
      </c>
      <c r="V21" s="16" t="s">
        <v>23559</v>
      </c>
      <c r="W21" s="33">
        <f>IF(D3L114C9=0,0,D3L114C7/D3L114C9)</f>
        <v>1.8673129233413823E-6</v>
      </c>
      <c r="X21" s="16" t="s">
        <v>23560</v>
      </c>
      <c r="Y21" s="32">
        <f>IF(D3L114C5=0,0,D3L114C7/D3L114C5)</f>
        <v>0.4320113173286782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0.52801383229060683</v>
      </c>
      <c r="AL21" s="16" t="s">
        <v>23564</v>
      </c>
      <c r="AM21" s="15">
        <f>D3L114C5*D3L114C17</f>
        <v>1930.379709524334</v>
      </c>
      <c r="AN21" s="16" t="s">
        <v>23581</v>
      </c>
      <c r="AO21" s="15">
        <f>IF(D3L114C17=0,0,CHOOSE(MIN(D3L114C8,RUN_YEARS),A1L108C1,A1L108C6,A1L108C7,A1L108C8,A1L108C9))</f>
        <v>380613.32439999998</v>
      </c>
      <c r="AP21" s="16" t="s">
        <v>23565</v>
      </c>
      <c r="AQ21" s="33">
        <f>IF(D3L114C19=0,0,D3L114C18/D3L114C19)</f>
        <v>5.0717607234780611E-3</v>
      </c>
      <c r="AR21" s="16" t="s">
        <v>23566</v>
      </c>
      <c r="AS21" s="32">
        <f>IF(D3L114C5=0,0,D3L114C18/D3L114C5)</f>
        <v>0.52801383229060683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3.997485038071491E-2</v>
      </c>
      <c r="BZ21" s="16" t="s">
        <v>23576</v>
      </c>
      <c r="CA21" s="15">
        <f>D3L114C5*D3L114C37</f>
        <v>146.14511087984602</v>
      </c>
      <c r="CB21" s="16" t="s">
        <v>23585</v>
      </c>
      <c r="CC21" s="15">
        <f>IF(D3L114C37=0,0,CHOOSE(MIN(D3L114C8,RUN_YEARS),B6L116C1,B6L117C1,B6L118C1,B6L119C1,B6L120C1))</f>
        <v>418905.67199999996</v>
      </c>
      <c r="CD21" s="16" t="s">
        <v>23577</v>
      </c>
      <c r="CE21" s="33">
        <f>IF(D3L114C39=0,0,D3L114C38/D3L114C39)</f>
        <v>3.4887355471244615E-4</v>
      </c>
      <c r="CF21" s="16" t="s">
        <v>23578</v>
      </c>
      <c r="CG21" s="32">
        <f>IF(D3L114C5=0,0,D3L114C38/D3L114C5)</f>
        <v>3.997485038071491E-2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1.1335778907259497</v>
      </c>
      <c r="J22" s="16" t="s">
        <v>23618</v>
      </c>
      <c r="K22" s="21">
        <f>IF(FLOW_THRU_100PCT="Y",1,INDEX(VariabilityMatrix,D3L115C1,D3L115C8))</f>
        <v>0.47942768948131548</v>
      </c>
      <c r="L22" s="16" t="s">
        <v>23588</v>
      </c>
      <c r="M22" s="15">
        <f>IF(D3L115C2&lt;&gt;0,D3L115C2*D3L115C4,D3L115C3*D3L115C4)</f>
        <v>0.5434686289978452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0.5434686289978452</v>
      </c>
      <c r="AX22" s="16" t="s">
        <v>23613</v>
      </c>
      <c r="AY22" s="15">
        <f>IF(D3L115C22=0,0,CHOOSE(MIN(D3L115C8,RUN_YEARS),A1L104C1,A1L104C6,A1L104C7,A1L104C8,A1L104C9))</f>
        <v>168792.1286</v>
      </c>
      <c r="AZ22" s="16" t="s">
        <v>23599</v>
      </c>
      <c r="BA22" s="33">
        <f>IF(D3L115C24=0,0,D3L115C23/D3L115C24)</f>
        <v>3.2197510245619664E-6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517.22918368762259</v>
      </c>
      <c r="J23" s="16" t="s">
        <v>23649</v>
      </c>
      <c r="K23" s="21">
        <f>IF(FLOW_THRU_100PCT="Y",1,INDEX(VariabilityMatrix,D3L116C1,D3L116C8))</f>
        <v>0.49427748228264562</v>
      </c>
      <c r="L23" s="16" t="s">
        <v>23619</v>
      </c>
      <c r="M23" s="15">
        <f>IF(D3L116C2&lt;&gt;0,D3L116C2*D3L116C4,D3L116C3*D3L116C4)</f>
        <v>255.65473867622615</v>
      </c>
      <c r="N23" s="16" t="s">
        <v>4251</v>
      </c>
      <c r="O23" s="32">
        <f>0.45*CHOOSE(MIN(D3L116C8,RUN_YEARS),B3L110C1,B3L125C1,B3L140C1,B3L155C1,B3L170C1)</f>
        <v>0.43289156626127223</v>
      </c>
      <c r="P23" s="16" t="s">
        <v>23620</v>
      </c>
      <c r="Q23" s="15">
        <f>D3L116C5*D3L116C6</f>
        <v>110.67078024766779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890060023</v>
      </c>
      <c r="V23" s="16" t="s">
        <v>23621</v>
      </c>
      <c r="W23" s="33">
        <f>IF(D3L116C9=0,0,D3L116C7/D3L116C9)</f>
        <v>1.243408055499958E-7</v>
      </c>
      <c r="X23" s="16" t="s">
        <v>23622</v>
      </c>
      <c r="Y23" s="32">
        <f>IF(D3L116C5=0,0,D3L116C7/D3L116C5)</f>
        <v>0.43289156626127223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0.52908969209711054</v>
      </c>
      <c r="AL23" s="16" t="s">
        <v>23626</v>
      </c>
      <c r="AM23" s="15">
        <f>D3L116C5*D3L116C17</f>
        <v>135.26428696937174</v>
      </c>
      <c r="AN23" s="16" t="s">
        <v>23643</v>
      </c>
      <c r="AO23" s="15">
        <f>IF(D3L116C17=0,0,CHOOSE(MIN(D3L116C8,RUN_YEARS),A1L108C1,A1L108C6,A1L108C7,A1L108C8,A1L108C9))</f>
        <v>397759.39600000001</v>
      </c>
      <c r="AP23" s="16" t="s">
        <v>23627</v>
      </c>
      <c r="AQ23" s="33">
        <f>IF(D3L116C19=0,0,D3L116C18/D3L116C19)</f>
        <v>3.4006559827281049E-4</v>
      </c>
      <c r="AR23" s="16" t="s">
        <v>23628</v>
      </c>
      <c r="AS23" s="32">
        <f>IF(D3L116C5=0,0,D3L116C18/D3L116C5)</f>
        <v>0.52908969209711054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3.8018741641617226E-2</v>
      </c>
      <c r="BZ23" s="16" t="s">
        <v>23638</v>
      </c>
      <c r="CA23" s="15">
        <f>D3L116C5*D3L116C37</f>
        <v>9.7196714591866087</v>
      </c>
      <c r="CB23" s="16" t="s">
        <v>23647</v>
      </c>
      <c r="CC23" s="15">
        <f>IF(D3L116C37=0,0,CHOOSE(MIN(D3L116C8,RUN_YEARS),B6L116C1,B6L117C1,B6L118C1,B6L119C1,B6L120C1))</f>
        <v>413444.58</v>
      </c>
      <c r="CD23" s="16" t="s">
        <v>23639</v>
      </c>
      <c r="CE23" s="33">
        <f>IF(D3L116C39=0,0,D3L116C38/D3L116C39)</f>
        <v>2.3509006840013742E-5</v>
      </c>
      <c r="CF23" s="16" t="s">
        <v>23640</v>
      </c>
      <c r="CG23" s="32">
        <f>IF(D3L116C5=0,0,D3L116C38/D3L116C5)</f>
        <v>3.8018741641617226E-2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7.6888264289274311E-2</v>
      </c>
      <c r="J24" s="16" t="s">
        <v>23680</v>
      </c>
      <c r="K24" s="21">
        <f>IF(FLOW_THRU_100PCT="Y",1,INDEX(VariabilityMatrix,D3L117C1,D3L117C8))</f>
        <v>0.49427748228264562</v>
      </c>
      <c r="L24" s="16" t="s">
        <v>23650</v>
      </c>
      <c r="M24" s="15">
        <f>IF(D3L117C2&lt;&gt;0,D3L117C2*D3L117C4,D3L117C3*D3L117C4)</f>
        <v>3.800413768998516E-2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3.800413768998516E-2</v>
      </c>
      <c r="AX24" s="16" t="s">
        <v>23675</v>
      </c>
      <c r="AY24" s="15">
        <f>IF(D3L117C22=0,0,CHOOSE(MIN(D3L117C8,RUN_YEARS),A1L104C1,A1L104C6,A1L104C7,A1L104C8,A1L104C9))</f>
        <v>175404.67</v>
      </c>
      <c r="AZ24" s="16" t="s">
        <v>23661</v>
      </c>
      <c r="BA24" s="33">
        <f>IF(D3L117C24=0,0,D3L117C23/D3L117C24)</f>
        <v>2.1666548382084215E-7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8.5997832129846703</v>
      </c>
      <c r="J25" s="16" t="s">
        <v>23711</v>
      </c>
      <c r="K25" s="21">
        <f>IF(FLOW_THRU_100PCT="Y",1,INDEX(VariabilityMatrix,D3L118C1,D3L118C8))</f>
        <v>0.49427748228264562</v>
      </c>
      <c r="L25" s="16" t="s">
        <v>23681</v>
      </c>
      <c r="M25" s="15">
        <f>IF(D3L118C2&lt;&gt;0,D3L118C2*D3L118C4,D3L118C3*D3L118C4)</f>
        <v>4.2506791946906235</v>
      </c>
      <c r="N25" s="16" t="s">
        <v>4251</v>
      </c>
      <c r="O25" s="32">
        <f>0.45*CHOOSE(MIN(D3L118C8,RUN_YEARS),B3L110C1,B3L125C1,B3L140C1,B3L155C1,B3L170C1)</f>
        <v>0.43289156626127223</v>
      </c>
      <c r="P25" s="16" t="s">
        <v>23682</v>
      </c>
      <c r="Q25" s="15">
        <f>D3L118C5*D3L118C6</f>
        <v>1.8400831742638273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890060023</v>
      </c>
      <c r="V25" s="16" t="s">
        <v>23683</v>
      </c>
      <c r="W25" s="33">
        <f>IF(D3L118C9=0,0,D3L118C7/D3L118C9)</f>
        <v>2.067369757897583E-9</v>
      </c>
      <c r="X25" s="16" t="s">
        <v>23684</v>
      </c>
      <c r="Y25" s="32">
        <f>IF(D3L118C5=0,0,D3L118C7/D3L118C5)</f>
        <v>0.43289156626127223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0.52908969209711054</v>
      </c>
      <c r="AL25" s="16" t="s">
        <v>23688</v>
      </c>
      <c r="AM25" s="15">
        <f>D3L118C5*D3L118C17</f>
        <v>2.2489905463224558</v>
      </c>
      <c r="AN25" s="16" t="s">
        <v>23705</v>
      </c>
      <c r="AO25" s="15">
        <f>IF(D3L118C17=0,0,CHOOSE(MIN(D3L118C8,RUN_YEARS),A1L108C1,A1L108C6,A1L108C7,A1L108C8,A1L108C9))</f>
        <v>397759.39600000001</v>
      </c>
      <c r="AP25" s="16" t="s">
        <v>23689</v>
      </c>
      <c r="AQ25" s="33">
        <f>IF(D3L118C19=0,0,D3L118C18/D3L118C19)</f>
        <v>5.6541481331152657E-6</v>
      </c>
      <c r="AR25" s="16" t="s">
        <v>23690</v>
      </c>
      <c r="AS25" s="32">
        <f>IF(D3L118C5=0,0,D3L118C18/D3L118C5)</f>
        <v>0.52908969209711054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3.8018741641617226E-2</v>
      </c>
      <c r="BZ25" s="16" t="s">
        <v>23700</v>
      </c>
      <c r="CA25" s="15">
        <f>D3L118C5*D3L118C37</f>
        <v>0.1616054741043404</v>
      </c>
      <c r="CB25" s="16" t="s">
        <v>23709</v>
      </c>
      <c r="CC25" s="15">
        <f>IF(D3L118C37=0,0,CHOOSE(MIN(D3L118C8,RUN_YEARS),B6L116C1,B6L117C1,B6L118C1,B6L119C1,B6L120C1))</f>
        <v>413444.58</v>
      </c>
      <c r="CD25" s="16" t="s">
        <v>23701</v>
      </c>
      <c r="CE25" s="33">
        <f>IF(D3L118C39=0,0,D3L118C38/D3L118C39)</f>
        <v>3.9087578341053688E-7</v>
      </c>
      <c r="CF25" s="16" t="s">
        <v>23702</v>
      </c>
      <c r="CG25" s="32">
        <f>IF(D3L118C5=0,0,D3L118C38/D3L118C5)</f>
        <v>3.8018741641617226E-2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1.2783934576084774E-3</v>
      </c>
      <c r="J26" s="16" t="s">
        <v>23742</v>
      </c>
      <c r="K26" s="21">
        <f>IF(FLOW_THRU_100PCT="Y",1,INDEX(VariabilityMatrix,D3L119C1,D3L119C8))</f>
        <v>0.49427748228264562</v>
      </c>
      <c r="L26" s="16" t="s">
        <v>23712</v>
      </c>
      <c r="M26" s="15">
        <f>IF(D3L119C2&lt;&gt;0,D3L119C2*D3L119C4,D3L119C3*D3L119C4)</f>
        <v>6.318810995933243E-4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6.318810995933243E-4</v>
      </c>
      <c r="AX26" s="16" t="s">
        <v>23737</v>
      </c>
      <c r="AY26" s="15">
        <f>IF(D3L119C22=0,0,CHOOSE(MIN(D3L119C8,RUN_YEARS),A1L104C1,A1L104C6,A1L104C7,A1L104C8,A1L104C9))</f>
        <v>175404.67</v>
      </c>
      <c r="AZ26" s="16" t="s">
        <v>23723</v>
      </c>
      <c r="BA26" s="33">
        <f>IF(D3L119C24=0,0,D3L119C23/D3L119C24)</f>
        <v>3.6024189070526132E-9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0.19110629362188158</v>
      </c>
      <c r="J27" s="16" t="s">
        <v>23773</v>
      </c>
      <c r="K27" s="21">
        <f>IF(FLOW_THRU_100PCT="Y",1,INDEX(VariabilityMatrix,D3L120C1,D3L120C8))</f>
        <v>0.49427748228264562</v>
      </c>
      <c r="L27" s="16" t="s">
        <v>23743</v>
      </c>
      <c r="M27" s="15">
        <f>IF(D3L120C2&lt;&gt;0,D3L120C2*D3L120C4,D3L120C3*D3L120C4)</f>
        <v>9.4459537659791648E-2</v>
      </c>
      <c r="N27" s="16" t="s">
        <v>4251</v>
      </c>
      <c r="O27" s="32">
        <f>0.45*CHOOSE(MIN(D3L120C8,RUN_YEARS),B3L110C1,B3L125C1,B3L140C1,B3L155C1,B3L170C1)</f>
        <v>0.43289156626127223</v>
      </c>
      <c r="P27" s="16" t="s">
        <v>23744</v>
      </c>
      <c r="Q27" s="15">
        <f>D3L120C5*D3L120C6</f>
        <v>4.0890737205862837E-2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890060023</v>
      </c>
      <c r="V27" s="16" t="s">
        <v>23745</v>
      </c>
      <c r="W27" s="33">
        <f>IF(D3L120C9=0,0,D3L120C7/D3L120C9)</f>
        <v>4.5941550175501859E-11</v>
      </c>
      <c r="X27" s="16" t="s">
        <v>23746</v>
      </c>
      <c r="Y27" s="32">
        <f>IF(D3L120C5=0,0,D3L120C7/D3L120C5)</f>
        <v>0.43289156626127223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0.52908969209711054</v>
      </c>
      <c r="AL27" s="16" t="s">
        <v>23750</v>
      </c>
      <c r="AM27" s="15">
        <f>D3L120C5*D3L120C17</f>
        <v>4.9977567696054583E-2</v>
      </c>
      <c r="AN27" s="16" t="s">
        <v>23767</v>
      </c>
      <c r="AO27" s="15">
        <f>IF(D3L120C17=0,0,CHOOSE(MIN(D3L120C8,RUN_YEARS),A1L108C1,A1L108C6,A1L108C7,A1L108C8,A1L108C9))</f>
        <v>397759.39600000001</v>
      </c>
      <c r="AP27" s="16" t="s">
        <v>23751</v>
      </c>
      <c r="AQ27" s="33">
        <f>IF(D3L120C19=0,0,D3L120C18/D3L120C19)</f>
        <v>1.2564773629145039E-7</v>
      </c>
      <c r="AR27" s="16" t="s">
        <v>23752</v>
      </c>
      <c r="AS27" s="32">
        <f>IF(D3L120C5=0,0,D3L120C18/D3L120C5)</f>
        <v>0.52908969209711054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3.8018741641617226E-2</v>
      </c>
      <c r="BZ27" s="16" t="s">
        <v>23762</v>
      </c>
      <c r="CA27" s="15">
        <f>D3L120C5*D3L120C37</f>
        <v>3.5912327578742314E-3</v>
      </c>
      <c r="CB27" s="16" t="s">
        <v>23771</v>
      </c>
      <c r="CC27" s="15">
        <f>IF(D3L120C37=0,0,CHOOSE(MIN(D3L120C8,RUN_YEARS),B6L116C1,B6L117C1,B6L118C1,B6L119C1,B6L120C1))</f>
        <v>413444.58</v>
      </c>
      <c r="CD27" s="16" t="s">
        <v>23763</v>
      </c>
      <c r="CE27" s="33">
        <f>IF(D3L120C39=0,0,D3L120C38/D3L120C39)</f>
        <v>8.6861285202341534E-9</v>
      </c>
      <c r="CF27" s="16" t="s">
        <v>23764</v>
      </c>
      <c r="CG27" s="32">
        <f>IF(D3L120C5=0,0,D3L120C38/D3L120C5)</f>
        <v>3.8018741641617226E-2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2.8408743502410609E-5</v>
      </c>
      <c r="J28" s="16" t="s">
        <v>23804</v>
      </c>
      <c r="K28" s="21">
        <f>IF(FLOW_THRU_100PCT="Y",1,INDEX(VariabilityMatrix,D3L121C1,D3L121C8))</f>
        <v>0.49427748228264562</v>
      </c>
      <c r="L28" s="16" t="s">
        <v>23774</v>
      </c>
      <c r="M28" s="15">
        <f>IF(D3L121C2&lt;&gt;0,D3L121C2*D3L121C4,D3L121C3*D3L121C4)</f>
        <v>1.4041802213184983E-5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1.4041802213184983E-5</v>
      </c>
      <c r="AX28" s="16" t="s">
        <v>23799</v>
      </c>
      <c r="AY28" s="15">
        <f>IF(D3L121C22=0,0,CHOOSE(MIN(D3L121C8,RUN_YEARS),A1L104C1,A1L104C6,A1L104C7,A1L104C8,A1L104C9))</f>
        <v>175404.67</v>
      </c>
      <c r="AZ28" s="16" t="s">
        <v>23785</v>
      </c>
      <c r="BA28" s="33">
        <f>IF(D3L121C24=0,0,D3L121C23/D3L121C24)</f>
        <v>8.0053753490058061E-11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27.710412575172832</v>
      </c>
      <c r="J29" s="16" t="s">
        <v>23835</v>
      </c>
      <c r="K29" s="21">
        <f>IF(FLOW_THRU_100PCT="Y",1,INDEX(VariabilityMatrix,D3L122C1,D3L122C8))</f>
        <v>0.49427748228264562</v>
      </c>
      <c r="L29" s="16" t="s">
        <v>23805</v>
      </c>
      <c r="M29" s="15">
        <f>IF(D3L122C2&lt;&gt;0,D3L122C2*D3L122C4,D3L122C3*D3L122C4)</f>
        <v>13.69663296066979</v>
      </c>
      <c r="N29" s="16" t="s">
        <v>4251</v>
      </c>
      <c r="O29" s="32">
        <f>0.45*CHOOSE(MIN(D3L122C8,RUN_YEARS),B3L110C1,B3L125C1,B3L140C1,B3L155C1,B3L170C1)</f>
        <v>0.43289156626127223</v>
      </c>
      <c r="P29" s="16" t="s">
        <v>23806</v>
      </c>
      <c r="Q29" s="15">
        <f>D3L122C5*D3L122C6</f>
        <v>5.9291568948501121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890060023</v>
      </c>
      <c r="V29" s="16" t="s">
        <v>23807</v>
      </c>
      <c r="W29" s="33">
        <f>IF(D3L122C9=0,0,D3L122C7/D3L122C9)</f>
        <v>6.6615247754477701E-9</v>
      </c>
      <c r="X29" s="16" t="s">
        <v>23808</v>
      </c>
      <c r="Y29" s="32">
        <f>IF(D3L122C5=0,0,D3L122C7/D3L122C5)</f>
        <v>0.43289156626127229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0.52908969209711054</v>
      </c>
      <c r="AL29" s="16" t="s">
        <v>23812</v>
      </c>
      <c r="AM29" s="15">
        <f>D3L122C5*D3L122C17</f>
        <v>7.246747315927915</v>
      </c>
      <c r="AN29" s="16" t="s">
        <v>23829</v>
      </c>
      <c r="AO29" s="15">
        <f>IF(D3L122C17=0,0,CHOOSE(MIN(D3L122C8,RUN_YEARS),A1L108C1,A1L108C6,A1L108C7,A1L108C8,A1L108C9))</f>
        <v>397759.39600000001</v>
      </c>
      <c r="AP29" s="16" t="s">
        <v>23813</v>
      </c>
      <c r="AQ29" s="33">
        <f>IF(D3L122C19=0,0,D3L122C18/D3L122C19)</f>
        <v>1.8218921762260304E-5</v>
      </c>
      <c r="AR29" s="16" t="s">
        <v>23814</v>
      </c>
      <c r="AS29" s="32">
        <f>IF(D3L122C5=0,0,D3L122C18/D3L122C5)</f>
        <v>0.52908969209711054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3.8018741641617226E-2</v>
      </c>
      <c r="BZ29" s="16" t="s">
        <v>23824</v>
      </c>
      <c r="CA29" s="15">
        <f>D3L122C5*D3L122C37</f>
        <v>0.52072874989176354</v>
      </c>
      <c r="CB29" s="16" t="s">
        <v>23833</v>
      </c>
      <c r="CC29" s="15">
        <f>IF(D3L122C37=0,0,CHOOSE(MIN(D3L122C8,RUN_YEARS),B6L116C1,B6L117C1,B6L118C1,B6L119C1,B6L120C1))</f>
        <v>413444.58</v>
      </c>
      <c r="CD29" s="16" t="s">
        <v>23825</v>
      </c>
      <c r="CE29" s="33">
        <f>IF(D3L122C39=0,0,D3L122C38/D3L122C39)</f>
        <v>1.2594886354339523E-6</v>
      </c>
      <c r="CF29" s="16" t="s">
        <v>23826</v>
      </c>
      <c r="CG29" s="32">
        <f>IF(D3L122C5=0,0,D3L122C38/D3L122C5)</f>
        <v>3.8018741641617226E-2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4.1192678078495384E-3</v>
      </c>
      <c r="J30" s="16" t="s">
        <v>23866</v>
      </c>
      <c r="K30" s="21">
        <f>IF(FLOW_THRU_100PCT="Y",1,INDEX(VariabilityMatrix,D3L123C1,D3L123C8))</f>
        <v>0.49427748228264562</v>
      </c>
      <c r="L30" s="16" t="s">
        <v>23836</v>
      </c>
      <c r="M30" s="15">
        <f>IF(D3L123C2&lt;&gt;0,D3L123C2*D3L123C4,D3L123C3*D3L123C4)</f>
        <v>2.0360613209118228E-3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2.0360613209118228E-3</v>
      </c>
      <c r="AX30" s="16" t="s">
        <v>23861</v>
      </c>
      <c r="AY30" s="15">
        <f>IF(D3L123C22=0,0,CHOOSE(MIN(D3L123C8,RUN_YEARS),A1L104C1,A1L104C6,A1L104C7,A1L104C8,A1L104C9))</f>
        <v>175404.67</v>
      </c>
      <c r="AZ30" s="16" t="s">
        <v>23847</v>
      </c>
      <c r="BA30" s="33">
        <f>IF(D3L123C24=0,0,D3L123C23/D3L123C24)</f>
        <v>1.160779425605842E-8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25.130477611277431</v>
      </c>
      <c r="J31" s="16" t="s">
        <v>23897</v>
      </c>
      <c r="K31" s="21">
        <f>IF(FLOW_THRU_100PCT="Y",1,INDEX(VariabilityMatrix,D3L124C1,D3L124C8))</f>
        <v>0.49427748228264562</v>
      </c>
      <c r="L31" s="16" t="s">
        <v>23867</v>
      </c>
      <c r="M31" s="15">
        <f>IF(D3L124C2&lt;&gt;0,D3L124C2*D3L124C4,D3L124C3*D3L124C4)</f>
        <v>12.421429202262603</v>
      </c>
      <c r="N31" s="16" t="s">
        <v>4251</v>
      </c>
      <c r="O31" s="32">
        <f>0.45*CHOOSE(MIN(D3L124C8,RUN_YEARS),B3L110C1,B3L125C1,B3L140C1,B3L155C1,B3L170C1)</f>
        <v>0.43289156626127223</v>
      </c>
      <c r="P31" s="16" t="s">
        <v>23868</v>
      </c>
      <c r="Q31" s="15">
        <f>D3L124C5*D3L124C6</f>
        <v>5.3771319425709638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890060023</v>
      </c>
      <c r="V31" s="16" t="s">
        <v>23869</v>
      </c>
      <c r="W31" s="33">
        <f>IF(D3L124C9=0,0,D3L124C7/D3L124C9)</f>
        <v>6.0413138480784951E-9</v>
      </c>
      <c r="X31" s="16" t="s">
        <v>23870</v>
      </c>
      <c r="Y31" s="32">
        <f>IF(D3L124C5=0,0,D3L124C7/D3L124C5)</f>
        <v>0.43289156626127229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0.52908969209711054</v>
      </c>
      <c r="AL31" s="16" t="s">
        <v>23874</v>
      </c>
      <c r="AM31" s="15">
        <f>D3L124C5*D3L124C17</f>
        <v>6.5720501520311778</v>
      </c>
      <c r="AN31" s="16" t="s">
        <v>23891</v>
      </c>
      <c r="AO31" s="15">
        <f>IF(D3L124C17=0,0,CHOOSE(MIN(D3L124C8,RUN_YEARS),A1L108C1,A1L108C6,A1L108C7,A1L108C8,A1L108C9))</f>
        <v>397759.39600000001</v>
      </c>
      <c r="AP31" s="16" t="s">
        <v>23875</v>
      </c>
      <c r="AQ31" s="33">
        <f>IF(D3L124C19=0,0,D3L124C18/D3L124C19)</f>
        <v>1.6522677322325724E-5</v>
      </c>
      <c r="AR31" s="16" t="s">
        <v>23876</v>
      </c>
      <c r="AS31" s="32">
        <f>IF(D3L124C5=0,0,D3L124C18/D3L124C5)</f>
        <v>0.52908969209711054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3.8018741641617226E-2</v>
      </c>
      <c r="BZ31" s="16" t="s">
        <v>23886</v>
      </c>
      <c r="CA31" s="15">
        <f>D3L124C5*D3L124C37</f>
        <v>0.47224710766046146</v>
      </c>
      <c r="CB31" s="16" t="s">
        <v>23895</v>
      </c>
      <c r="CC31" s="15">
        <f>IF(D3L124C37=0,0,CHOOSE(MIN(D3L124C8,RUN_YEARS),B6L116C1,B6L117C1,B6L118C1,B6L119C1,B6L120C1))</f>
        <v>413444.58</v>
      </c>
      <c r="CD31" s="16" t="s">
        <v>23887</v>
      </c>
      <c r="CE31" s="33">
        <f>IF(D3L124C39=0,0,D3L124C38/D3L124C39)</f>
        <v>1.1422259004107913E-6</v>
      </c>
      <c r="CF31" s="16" t="s">
        <v>23888</v>
      </c>
      <c r="CG31" s="32">
        <f>IF(D3L124C5=0,0,D3L124C38/D3L124C5)</f>
        <v>3.8018741641617226E-2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3.7357497705669948E-3</v>
      </c>
      <c r="J32" s="16" t="s">
        <v>23928</v>
      </c>
      <c r="K32" s="21">
        <f>IF(FLOW_THRU_100PCT="Y",1,INDEX(VariabilityMatrix,D3L125C1,D3L125C8))</f>
        <v>0.49427748228264562</v>
      </c>
      <c r="L32" s="16" t="s">
        <v>23898</v>
      </c>
      <c r="M32" s="15">
        <f>IF(D3L125C2&lt;&gt;0,D3L125C2*D3L125C4,D3L125C3*D3L125C4)</f>
        <v>1.8464969910338253E-3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1.8464969910338253E-3</v>
      </c>
      <c r="AX32" s="16" t="s">
        <v>23923</v>
      </c>
      <c r="AY32" s="15">
        <f>IF(D3L125C22=0,0,CHOOSE(MIN(D3L125C8,RUN_YEARS),A1L104C1,A1L104C6,A1L104C7,A1L104C8,A1L104C9))</f>
        <v>175404.67</v>
      </c>
      <c r="AZ32" s="16" t="s">
        <v>23909</v>
      </c>
      <c r="BA32" s="33">
        <f>IF(D3L125C24=0,0,D3L125C23/D3L125C24)</f>
        <v>1.0527068583942635E-8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0.49427748228264562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0.43289156626127223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890060023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0.52908969209711054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397759.39600000001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3.8018741641617226E-2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413444.58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0.49427748228264562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175404.67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13.145509429648431</v>
      </c>
      <c r="J35" s="16" t="s">
        <v>24021</v>
      </c>
      <c r="K35" s="21">
        <f>IF(FLOW_THRU_100PCT="Y",1,D3L101C4)</f>
        <v>0.61581743636558606</v>
      </c>
      <c r="L35" s="16" t="s">
        <v>23991</v>
      </c>
      <c r="M35" s="15">
        <f>IF(D3L128C2&lt;&gt;0,D3L128C2*D3L128C4,D3L128C3*D3L128C4)</f>
        <v>8.0952339166857339</v>
      </c>
      <c r="N35" s="16" t="s">
        <v>4251</v>
      </c>
      <c r="O35" s="32">
        <f>0.45*CHOOSE(MIN(D3L128C8,RUN_YEARS),B3L110C1,B3L125C1,B3L140C1,B3L155C1,B3L170C1)</f>
        <v>0.43289156626127223</v>
      </c>
      <c r="P35" s="16" t="s">
        <v>23992</v>
      </c>
      <c r="Q35" s="15">
        <f>D3L128C5*D3L128C6</f>
        <v>3.5043584894454609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890060023</v>
      </c>
      <c r="V35" s="16" t="s">
        <v>23993</v>
      </c>
      <c r="W35" s="33">
        <f>IF(D3L128C9=0,0,D3L128C7/D3L128C9)</f>
        <v>3.9372159167803233E-9</v>
      </c>
      <c r="X35" s="16" t="s">
        <v>23994</v>
      </c>
      <c r="Y35" s="32">
        <f>IF(D3L128C5=0,0,D3L128C7/D3L128C5)</f>
        <v>0.43289156626127223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0.52908969209711054</v>
      </c>
      <c r="AL35" s="16" t="s">
        <v>23998</v>
      </c>
      <c r="AM35" s="15">
        <f>D3L128C5*D3L128C17</f>
        <v>4.2831048204333415</v>
      </c>
      <c r="AN35" s="16" t="s">
        <v>24015</v>
      </c>
      <c r="AO35" s="15">
        <f>IF(D3L128C17=0,0,CHOOSE(MIN(D3L128C8,RUN_YEARS),A1L108C1,A1L108C6,A1L108C7,A1L108C8,A1L108C9))</f>
        <v>397759.39600000001</v>
      </c>
      <c r="AP35" s="16" t="s">
        <v>23999</v>
      </c>
      <c r="AQ35" s="33">
        <f>IF(D3L128C19=0,0,D3L128C18/D3L128C19)</f>
        <v>1.076807955639932E-5</v>
      </c>
      <c r="AR35" s="16" t="s">
        <v>24000</v>
      </c>
      <c r="AS35" s="32">
        <f>IF(D3L128C5=0,0,D3L128C18/D3L128C5)</f>
        <v>0.52908969209711054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3.8018741641617226E-2</v>
      </c>
      <c r="BZ35" s="16" t="s">
        <v>24010</v>
      </c>
      <c r="CA35" s="15">
        <f>D3L128C5*D3L128C37</f>
        <v>0.30777060680693202</v>
      </c>
      <c r="CB35" s="16" t="s">
        <v>24019</v>
      </c>
      <c r="CC35" s="15">
        <f>IF(D3L128C37=0,0,CHOOSE(MIN(D3L128C8,RUN_YEARS),B6L116C1,B6L117C1,B6L118C1,B6L119C1,B6L120C1))</f>
        <v>413444.58</v>
      </c>
      <c r="CD35" s="16" t="s">
        <v>24011</v>
      </c>
      <c r="CE35" s="33">
        <f>IF(D3L128C39=0,0,D3L128C38/D3L128C39)</f>
        <v>7.4440595353053614E-7</v>
      </c>
      <c r="CF35" s="16" t="s">
        <v>24012</v>
      </c>
      <c r="CG35" s="32">
        <f>IF(D3L128C5=0,0,D3L128C38/D3L128C5)</f>
        <v>3.8018741641617226E-2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693.38001447060253</v>
      </c>
      <c r="J36" s="16" t="s">
        <v>24052</v>
      </c>
      <c r="K36" s="21">
        <f>IF(FLOW_THRU_100PCT="Y",1,INDEX(VariabilityMatrix,D3L129C1,D3L129C8))</f>
        <v>0.47942768948131548</v>
      </c>
      <c r="L36" s="16" t="s">
        <v>24022</v>
      </c>
      <c r="M36" s="15">
        <f>IF(D3L129C2&lt;&gt;0,D3L129C2*D3L129C4,D3L129C3*D3L129C4)</f>
        <v>332.42557827016208</v>
      </c>
      <c r="N36" s="16" t="s">
        <v>4251</v>
      </c>
      <c r="O36" s="32">
        <f>0.45*CHOOSE(MIN(D3L129C8,RUN_YEARS),B3L110C1,B3L125C1,B3L140C1,B3L155C1,B3L170C1)</f>
        <v>0.43201131732867826</v>
      </c>
      <c r="P36" s="16" t="s">
        <v>24023</v>
      </c>
      <c r="Q36" s="15">
        <f>D3L129C5*D3L129C6</f>
        <v>143.61161198224036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845815160.79999995</v>
      </c>
      <c r="V36" s="16" t="s">
        <v>24024</v>
      </c>
      <c r="W36" s="33">
        <f>IF(D3L129C9=0,0,D3L129C7/D3L129C9)</f>
        <v>1.6979077538218605E-7</v>
      </c>
      <c r="X36" s="16" t="s">
        <v>24025</v>
      </c>
      <c r="Y36" s="32">
        <f>IF(D3L129C5=0,0,D3L129C7/D3L129C5)</f>
        <v>0.43201131732867826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0.52801383229060683</v>
      </c>
      <c r="AL36" s="16" t="s">
        <v>24029</v>
      </c>
      <c r="AM36" s="15">
        <f>D3L129C5*D3L129C17</f>
        <v>175.52530353384935</v>
      </c>
      <c r="AN36" s="16" t="s">
        <v>24046</v>
      </c>
      <c r="AO36" s="15">
        <f>IF(D3L129C17=0,0,CHOOSE(MIN(D3L129C8,RUN_YEARS),A1L108C1,A1L108C6,A1L108C7,A1L108C8,A1L108C9))</f>
        <v>380613.32439999998</v>
      </c>
      <c r="AP36" s="16" t="s">
        <v>24030</v>
      </c>
      <c r="AQ36" s="33">
        <f>IF(D3L129C19=0,0,D3L129C18/D3L129C19)</f>
        <v>4.611643688789613E-4</v>
      </c>
      <c r="AR36" s="16" t="s">
        <v>24031</v>
      </c>
      <c r="AS36" s="32">
        <f>IF(D3L129C5=0,0,D3L129C18/D3L129C5)</f>
        <v>0.52801383229060683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3.997485038071491E-2</v>
      </c>
      <c r="BZ36" s="16" t="s">
        <v>24041</v>
      </c>
      <c r="CA36" s="15">
        <f>D3L129C5*D3L129C37</f>
        <v>13.288662754072362</v>
      </c>
      <c r="CB36" s="16" t="s">
        <v>24050</v>
      </c>
      <c r="CC36" s="15">
        <f>IF(D3L129C37=0,0,CHOOSE(MIN(D3L129C8,RUN_YEARS),B6L116C1,B6L117C1,B6L118C1,B6L119C1,B6L120C1))</f>
        <v>418905.67199999996</v>
      </c>
      <c r="CD36" s="16" t="s">
        <v>24042</v>
      </c>
      <c r="CE36" s="33">
        <f>IF(D3L129C39=0,0,D3L129C38/D3L129C39)</f>
        <v>3.1722327106786853E-5</v>
      </c>
      <c r="CF36" s="16" t="s">
        <v>24043</v>
      </c>
      <c r="CG36" s="32">
        <f>IF(D3L129C5=0,0,D3L129C38/D3L129C5)</f>
        <v>3.997485038071491E-2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1383.5590773078593</v>
      </c>
      <c r="J37" s="16" t="s">
        <v>24083</v>
      </c>
      <c r="K37" s="21">
        <f>IF(FLOW_THRU_100PCT="Y",1,INDEX(VariabilityMatrix,D3L130C1,D3L130C8))</f>
        <v>0.48888925788749593</v>
      </c>
      <c r="L37" s="16" t="s">
        <v>24053</v>
      </c>
      <c r="M37" s="15">
        <f>IF(D3L130C2&lt;&gt;0,D3L130C2*D3L130C4,D3L130C3*D3L130C4)</f>
        <v>676.40717054854792</v>
      </c>
      <c r="N37" s="16" t="s">
        <v>4251</v>
      </c>
      <c r="O37" s="32">
        <f>0.45*CHOOSE(MIN(D3L130C8,RUN_YEARS),B3L110C1,B3L125C1,B3L140C1,B3L155C1,B3L170C1)</f>
        <v>0.43242847873038476</v>
      </c>
      <c r="P37" s="16" t="s">
        <v>24054</v>
      </c>
      <c r="Q37" s="15">
        <f>D3L130C5*D3L130C6</f>
        <v>292.49772376263252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874615710.33333337</v>
      </c>
      <c r="V37" s="16" t="s">
        <v>24055</v>
      </c>
      <c r="W37" s="33">
        <f>IF(D3L130C9=0,0,D3L130C7/D3L130C9)</f>
        <v>3.3442999057398116E-7</v>
      </c>
      <c r="X37" s="16" t="s">
        <v>24056</v>
      </c>
      <c r="Y37" s="32">
        <f>IF(D3L130C5=0,0,D3L130C7/D3L130C5)</f>
        <v>0.43242847873038481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0.52852369622602591</v>
      </c>
      <c r="AL37" s="16" t="s">
        <v>24060</v>
      </c>
      <c r="AM37" s="15">
        <f>D3L130C5*D3L130C17</f>
        <v>357.49721793210642</v>
      </c>
      <c r="AN37" s="16" t="s">
        <v>24077</v>
      </c>
      <c r="AO37" s="15">
        <f>IF(D3L130C17=0,0,CHOOSE(MIN(D3L130C8,RUN_YEARS),A1L108C1,A1L108C6,A1L108C7,A1L108C8,A1L108C9))</f>
        <v>394304.64999999997</v>
      </c>
      <c r="AP37" s="16" t="s">
        <v>24061</v>
      </c>
      <c r="AQ37" s="33">
        <f>IF(D3L130C19=0,0,D3L130C18/D3L130C19)</f>
        <v>9.0665230027621143E-4</v>
      </c>
      <c r="AR37" s="16" t="s">
        <v>24062</v>
      </c>
      <c r="AS37" s="32">
        <f>IF(D3L130C5=0,0,D3L130C18/D3L130C5)</f>
        <v>0.52852369622602591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3.9047825043589335E-2</v>
      </c>
      <c r="BZ37" s="16" t="s">
        <v>24072</v>
      </c>
      <c r="CA37" s="15">
        <f>D3L130C5*D3L130C37</f>
        <v>26.41222885380899</v>
      </c>
      <c r="CB37" s="16" t="s">
        <v>24081</v>
      </c>
      <c r="CC37" s="15">
        <f>IF(D3L130C37=0,0,CHOOSE(MIN(D3L130C8,RUN_YEARS),B6L116C1,B6L117C1,B6L118C1,B6L119C1,B6L120C1))</f>
        <v>427151.44</v>
      </c>
      <c r="CD37" s="16" t="s">
        <v>24073</v>
      </c>
      <c r="CE37" s="33">
        <f>IF(D3L130C39=0,0,D3L130C38/D3L130C39)</f>
        <v>6.1833407031962689E-5</v>
      </c>
      <c r="CF37" s="16" t="s">
        <v>24074</v>
      </c>
      <c r="CG37" s="32">
        <f>IF(D3L130C5=0,0,D3L130C38/D3L130C5)</f>
        <v>3.9047825043589335E-2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1.9541345212538978E-3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1.6805556882783521E-3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1.6805556882783521E-3</v>
      </c>
      <c r="AX38" s="16" t="s">
        <v>24109</v>
      </c>
      <c r="AY38" s="15">
        <f>IF(D3L131C22=0,0,CHOOSE(MIN(D3L131C8,RUN_YEARS),A1L104C1,A1L104C6,A1L104C7,A1L104C8,A1L104C9))</f>
        <v>175404.67</v>
      </c>
      <c r="AZ38" s="16" t="s">
        <v>24095</v>
      </c>
      <c r="BA38" s="33">
        <f>IF(D3L131C24=0,0,D3L131C23/D3L131C24)</f>
        <v>9.581020210455925E-9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0.10307381618612318</v>
      </c>
      <c r="J39" s="16" t="s">
        <v>24144</v>
      </c>
      <c r="K39" s="21">
        <f>IF(FLOW_THRU_100PCT="Y",1,INDEX(VariabilityMatrix,D3L132C1,D3L132C8))</f>
        <v>0.47942768948131548</v>
      </c>
      <c r="L39" s="16" t="s">
        <v>24114</v>
      </c>
      <c r="M39" s="15">
        <f>IF(D3L132C2&lt;&gt;0,D3L132C2*D3L132C4,D3L132C3*D3L132C4)</f>
        <v>4.9416441540134859E-2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4.9416441540134859E-2</v>
      </c>
      <c r="AX39" s="16" t="s">
        <v>24139</v>
      </c>
      <c r="AY39" s="15">
        <f>IF(D3L132C22=0,0,CHOOSE(MIN(D3L132C8,RUN_YEARS),A1L104C1,A1L104C6,A1L104C7,A1L104C8,A1L104C9))</f>
        <v>168792.1286</v>
      </c>
      <c r="AZ39" s="16" t="s">
        <v>24125</v>
      </c>
      <c r="BA39" s="33">
        <f>IF(D3L132C24=0,0,D3L132C23/D3L132C24)</f>
        <v>2.9276508300479399E-7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0.20567179763027146</v>
      </c>
      <c r="J40" s="16" t="s">
        <v>24175</v>
      </c>
      <c r="K40" s="21">
        <f>IF(FLOW_THRU_100PCT="Y",1,INDEX(VariabilityMatrix,D3L133C1,D3L133C8))</f>
        <v>0.48888925788749593</v>
      </c>
      <c r="L40" s="16" t="s">
        <v>24145</v>
      </c>
      <c r="M40" s="15">
        <f>IF(D3L133C2&lt;&gt;0,D3L133C2*D3L133C4,D3L133C3*D3L133C4)</f>
        <v>0.10055073251185066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0.10055073251185066</v>
      </c>
      <c r="AX40" s="16" t="s">
        <v>24170</v>
      </c>
      <c r="AY40" s="15">
        <f>IF(D3L133C22=0,0,CHOOSE(MIN(D3L133C8,RUN_YEARS),A1L104C1,A1L104C6,A1L104C7,A1L104C8,A1L104C9))</f>
        <v>174579.63066666666</v>
      </c>
      <c r="AZ40" s="16" t="s">
        <v>24156</v>
      </c>
      <c r="BA40" s="33">
        <f>IF(D3L133C24=0,0,D3L133C23/D3L133C24)</f>
        <v>5.7595913181782953E-7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39409.674868717077</v>
      </c>
      <c r="J41" s="16" t="s">
        <v>24206</v>
      </c>
      <c r="K41" s="21">
        <f>IF(FLOW_THRU_100PCT="Y",1,INDEX(VariabilityMatrix,D3L134C1,D3L134C8))</f>
        <v>0.61581743636558606</v>
      </c>
      <c r="L41" s="16" t="s">
        <v>24176</v>
      </c>
      <c r="M41" s="15">
        <f>IF(D3L134C2&lt;&gt;0,D3L134C2*D3L134C4,D3L134C3*D3L134C4)</f>
        <v>24269.164945654615</v>
      </c>
      <c r="N41" s="16" t="s">
        <v>4251</v>
      </c>
      <c r="O41" s="32">
        <f>0.45*CHOOSE(MIN(D3L134C8,RUN_YEARS),B3L110C1,B3L125C1,B3L140C1,B3L155C1,B3L170C1)</f>
        <v>0.43242847873038476</v>
      </c>
      <c r="P41" s="16" t="s">
        <v>24177</v>
      </c>
      <c r="Q41" s="15">
        <f>D3L134C5*D3L134C6</f>
        <v>10494.678077506205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874615710.33333337</v>
      </c>
      <c r="V41" s="16" t="s">
        <v>24178</v>
      </c>
      <c r="W41" s="33">
        <f>IF(D3L134C9=0,0,D3L134C7/D3L134C9)</f>
        <v>1.1999187704399314E-5</v>
      </c>
      <c r="X41" s="16" t="s">
        <v>24179</v>
      </c>
      <c r="Y41" s="32">
        <f>IF(D3L134C5=0,0,D3L134C7/D3L134C5)</f>
        <v>0.4324284787303847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0.52852369622602591</v>
      </c>
      <c r="AL41" s="16" t="s">
        <v>24183</v>
      </c>
      <c r="AM41" s="15">
        <f>D3L134C5*D3L134C17</f>
        <v>12826.828761396477</v>
      </c>
      <c r="AN41" s="16" t="s">
        <v>24200</v>
      </c>
      <c r="AO41" s="15">
        <f>IF(D3L134C17=0,0,CHOOSE(MIN(D3L134C8,RUN_YEARS),A1L108C1,A1L108C6,A1L108C7,A1L108C8,A1L108C9))</f>
        <v>394304.64999999997</v>
      </c>
      <c r="AP41" s="16" t="s">
        <v>24184</v>
      </c>
      <c r="AQ41" s="33">
        <f>IF(D3L134C19=0,0,D3L134C18/D3L134C19)</f>
        <v>3.2530249798972642E-2</v>
      </c>
      <c r="AR41" s="16" t="s">
        <v>24185</v>
      </c>
      <c r="AS41" s="32">
        <f>IF(D3L134C5=0,0,D3L134C18/D3L134C5)</f>
        <v>0.52852369622602591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3.9047825043589335E-2</v>
      </c>
      <c r="BZ41" s="16" t="s">
        <v>24195</v>
      </c>
      <c r="CA41" s="15">
        <f>D3L134C5*D3L134C37</f>
        <v>947.65810675193268</v>
      </c>
      <c r="CB41" s="16" t="s">
        <v>24204</v>
      </c>
      <c r="CC41" s="15">
        <f>IF(D3L134C37=0,0,CHOOSE(MIN(D3L134C8,RUN_YEARS),B6L116C1,B6L117C1,B6L118C1,B6L119C1,B6L120C1))</f>
        <v>427151.44</v>
      </c>
      <c r="CD41" s="16" t="s">
        <v>24196</v>
      </c>
      <c r="CE41" s="33">
        <f>IF(D3L134C39=0,0,D3L134C38/D3L134C39)</f>
        <v>2.2185529955182468E-3</v>
      </c>
      <c r="CF41" s="16" t="s">
        <v>24197</v>
      </c>
      <c r="CG41" s="32">
        <f>IF(D3L134C5=0,0,D3L134C38/D3L134C5)</f>
        <v>3.9047825043589335E-2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8165.8847995513033</v>
      </c>
      <c r="J42" s="16" t="s">
        <v>24021</v>
      </c>
      <c r="K42" s="21">
        <f>IF(FLOW_THRU_100PCT="Y",1,D3L101C4)</f>
        <v>0.61581743636558606</v>
      </c>
      <c r="L42" s="16" t="s">
        <v>24208</v>
      </c>
      <c r="M42" s="15">
        <f>IF(D3L135C2&lt;&gt;0,D3L135C2*D3L135C4,D3L135C3*D3L135C4)</f>
        <v>5028.694242916391</v>
      </c>
      <c r="N42" s="16" t="s">
        <v>4251</v>
      </c>
      <c r="O42" s="32">
        <f>0.45*CHOOSE(MIN(D3L135C8,RUN_YEARS),B3L110C1,B3L125C1,B3L140C1,B3L155C1,B3L170C1)</f>
        <v>0.43242847873038476</v>
      </c>
      <c r="P42" s="16" t="s">
        <v>24209</v>
      </c>
      <c r="Q42" s="15">
        <f>D3L135C5*D3L135C6</f>
        <v>2174.5506014645789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874615710.33333337</v>
      </c>
      <c r="V42" s="16" t="s">
        <v>24210</v>
      </c>
      <c r="W42" s="33">
        <f>IF(D3L135C9=0,0,D3L135C7/D3L135C9)</f>
        <v>2.4862926377526588E-6</v>
      </c>
      <c r="X42" s="16" t="s">
        <v>24211</v>
      </c>
      <c r="Y42" s="32">
        <f>IF(D3L135C5=0,0,D3L135C7/D3L135C5)</f>
        <v>0.43242847873038476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0.52852369622602591</v>
      </c>
      <c r="AL42" s="16" t="s">
        <v>24215</v>
      </c>
      <c r="AM42" s="15">
        <f>D3L135C5*D3L135C17</f>
        <v>2657.7840684567082</v>
      </c>
      <c r="AN42" s="16" t="s">
        <v>24232</v>
      </c>
      <c r="AO42" s="15">
        <f>IF(D3L135C17=0,0,CHOOSE(MIN(D3L135C8,RUN_YEARS),A1L108C1,A1L108C6,A1L108C7,A1L108C8,A1L108C9))</f>
        <v>394304.64999999997</v>
      </c>
      <c r="AP42" s="16" t="s">
        <v>24216</v>
      </c>
      <c r="AQ42" s="33">
        <f>IF(D3L135C19=0,0,D3L135C18/D3L135C19)</f>
        <v>6.7404329836249924E-3</v>
      </c>
      <c r="AR42" s="16" t="s">
        <v>24217</v>
      </c>
      <c r="AS42" s="32">
        <f>IF(D3L135C5=0,0,D3L135C18/D3L135C5)</f>
        <v>0.52852369622602591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3.9047825043589335E-2</v>
      </c>
      <c r="BZ42" s="16" t="s">
        <v>24227</v>
      </c>
      <c r="CA42" s="15">
        <f>D3L135C5*D3L135C37</f>
        <v>196.35957299510417</v>
      </c>
      <c r="CB42" s="16" t="s">
        <v>24236</v>
      </c>
      <c r="CC42" s="15">
        <f>IF(D3L135C37=0,0,CHOOSE(MIN(D3L135C8,RUN_YEARS),B6L116C1,B6L117C1,B6L118C1,B6L119C1,B6L120C1))</f>
        <v>427151.44</v>
      </c>
      <c r="CD42" s="16" t="s">
        <v>24228</v>
      </c>
      <c r="CE42" s="33">
        <f>IF(D3L135C39=0,0,D3L135C38/D3L135C39)</f>
        <v>4.596954489843325E-4</v>
      </c>
      <c r="CF42" s="16" t="s">
        <v>24229</v>
      </c>
      <c r="CG42" s="32">
        <f>IF(D3L135C5=0,0,D3L135C38/D3L135C5)</f>
        <v>3.9047825043589335E-2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178.64716156752726</v>
      </c>
      <c r="J43" s="16" t="s">
        <v>24269</v>
      </c>
      <c r="K43" s="21">
        <f>IF(FLOW_THRU_100PCT="Y",1,INDEX(VariabilityMatrix,D3L136C1,D3L136C8))</f>
        <v>0.61883611557726825</v>
      </c>
      <c r="L43" s="16" t="s">
        <v>24239</v>
      </c>
      <c r="M43" s="15">
        <f>IF(D3L136C2&lt;&gt;0,D3L136C2*D3L136C4,D3L136C3*D3L136C4)</f>
        <v>110.55331552335322</v>
      </c>
      <c r="N43" s="16" t="s">
        <v>4251</v>
      </c>
      <c r="O43" s="32">
        <f>0.45*CHOOSE(MIN(D3L136C8,RUN_YEARS),B3L110C1,B3L125C1,B3L140C1,B3L155C1,B3L170C1)</f>
        <v>0.43289156626127223</v>
      </c>
      <c r="P43" s="16" t="s">
        <v>24240</v>
      </c>
      <c r="Q43" s="15">
        <f>D3L136C5*D3L136C6</f>
        <v>47.857597912280994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890060023</v>
      </c>
      <c r="V43" s="16" t="s">
        <v>24241</v>
      </c>
      <c r="W43" s="33">
        <f>IF(D3L136C9=0,0,D3L136C7/D3L136C9)</f>
        <v>5.3768955660961076E-8</v>
      </c>
      <c r="X43" s="16" t="s">
        <v>24242</v>
      </c>
      <c r="Y43" s="32">
        <f>IF(D3L136C5=0,0,D3L136C7/D3L136C5)</f>
        <v>0.43289156626127223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0.52908969209711054</v>
      </c>
      <c r="AL43" s="16" t="s">
        <v>24246</v>
      </c>
      <c r="AM43" s="15">
        <f>D3L136C5*D3L136C17</f>
        <v>58.492619670565666</v>
      </c>
      <c r="AN43" s="16" t="s">
        <v>24263</v>
      </c>
      <c r="AO43" s="15">
        <f>IF(D3L136C17=0,0,CHOOSE(MIN(D3L136C8,RUN_YEARS),A1L108C1,A1L108C6,A1L108C7,A1L108C8,A1L108C9))</f>
        <v>397759.39600000001</v>
      </c>
      <c r="AP43" s="16" t="s">
        <v>24247</v>
      </c>
      <c r="AQ43" s="33">
        <f>IF(D3L136C19=0,0,D3L136C18/D3L136C19)</f>
        <v>1.470552808023815E-4</v>
      </c>
      <c r="AR43" s="16" t="s">
        <v>24248</v>
      </c>
      <c r="AS43" s="32">
        <f>IF(D3L136C5=0,0,D3L136C18/D3L136C5)</f>
        <v>0.52908969209711054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3.8018741641617226E-2</v>
      </c>
      <c r="BZ43" s="16" t="s">
        <v>24258</v>
      </c>
      <c r="CA43" s="15">
        <f>D3L136C5*D3L136C37</f>
        <v>4.2030979405065576</v>
      </c>
      <c r="CB43" s="16" t="s">
        <v>24267</v>
      </c>
      <c r="CC43" s="15">
        <f>IF(D3L136C37=0,0,CHOOSE(MIN(D3L136C8,RUN_YEARS),B6L116C1,B6L117C1,B6L118C1,B6L119C1,B6L120C1))</f>
        <v>413444.58</v>
      </c>
      <c r="CD43" s="16" t="s">
        <v>24259</v>
      </c>
      <c r="CE43" s="33">
        <f>IF(D3L136C39=0,0,D3L136C38/D3L136C39)</f>
        <v>1.0166049196984411E-5</v>
      </c>
      <c r="CF43" s="16" t="s">
        <v>24260</v>
      </c>
      <c r="CG43" s="32">
        <f>IF(D3L136C5=0,0,D3L136C38/D3L136C5)</f>
        <v>3.8018741641617233E-2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107347.93842300145</v>
      </c>
      <c r="J44" s="16" t="s">
        <v>24301</v>
      </c>
      <c r="K44" s="21">
        <f>IF(FLOW_THRU_100PCT="Y",1,INDEX(VariabilityMatrix,D3L137C1,D3L137C8))</f>
        <v>0.61581743636558606</v>
      </c>
      <c r="L44" s="16" t="s">
        <v>24271</v>
      </c>
      <c r="M44" s="15">
        <f>IF(D3L137C2&lt;&gt;0,D3L137C2*D3L137C4,D3L137C3*D3L137C4)</f>
        <v>66106.732238783545</v>
      </c>
      <c r="N44" s="16" t="s">
        <v>4251</v>
      </c>
      <c r="O44" s="32">
        <f>0.45*CHOOSE(MIN(D3L137C8,RUN_YEARS),B3L110C1,B3L125C1,B3L140C1,B3L155C1,B3L170C1)</f>
        <v>0.43242847873038476</v>
      </c>
      <c r="P44" s="16" t="s">
        <v>24272</v>
      </c>
      <c r="Q44" s="15">
        <f>D3L137C5*D3L137C6</f>
        <v>28586.433655854049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874615710.33333337</v>
      </c>
      <c r="V44" s="16" t="s">
        <v>24273</v>
      </c>
      <c r="W44" s="33">
        <f>IF(D3L137C9=0,0,D3L137C7/D3L137C9)</f>
        <v>3.2684564567173387E-5</v>
      </c>
      <c r="X44" s="16" t="s">
        <v>24274</v>
      </c>
      <c r="Y44" s="32">
        <f>IF(D3L137C5=0,0,D3L137C7/D3L137C5)</f>
        <v>0.43242847873038476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0.52852369622602591</v>
      </c>
      <c r="AL44" s="16" t="s">
        <v>24278</v>
      </c>
      <c r="AM44" s="15">
        <f>D3L137C5*D3L137C17</f>
        <v>34938.974468266068</v>
      </c>
      <c r="AN44" s="16" t="s">
        <v>24295</v>
      </c>
      <c r="AO44" s="15">
        <f>IF(D3L137C17=0,0,CHOOSE(MIN(D3L137C8,RUN_YEARS),A1L108C1,A1L108C6,A1L108C7,A1L108C8,A1L108C9))</f>
        <v>394304.64999999997</v>
      </c>
      <c r="AP44" s="16" t="s">
        <v>24279</v>
      </c>
      <c r="AQ44" s="33">
        <f>IF(D3L137C19=0,0,D3L137C18/D3L137C19)</f>
        <v>8.8609085559265083E-2</v>
      </c>
      <c r="AR44" s="16" t="s">
        <v>24280</v>
      </c>
      <c r="AS44" s="32">
        <f>IF(D3L137C5=0,0,D3L137C18/D3L137C5)</f>
        <v>0.52852369622602591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3.9047825043589335E-2</v>
      </c>
      <c r="BZ44" s="16" t="s">
        <v>24290</v>
      </c>
      <c r="CA44" s="15">
        <f>D3L137C5*D3L137C37</f>
        <v>2581.3241146634264</v>
      </c>
      <c r="CB44" s="16" t="s">
        <v>24299</v>
      </c>
      <c r="CC44" s="15">
        <f>IF(D3L137C37=0,0,CHOOSE(MIN(D3L137C8,RUN_YEARS),B6L116C1,B6L117C1,B6L118C1,B6L119C1,B6L120C1))</f>
        <v>427151.44</v>
      </c>
      <c r="CD44" s="16" t="s">
        <v>24291</v>
      </c>
      <c r="CE44" s="33">
        <f>IF(D3L137C39=0,0,D3L137C38/D3L137C39)</f>
        <v>6.0431122851029749E-3</v>
      </c>
      <c r="CF44" s="16" t="s">
        <v>24292</v>
      </c>
      <c r="CG44" s="32">
        <f>IF(D3L137C5=0,0,D3L137C38/D3L137C5)</f>
        <v>3.9047825043589335E-2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18126.731993718433</v>
      </c>
      <c r="J45" s="16" t="s">
        <v>24333</v>
      </c>
      <c r="K45" s="21">
        <f>IF(FLOW_THRU_100PCT="Y",1,INDEX(VariabilityMatrix,D3L138C1,D3L138C8))</f>
        <v>0.61883611557726825</v>
      </c>
      <c r="L45" s="16" t="s">
        <v>24303</v>
      </c>
      <c r="M45" s="15">
        <f>IF(D3L138C2&lt;&gt;0,D3L138C2*D3L138C4,D3L138C3*D3L138C4)</f>
        <v>11217.476415102907</v>
      </c>
      <c r="N45" s="16" t="s">
        <v>4251</v>
      </c>
      <c r="O45" s="32">
        <f>0.45*CHOOSE(MIN(D3L138C8,RUN_YEARS),B3L110C1,B3L125C1,B3L140C1,B3L155C1,B3L170C1)</f>
        <v>0.43289156626127223</v>
      </c>
      <c r="P45" s="16" t="s">
        <v>24304</v>
      </c>
      <c r="Q45" s="15">
        <f>D3L138C5*D3L138C6</f>
        <v>4855.9509348327783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890060023</v>
      </c>
      <c r="V45" s="16" t="s">
        <v>24305</v>
      </c>
      <c r="W45" s="33">
        <f>IF(D3L138C9=0,0,D3L138C7/D3L138C9)</f>
        <v>5.455756701065517E-6</v>
      </c>
      <c r="X45" s="16" t="s">
        <v>24306</v>
      </c>
      <c r="Y45" s="32">
        <f>IF(D3L138C5=0,0,D3L138C7/D3L138C5)</f>
        <v>0.43289156626127223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0.52908969209711054</v>
      </c>
      <c r="AL45" s="16" t="s">
        <v>24310</v>
      </c>
      <c r="AM45" s="15">
        <f>D3L138C5*D3L138C17</f>
        <v>5935.0511425733966</v>
      </c>
      <c r="AN45" s="16" t="s">
        <v>24327</v>
      </c>
      <c r="AO45" s="15">
        <f>IF(D3L138C17=0,0,CHOOSE(MIN(D3L138C8,RUN_YEARS),A1L108C1,A1L108C6,A1L108C7,A1L108C8,A1L108C9))</f>
        <v>397759.39600000001</v>
      </c>
      <c r="AP45" s="16" t="s">
        <v>24311</v>
      </c>
      <c r="AQ45" s="33">
        <f>IF(D3L138C19=0,0,D3L138C18/D3L138C19)</f>
        <v>1.4921209158748311E-2</v>
      </c>
      <c r="AR45" s="16" t="s">
        <v>24312</v>
      </c>
      <c r="AS45" s="32">
        <f>IF(D3L138C5=0,0,D3L138C18/D3L138C5)</f>
        <v>0.52908969209711054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3.8018741641617226E-2</v>
      </c>
      <c r="BZ45" s="16" t="s">
        <v>24322</v>
      </c>
      <c r="CA45" s="15">
        <f>D3L138C5*D3L138C37</f>
        <v>426.47433769673199</v>
      </c>
      <c r="CB45" s="16" t="s">
        <v>24331</v>
      </c>
      <c r="CC45" s="15">
        <f>IF(D3L138C37=0,0,CHOOSE(MIN(D3L138C8,RUN_YEARS),B6L116C1,B6L117C1,B6L118C1,B6L119C1,B6L120C1))</f>
        <v>413444.58</v>
      </c>
      <c r="CD45" s="16" t="s">
        <v>24323</v>
      </c>
      <c r="CE45" s="33">
        <f>IF(D3L138C39=0,0,D3L138C38/D3L138C39)</f>
        <v>1.0315151251873516E-3</v>
      </c>
      <c r="CF45" s="16" t="s">
        <v>24324</v>
      </c>
      <c r="CG45" s="32">
        <f>IF(D3L138C5=0,0,D3L138C38/D3L138C5)</f>
        <v>3.8018741641617226E-2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0.61883611557726825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0.43289156626127223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890060023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0.52908969209711054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397759.39600000001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3.8018741641617226E-2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413444.58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0.61883611557726825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0.43289156626127223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890060023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0.52908969209711054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397759.39600000001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3.8018741641617226E-2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413444.58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14.658228641438134</v>
      </c>
      <c r="J48" s="16" t="s">
        <v>24429</v>
      </c>
      <c r="K48" s="21">
        <f>IF(FLOW_THRU_100PCT="Y",1,INDEX(VariabilityMatrix,D3L141C1,D3L141C8))</f>
        <v>0.61883611557726825</v>
      </c>
      <c r="L48" s="16" t="s">
        <v>24399</v>
      </c>
      <c r="M48" s="15">
        <f>IF(D3L141C2&lt;&gt;0,D3L141C2*D3L141C4,D3L141C3*D3L141C4)</f>
        <v>9.0710412737110335</v>
      </c>
      <c r="N48" s="16" t="s">
        <v>4251</v>
      </c>
      <c r="O48" s="32">
        <f>0.45*CHOOSE(MIN(D3L141C8,RUN_YEARS),B3L110C1,B3L125C1,B3L140C1,B3L155C1,B3L170C1)</f>
        <v>0.43289156626127223</v>
      </c>
      <c r="P48" s="16" t="s">
        <v>24400</v>
      </c>
      <c r="Q48" s="15">
        <f>D3L141C5*D3L141C6</f>
        <v>3.9267772645974151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890060023</v>
      </c>
      <c r="V48" s="16" t="s">
        <v>24401</v>
      </c>
      <c r="W48" s="33">
        <f>IF(D3L141C9=0,0,D3L141C7/D3L141C9)</f>
        <v>4.4118117465403961E-9</v>
      </c>
      <c r="X48" s="16" t="s">
        <v>24402</v>
      </c>
      <c r="Y48" s="32">
        <f>IF(D3L141C5=0,0,D3L141C7/D3L141C5)</f>
        <v>0.43289156626127223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0.52908969209711054</v>
      </c>
      <c r="AL48" s="16" t="s">
        <v>24406</v>
      </c>
      <c r="AM48" s="15">
        <f>D3L141C5*D3L141C17</f>
        <v>4.7993944345079518</v>
      </c>
      <c r="AN48" s="16" t="s">
        <v>24423</v>
      </c>
      <c r="AO48" s="15">
        <f>IF(D3L141C17=0,0,CHOOSE(MIN(D3L141C8,RUN_YEARS),A1L108C1,A1L108C6,A1L108C7,A1L108C8,A1L108C9))</f>
        <v>397759.39600000001</v>
      </c>
      <c r="AP48" s="16" t="s">
        <v>24407</v>
      </c>
      <c r="AQ48" s="33">
        <f>IF(D3L141C19=0,0,D3L141C18/D3L141C19)</f>
        <v>1.2066074322246687E-5</v>
      </c>
      <c r="AR48" s="16" t="s">
        <v>24408</v>
      </c>
      <c r="AS48" s="32">
        <f>IF(D3L141C5=0,0,D3L141C18/D3L141C5)</f>
        <v>0.52908969209711054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3.8018741641617226E-2</v>
      </c>
      <c r="BZ48" s="16" t="s">
        <v>24418</v>
      </c>
      <c r="CA48" s="15">
        <f>D3L141C5*D3L141C37</f>
        <v>0.34486957460566625</v>
      </c>
      <c r="CB48" s="16" t="s">
        <v>24427</v>
      </c>
      <c r="CC48" s="15">
        <f>IF(D3L141C37=0,0,CHOOSE(MIN(D3L141C8,RUN_YEARS),B6L116C1,B6L117C1,B6L118C1,B6L119C1,B6L120C1))</f>
        <v>413444.58</v>
      </c>
      <c r="CD48" s="16" t="s">
        <v>24419</v>
      </c>
      <c r="CE48" s="33">
        <f>IF(D3L141C39=0,0,D3L141C38/D3L141C39)</f>
        <v>8.341373700089774E-7</v>
      </c>
      <c r="CF48" s="16" t="s">
        <v>24420</v>
      </c>
      <c r="CG48" s="32">
        <f>IF(D3L141C5=0,0,D3L141C38/D3L141C5)</f>
        <v>3.8018741641617226E-2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0.61883611557726825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0.43289156626127223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890060023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0.52908969209711054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397759.39600000001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3.8018741641617226E-2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413444.58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0.61883611557726825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0.43289156626127223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890060023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0.52908969209711054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397759.39600000001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3.8018741641617226E-2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413444.58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9167.8058759294636</v>
      </c>
      <c r="J51" s="16" t="s">
        <v>24021</v>
      </c>
      <c r="K51" s="21">
        <f>IF(FLOW_THRU_100PCT="Y",1,D3L101C4)</f>
        <v>0.61581743636558606</v>
      </c>
      <c r="L51" s="16" t="s">
        <v>24495</v>
      </c>
      <c r="M51" s="15">
        <f>IF(D3L144C2&lt;&gt;0,D3L144C2*D3L144C4,D3L144C3*D3L144C4)</f>
        <v>5645.6947116122383</v>
      </c>
      <c r="N51" s="16" t="s">
        <v>4251</v>
      </c>
      <c r="O51" s="32">
        <f>0.45*CHOOSE(MIN(D3L144C8,RUN_YEARS),B3L110C1,B3L125C1,B3L140C1,B3L155C1,B3L170C1)</f>
        <v>0.43289156626127223</v>
      </c>
      <c r="P51" s="16" t="s">
        <v>24496</v>
      </c>
      <c r="Q51" s="15">
        <f>D3L144C5*D3L144C6</f>
        <v>2443.9736263428035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890060023</v>
      </c>
      <c r="V51" s="16" t="s">
        <v>24497</v>
      </c>
      <c r="W51" s="33">
        <f>IF(D3L144C9=0,0,D3L144C7/D3L144C9)</f>
        <v>2.7458525977891308E-6</v>
      </c>
      <c r="X51" s="16" t="s">
        <v>24498</v>
      </c>
      <c r="Y51" s="32">
        <f>IF(D3L144C5=0,0,D3L144C7/D3L144C5)</f>
        <v>0.43289156626127223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0.52908969209711054</v>
      </c>
      <c r="AL51" s="16" t="s">
        <v>24502</v>
      </c>
      <c r="AM51" s="15">
        <f>D3L144C5*D3L144C17</f>
        <v>2987.0788766412043</v>
      </c>
      <c r="AN51" s="16" t="s">
        <v>24519</v>
      </c>
      <c r="AO51" s="15">
        <f>IF(D3L144C17=0,0,CHOOSE(MIN(D3L144C8,RUN_YEARS),A1L108C1,A1L108C6,A1L108C7,A1L108C8,A1L108C9))</f>
        <v>397759.39600000001</v>
      </c>
      <c r="AP51" s="16" t="s">
        <v>24503</v>
      </c>
      <c r="AQ51" s="33">
        <f>IF(D3L144C19=0,0,D3L144C18/D3L144C19)</f>
        <v>7.509763205295103E-3</v>
      </c>
      <c r="AR51" s="16" t="s">
        <v>24504</v>
      </c>
      <c r="AS51" s="32">
        <f>IF(D3L144C5=0,0,D3L144C18/D3L144C5)</f>
        <v>0.52908969209711054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3.8018741641617226E-2</v>
      </c>
      <c r="BZ51" s="16" t="s">
        <v>24514</v>
      </c>
      <c r="CA51" s="15">
        <f>D3L144C5*D3L144C37</f>
        <v>214.64220862823035</v>
      </c>
      <c r="CB51" s="16" t="s">
        <v>24523</v>
      </c>
      <c r="CC51" s="15">
        <f>IF(D3L144C37=0,0,CHOOSE(MIN(D3L144C8,RUN_YEARS),B6L116C1,B6L117C1,B6L118C1,B6L119C1,B6L120C1))</f>
        <v>413444.58</v>
      </c>
      <c r="CD51" s="16" t="s">
        <v>24515</v>
      </c>
      <c r="CE51" s="33">
        <f>IF(D3L144C39=0,0,D3L144C38/D3L144C39)</f>
        <v>5.1915593772744668E-4</v>
      </c>
      <c r="CF51" s="16" t="s">
        <v>24516</v>
      </c>
      <c r="CG51" s="32">
        <f>IF(D3L144C5=0,0,D3L144C38/D3L144C5)</f>
        <v>3.8018741641617226E-2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1.6567065927574438</v>
      </c>
      <c r="J52" s="16" t="s">
        <v>24021</v>
      </c>
      <c r="K52" s="21">
        <f>IF(FLOW_THRU_100PCT="Y",1,D3L101C4)</f>
        <v>0.61581743636558606</v>
      </c>
      <c r="L52" s="16" t="s">
        <v>24526</v>
      </c>
      <c r="M52" s="15">
        <f>IF(D3L145C2&lt;&gt;0,D3L145C2*D3L145C4,D3L145C3*D3L145C4)</f>
        <v>1.0202288067618541</v>
      </c>
      <c r="N52" s="16" t="s">
        <v>4251</v>
      </c>
      <c r="O52" s="32">
        <f>0.45*CHOOSE(MIN(D3L145C8,RUN_YEARS),B3L110C1,B3L125C1,B3L140C1,B3L155C1,B3L170C1)</f>
        <v>0.43242847873038476</v>
      </c>
      <c r="P52" s="16" t="s">
        <v>24527</v>
      </c>
      <c r="Q52" s="15">
        <f>D3L145C5*D3L145C6</f>
        <v>0.44117599086494425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874615710.33333337</v>
      </c>
      <c r="V52" s="16" t="s">
        <v>24528</v>
      </c>
      <c r="W52" s="33">
        <f>IF(D3L145C9=0,0,D3L145C7/D3L145C9)</f>
        <v>5.0442266889626686E-10</v>
      </c>
      <c r="X52" s="16" t="s">
        <v>24529</v>
      </c>
      <c r="Y52" s="32">
        <f>IF(D3L145C5=0,0,D3L145C7/D3L145C5)</f>
        <v>0.43242847873038476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0.52852369622602591</v>
      </c>
      <c r="AL52" s="16" t="s">
        <v>24533</v>
      </c>
      <c r="AM52" s="15">
        <f>D3L145C5*D3L145C17</f>
        <v>0.53921509994604311</v>
      </c>
      <c r="AN52" s="16" t="s">
        <v>24550</v>
      </c>
      <c r="AO52" s="15">
        <f>IF(D3L145C17=0,0,CHOOSE(MIN(D3L145C8,RUN_YEARS),A1L108C1,A1L108C6,A1L108C7,A1L108C8,A1L108C9))</f>
        <v>394304.64999999997</v>
      </c>
      <c r="AP52" s="16" t="s">
        <v>24534</v>
      </c>
      <c r="AQ52" s="33">
        <f>IF(D3L145C19=0,0,D3L145C18/D3L145C19)</f>
        <v>1.3675088537404852E-6</v>
      </c>
      <c r="AR52" s="16" t="s">
        <v>24535</v>
      </c>
      <c r="AS52" s="32">
        <f>IF(D3L145C5=0,0,D3L145C18/D3L145C5)</f>
        <v>0.52852369622602591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3.9047825043589335E-2</v>
      </c>
      <c r="BZ52" s="16" t="s">
        <v>24545</v>
      </c>
      <c r="CA52" s="15">
        <f>D3L145C5*D3L145C37</f>
        <v>3.9837715950866791E-2</v>
      </c>
      <c r="CB52" s="16" t="s">
        <v>24554</v>
      </c>
      <c r="CC52" s="15">
        <f>IF(D3L145C37=0,0,CHOOSE(MIN(D3L145C8,RUN_YEARS),B6L116C1,B6L117C1,B6L118C1,B6L119C1,B6L120C1))</f>
        <v>427151.44</v>
      </c>
      <c r="CD52" s="16" t="s">
        <v>24546</v>
      </c>
      <c r="CE52" s="33">
        <f>IF(D3L145C39=0,0,D3L145C38/D3L145C39)</f>
        <v>9.3263681730457922E-8</v>
      </c>
      <c r="CF52" s="16" t="s">
        <v>24547</v>
      </c>
      <c r="CG52" s="32">
        <f>IF(D3L145C5=0,0,D3L145C38/D3L145C5)</f>
        <v>3.9047825043589335E-2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10.206703980691683</v>
      </c>
      <c r="J53" s="16" t="s">
        <v>24587</v>
      </c>
      <c r="K53" s="21">
        <f>IF(FLOW_THRU_100PCT="Y",1,INDEX(VariabilityMatrix,D3L146C1,D3L146C8))</f>
        <v>0.25691345462492804</v>
      </c>
      <c r="L53" s="16" t="s">
        <v>24557</v>
      </c>
      <c r="M53" s="15">
        <f>IF(D3L146C2&lt;&gt;0,D3L146C2*D3L146C4,D3L146C3*D3L146C4)</f>
        <v>2.6222395800135052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2.6222395800135052</v>
      </c>
      <c r="AX53" s="16" t="s">
        <v>24582</v>
      </c>
      <c r="AY53" s="15">
        <f>IF(D3L146C22=0,0,CHOOSE(MIN(D3L146C8,RUN_YEARS),A1L104C1,A1L104C6,A1L104C7,A1L104C8,A1L104C9))</f>
        <v>174579.63066666666</v>
      </c>
      <c r="AZ53" s="16" t="s">
        <v>24568</v>
      </c>
      <c r="BA53" s="33">
        <f>IF(D3L146C24=0,0,D3L146C23/D3L146C24)</f>
        <v>1.5020306607362883E-5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3.2761230468408771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2.8174658202831542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2.8174658202831542</v>
      </c>
      <c r="AX54" s="16" t="s">
        <v>24614</v>
      </c>
      <c r="AY54" s="15">
        <f>IF(D3L147C22=0,0,CHOOSE(MIN(D3L147C8,RUN_YEARS),A1L104C1,A1L104C6,A1L104C7,A1L104C8,A1L104C9))</f>
        <v>174579.63066666666</v>
      </c>
      <c r="AZ54" s="16" t="s">
        <v>24600</v>
      </c>
      <c r="BA54" s="33">
        <f>IF(D3L147C24=0,0,D3L147C23/D3L147C24)</f>
        <v>1.6138571318567386E-5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2.3939608887353243</v>
      </c>
      <c r="J55" s="16" t="s">
        <v>24650</v>
      </c>
      <c r="K55" s="21">
        <f>IF(FLOW_THRU_100PCT="Y",1,INDEX(VariabilityMatrix,D3L148C1,D3L148C8))</f>
        <v>0.25637905586943038</v>
      </c>
      <c r="L55" s="16" t="s">
        <v>24620</v>
      </c>
      <c r="M55" s="15">
        <f>IF(D3L148C2&lt;&gt;0,D3L148C2*D3L148C4,D3L148C3*D3L148C4)</f>
        <v>0.61376143244230497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0.61376143244230497</v>
      </c>
      <c r="AX55" s="16" t="s">
        <v>24645</v>
      </c>
      <c r="AY55" s="15">
        <f>IF(D3L148C22=0,0,CHOOSE(MIN(D3L148C8,RUN_YEARS),A1L104C1,A1L104C6,A1L104C7,A1L104C8,A1L104C9))</f>
        <v>175404.67</v>
      </c>
      <c r="AZ55" s="16" t="s">
        <v>24631</v>
      </c>
      <c r="BA55" s="33">
        <f>IF(D3L148C24=0,0,D3L148C23/D3L148C24)</f>
        <v>3.4991168276323823E-6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22.832629503882796</v>
      </c>
      <c r="J56" s="16" t="s">
        <v>24682</v>
      </c>
      <c r="K56" s="21">
        <f>IF(FLOW_THRU_100PCT="Y",1,INDEX(VariabilityMatrix,D3L149C1,D3L149C8))</f>
        <v>0.25691345462492804</v>
      </c>
      <c r="L56" s="16" t="s">
        <v>24652</v>
      </c>
      <c r="M56" s="15">
        <f>IF(D3L149C2&lt;&gt;0,D3L149C2*D3L149C4,D3L149C3*D3L149C4)</f>
        <v>5.866009724013586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5.866009724013586</v>
      </c>
      <c r="AX56" s="16" t="s">
        <v>24677</v>
      </c>
      <c r="AY56" s="15">
        <f>IF(D3L149C22=0,0,CHOOSE(MIN(D3L149C8,RUN_YEARS),A1L104C1,A1L104C6,A1L104C7,A1L104C8,A1L104C9))</f>
        <v>174579.63066666666</v>
      </c>
      <c r="AZ56" s="16" t="s">
        <v>24663</v>
      </c>
      <c r="BA56" s="33">
        <f>IF(D3L149C24=0,0,D3L149C23/D3L149C24)</f>
        <v>3.3600768323389581E-5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8.4201382983104498</v>
      </c>
      <c r="J57" s="16" t="s">
        <v>24714</v>
      </c>
      <c r="K57" s="21">
        <f>IF(FLOW_THRU_100PCT="Y",1,INDEX(VariabilityMatrix,D3L150C1,D3L150C8))</f>
        <v>0.25637905586943038</v>
      </c>
      <c r="L57" s="16" t="s">
        <v>24684</v>
      </c>
      <c r="M57" s="15">
        <f>IF(D3L150C2&lt;&gt;0,D3L150C2*D3L150C4,D3L150C3*D3L150C4)</f>
        <v>2.1587471072108655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2.1587471072108655</v>
      </c>
      <c r="AX57" s="16" t="s">
        <v>24709</v>
      </c>
      <c r="AY57" s="15">
        <f>IF(D3L150C22=0,0,CHOOSE(MIN(D3L150C8,RUN_YEARS),A1L104C1,A1L104C6,A1L104C7,A1L104C8,A1L104C9))</f>
        <v>175404.67</v>
      </c>
      <c r="AZ57" s="16" t="s">
        <v>24695</v>
      </c>
      <c r="BA57" s="33">
        <f>IF(D3L150C24=0,0,D3L150C23/D3L150C24)</f>
        <v>1.2307238497189758E-5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0.25637905586943038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175404.67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0.25637905586943038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175404.67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0.25637905586943038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175404.67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0.25637905586943038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175404.67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0.25637905586943038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175404.67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11.72180203906222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10.08074975359351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10.08074975359351</v>
      </c>
      <c r="AX63" s="16" t="s">
        <v>24901</v>
      </c>
      <c r="AY63" s="15">
        <f>IF(D3L156C22=0,0,CHOOSE(MIN(D3L156C8,RUN_YEARS),A1L104C1,A1L104C6,A1L104C7,A1L104C8,A1L104C9))</f>
        <v>175404.67</v>
      </c>
      <c r="AZ63" s="16" t="s">
        <v>24887</v>
      </c>
      <c r="BA63" s="33">
        <f>IF(D3L156C24=0,0,D3L156C23/D3L156C24)</f>
        <v>5.7471387469863316E-5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3.4004900074080618E-5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2.9244214063709331E-5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2.9244214063709331E-5</v>
      </c>
      <c r="AX64" s="16" t="s">
        <v>24932</v>
      </c>
      <c r="AY64" s="15">
        <f>IF(D3L157C22=0,0,CHOOSE(MIN(D3L157C8,RUN_YEARS),A1L104C1,A1L104C6,A1L104C7,A1L104C8,A1L104C9))</f>
        <v>174579.63066666666</v>
      </c>
      <c r="AZ64" s="16" t="s">
        <v>24918</v>
      </c>
      <c r="BA64" s="33">
        <f>IF(D3L157C24=0,0,D3L157C23/D3L157C24)</f>
        <v>1.6751217740600406E-10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40943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0.53576720046252357</v>
      </c>
      <c r="L65" s="16" t="s">
        <v>24938</v>
      </c>
      <c r="M65" s="15">
        <f>IF(D3L158C2&lt;&gt;0,D3L158C2*D3L158C4,D3L158C3*D3L158C4)</f>
        <v>21935.916488537103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21935.916488537103</v>
      </c>
      <c r="AX65" s="16" t="s">
        <v>24963</v>
      </c>
      <c r="AY65" s="15">
        <f>IF(D3L158C22=0,0,CHOOSE(MIN(D3L158C8,RUN_YEARS),A1L104C1,A1L104C6,A1L104C7,A1L104C8,A1L104C9))</f>
        <v>175404.67</v>
      </c>
      <c r="AZ65" s="16" t="s">
        <v>24949</v>
      </c>
      <c r="BA65" s="33">
        <f>IF(D3L158C24=0,0,D3L158C23/D3L158C24)</f>
        <v>0.12505890800134969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127682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0.93703846141312652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175404.67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6.2961538586873575E-2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413444.58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46618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0.93703846141312652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175404.67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6.2961538586873575E-2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413444.58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6431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0.93703846141312652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175404.67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6.2961538586873575E-2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413444.58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6534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0.93703846141312652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175404.67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6.2961538586873575E-2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413444.58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151153</v>
      </c>
      <c r="J70" s="16" t="s">
        <v>25124</v>
      </c>
      <c r="K70" s="21">
        <f>IF(FLOW_THRU_100PCT="Y",1,INDEX(VariabilityMatrix,D3L163C1,D3L163C8))</f>
        <v>0.53092048685437587</v>
      </c>
      <c r="L70" s="16" t="s">
        <v>25094</v>
      </c>
      <c r="M70" s="15">
        <f>IF(D3L163C2&lt;&gt;0,D3L163C2*D3L163C4,D3L163C3*D3L163C4)</f>
        <v>80250.224349499476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0.93703846141312652</v>
      </c>
      <c r="AV70" s="16" t="s">
        <v>25104</v>
      </c>
      <c r="AW70" s="15">
        <f>D3L163C5*D3L163C22</f>
        <v>75197.546752513212</v>
      </c>
      <c r="AX70" s="16" t="s">
        <v>25119</v>
      </c>
      <c r="AY70" s="15">
        <f>IF(D3L163C22=0,0,CHOOSE(MIN(D3L163C8,RUN_YEARS),A1L104C1,A1L104C6,A1L104C7,A1L104C8,A1L104C9))</f>
        <v>175404.67</v>
      </c>
      <c r="AZ70" s="16" t="s">
        <v>25105</v>
      </c>
      <c r="BA70" s="33">
        <f>IF(D3L163C24=0,0,D3L163C23/D3L163C24)</f>
        <v>0.42870892064910932</v>
      </c>
      <c r="BB70" s="16" t="s">
        <v>25106</v>
      </c>
      <c r="BC70" s="32">
        <f>IF(D3L163C5=0,0,D3L163C23/D3L163C5)</f>
        <v>0.93703846141312652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6.2961538586873575E-2</v>
      </c>
      <c r="BZ70" s="16" t="s">
        <v>25113</v>
      </c>
      <c r="CA70" s="15">
        <f>D3L163C5*D3L163C37</f>
        <v>5052.6775969862729</v>
      </c>
      <c r="CB70" s="16" t="s">
        <v>25122</v>
      </c>
      <c r="CC70" s="15">
        <f>IF(D3L163C37=0,0,CHOOSE(MIN(D3L163C8,RUN_YEARS),B6L116C1,B6L117C1,B6L118C1,B6L119C1,B6L120C1))</f>
        <v>413444.58</v>
      </c>
      <c r="CD70" s="16" t="s">
        <v>25114</v>
      </c>
      <c r="CE70" s="33">
        <f>IF(D3L163C39=0,0,D3L163C38/D3L163C39)</f>
        <v>1.2220930788320584E-2</v>
      </c>
      <c r="CF70" s="16" t="s">
        <v>25115</v>
      </c>
      <c r="CG70" s="32">
        <f>IF(D3L163C5=0,0,D3L163C38/D3L163C5)</f>
        <v>6.2961538586873575E-2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3125321</v>
      </c>
      <c r="J71" s="16" t="s">
        <v>25155</v>
      </c>
      <c r="K71" s="21">
        <f>IF(FLOW_THRU_100PCT="Y",1,INDEX(VariabilityMatrix,D3L164C1,D3L164C8))</f>
        <v>0.92989913227061849</v>
      </c>
      <c r="L71" s="16" t="s">
        <v>25126</v>
      </c>
      <c r="M71" s="15">
        <f>IF(D3L164C2&lt;&gt;0,D3L164C2*D3L164C4,D3L164C3*D3L164C4)</f>
        <v>2906233.2859671419</v>
      </c>
      <c r="N71" s="16" t="s">
        <v>4251</v>
      </c>
      <c r="O71" s="32">
        <f>0.45*CHOOSE(MIN(D3L164C8,RUN_YEARS),B3L110C1,B3L125C1,B3L140C1,B3L155C1,B3L170C1)</f>
        <v>0.43289156626127223</v>
      </c>
      <c r="P71" s="16" t="s">
        <v>25127</v>
      </c>
      <c r="Q71" s="15">
        <f>D3L164C5*D3L164C6</f>
        <v>1258083.8790829598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890060023</v>
      </c>
      <c r="V71" s="16" t="s">
        <v>25128</v>
      </c>
      <c r="W71" s="33">
        <f>IF(D3L164C9=0,0,D3L164C7/D3L164C9)</f>
        <v>1.4134820647741415E-3</v>
      </c>
      <c r="X71" s="16" t="s">
        <v>25129</v>
      </c>
      <c r="Y71" s="32">
        <f>IF(D3L164C5=0,0,D3L164C7/D3L164C5)</f>
        <v>0.43289156626127223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0.52908969209711054</v>
      </c>
      <c r="AL71" s="16" t="s">
        <v>25133</v>
      </c>
      <c r="AM71" s="15">
        <f>D3L164C5*D3L164C17</f>
        <v>1537658.0744347288</v>
      </c>
      <c r="AN71" s="16" t="s">
        <v>25150</v>
      </c>
      <c r="AO71" s="15">
        <f>IF(D3L164C17=0,0,CHOOSE(MIN(D3L164C8,RUN_YEARS),A1L108C1,A1L108C6,A1L108C7,A1L108C8,A1L108C9))</f>
        <v>397759.39600000001</v>
      </c>
      <c r="AP71" s="16" t="s">
        <v>25134</v>
      </c>
      <c r="AQ71" s="33">
        <f>IF(D3L164C19=0,0,D3L164C18/D3L164C19)</f>
        <v>3.8657995006476948</v>
      </c>
      <c r="AR71" s="16" t="s">
        <v>25135</v>
      </c>
      <c r="AS71" s="32">
        <f>IF(D3L164C5=0,0,D3L164C18/D3L164C5)</f>
        <v>0.52908969209711054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3.8018741641617226E-2</v>
      </c>
      <c r="BZ71" s="16" t="s">
        <v>25145</v>
      </c>
      <c r="CA71" s="15">
        <f>D3L164C5*D3L164C37</f>
        <v>110491.33244945304</v>
      </c>
      <c r="CB71" s="16" t="s">
        <v>25154</v>
      </c>
      <c r="CC71" s="15">
        <f>IF(D3L164C37=0,0,CHOOSE(MIN(D3L164C8,RUN_YEARS),B6L116C1,B6L117C1,B6L118C1,B6L119C1,B6L120C1))</f>
        <v>413444.58</v>
      </c>
      <c r="CD71" s="16" t="s">
        <v>25146</v>
      </c>
      <c r="CE71" s="33">
        <f>IF(D3L164C39=0,0,D3L164C38/D3L164C39)</f>
        <v>0.26724581187992119</v>
      </c>
      <c r="CF71" s="16" t="s">
        <v>25147</v>
      </c>
      <c r="CG71" s="32">
        <f>IF(D3L164C5=0,0,D3L164C38/D3L164C5)</f>
        <v>3.8018741641617226E-2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0.92989913227061849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0.43289156626127223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890060023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0.52908969209711054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397759.39600000001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3.8018741641617226E-2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413444.58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102305</v>
      </c>
      <c r="J73" s="16" t="s">
        <v>25217</v>
      </c>
      <c r="K73" s="21">
        <f>IF(FLOW_THRU_100PCT="Y",1,INDEX(VariabilityMatrix,D3L166C1,D3L166C8))</f>
        <v>0.61883611557726825</v>
      </c>
      <c r="L73" s="16" t="s">
        <v>25188</v>
      </c>
      <c r="M73" s="15">
        <f>IF(D3L166C2&lt;&gt;0,D3L166C2*D3L166C4,D3L166C3*D3L166C4)</f>
        <v>63310.028804132431</v>
      </c>
      <c r="N73" s="16" t="s">
        <v>4251</v>
      </c>
      <c r="O73" s="32">
        <f>0.45*CHOOSE(MIN(D3L166C8,RUN_YEARS),B3L110C1,B3L125C1,B3L140C1,B3L155C1,B3L170C1)</f>
        <v>0.43289156626127223</v>
      </c>
      <c r="P73" s="16" t="s">
        <v>25189</v>
      </c>
      <c r="Q73" s="15">
        <f>D3L166C5*D3L166C6</f>
        <v>27406.377529067147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890060023</v>
      </c>
      <c r="V73" s="16" t="s">
        <v>25190</v>
      </c>
      <c r="W73" s="33">
        <f>IF(D3L166C9=0,0,D3L166C7/D3L166C9)</f>
        <v>3.0791605982585682E-5</v>
      </c>
      <c r="X73" s="16" t="s">
        <v>25191</v>
      </c>
      <c r="Y73" s="32">
        <f>IF(D3L166C5=0,0,D3L166C7/D3L166C5)</f>
        <v>0.43289156626127223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0.52908969209711054</v>
      </c>
      <c r="AL73" s="16" t="s">
        <v>25195</v>
      </c>
      <c r="AM73" s="15">
        <f>D3L166C5*D3L166C17</f>
        <v>33496.683646637626</v>
      </c>
      <c r="AN73" s="16" t="s">
        <v>25212</v>
      </c>
      <c r="AO73" s="15">
        <f>IF(D3L166C17=0,0,CHOOSE(MIN(D3L166C8,RUN_YEARS),A1L108C1,A1L108C6,A1L108C7,A1L108C8,A1L108C9))</f>
        <v>397759.39600000001</v>
      </c>
      <c r="AP73" s="16" t="s">
        <v>25196</v>
      </c>
      <c r="AQ73" s="33">
        <f>IF(D3L166C19=0,0,D3L166C18/D3L166C19)</f>
        <v>8.4213431495249014E-2</v>
      </c>
      <c r="AR73" s="16" t="s">
        <v>25197</v>
      </c>
      <c r="AS73" s="32">
        <f>IF(D3L166C5=0,0,D3L166C18/D3L166C5)</f>
        <v>0.52908969209711054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3.8018741641617226E-2</v>
      </c>
      <c r="BZ73" s="16" t="s">
        <v>25207</v>
      </c>
      <c r="CA73" s="15">
        <f>D3L166C5*D3L166C37</f>
        <v>2406.9676284276557</v>
      </c>
      <c r="CB73" s="16" t="s">
        <v>25216</v>
      </c>
      <c r="CC73" s="15">
        <f>IF(D3L166C37=0,0,CHOOSE(MIN(D3L166C8,RUN_YEARS),B6L116C1,B6L117C1,B6L118C1,B6L119C1,B6L120C1))</f>
        <v>413444.58</v>
      </c>
      <c r="CD73" s="16" t="s">
        <v>25208</v>
      </c>
      <c r="CE73" s="33">
        <f>IF(D3L166C39=0,0,D3L166C38/D3L166C39)</f>
        <v>5.8217418847954314E-3</v>
      </c>
      <c r="CF73" s="16" t="s">
        <v>25209</v>
      </c>
      <c r="CG73" s="32">
        <f>IF(D3L166C5=0,0,D3L166C38/D3L166C5)</f>
        <v>3.8018741641617226E-2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713268</v>
      </c>
      <c r="J74" s="16" t="s">
        <v>25249</v>
      </c>
      <c r="K74" s="21">
        <f>IF(FLOW_THRU_100PCT="Y",1,INDEX(VariabilityMatrix,D3L167C1,D3L167C8))</f>
        <v>0.79624870017695215</v>
      </c>
      <c r="L74" s="16" t="s">
        <v>25219</v>
      </c>
      <c r="M74" s="15">
        <f>IF(D3L167C2&lt;&gt;0,D3L167C2*D3L167C4,D3L167C3*D3L167C4)</f>
        <v>567938.71787781431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0.84603909295930202</v>
      </c>
      <c r="BF74" s="16" t="s">
        <v>25232</v>
      </c>
      <c r="BG74" s="15">
        <f>D3L167C5*D3L167C27</f>
        <v>480498.35772981495</v>
      </c>
      <c r="BH74" s="16" t="s">
        <v>25245</v>
      </c>
      <c r="BI74" s="15">
        <f>IF(D3L167C27=0,0,CHOOSE(MIN(D3L167C8,RUN_YEARS),A1L104C1,A1L104C6,A1L104C7,A1L104C8,A1L104C9))</f>
        <v>175404.67</v>
      </c>
      <c r="BJ74" s="16" t="s">
        <v>25233</v>
      </c>
      <c r="BK74" s="33">
        <f>IF(D3L167C29=0,0,D3L167C28/D3L167C29)</f>
        <v>2.7393703812436403</v>
      </c>
      <c r="BL74" s="16" t="s">
        <v>25234</v>
      </c>
      <c r="BM74" s="32">
        <f>IF(D3L167C5=0,0,D3L167C28/D3L167C5)</f>
        <v>0.84603909295930202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0.15396090704069795</v>
      </c>
      <c r="BZ74" s="16" t="s">
        <v>25238</v>
      </c>
      <c r="CA74" s="15">
        <f>D3L167C5*D3L167C37</f>
        <v>87440.360147999352</v>
      </c>
      <c r="CB74" s="16" t="s">
        <v>25247</v>
      </c>
      <c r="CC74" s="15">
        <f>IF(D3L167C37=0,0,CHOOSE(MIN(D3L167C8,RUN_YEARS),B6L116C1,B6L117C1,B6L118C1,B6L119C1,B6L120C1))</f>
        <v>413444.58</v>
      </c>
      <c r="CD74" s="16" t="s">
        <v>25239</v>
      </c>
      <c r="CE74" s="33">
        <f>IF(D3L167C39=0,0,D3L167C38/D3L167C39)</f>
        <v>0.21149233628361835</v>
      </c>
      <c r="CF74" s="16" t="s">
        <v>25240</v>
      </c>
      <c r="CG74" s="32">
        <f>IF(D3L167C5=0,0,D3L167C38/D3L167C5)</f>
        <v>0.15396090704069795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878768</v>
      </c>
      <c r="J75" s="16" t="s">
        <v>25281</v>
      </c>
      <c r="K75" s="21">
        <f>IF(FLOW_THRU_100PCT="Y",1,INDEX(VariabilityMatrix,D3L168C1,D3L168C8))</f>
        <v>0.79624870017695215</v>
      </c>
      <c r="L75" s="16" t="s">
        <v>25251</v>
      </c>
      <c r="M75" s="15">
        <f>IF(D3L168C2&lt;&gt;0,D3L168C2*D3L168C4,D3L168C3*D3L168C4)</f>
        <v>699717.87775709992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0.84603909295930202</v>
      </c>
      <c r="BF75" s="16" t="s">
        <v>25264</v>
      </c>
      <c r="BG75" s="15">
        <f>D3L168C5*D3L168C27</f>
        <v>591988.67862502462</v>
      </c>
      <c r="BH75" s="16" t="s">
        <v>25277</v>
      </c>
      <c r="BI75" s="15">
        <f>IF(D3L168C27=0,0,CHOOSE(MIN(D3L168C8,RUN_YEARS),A1L104C1,A1L104C6,A1L104C7,A1L104C8,A1L104C9))</f>
        <v>175404.67</v>
      </c>
      <c r="BJ75" s="16" t="s">
        <v>25265</v>
      </c>
      <c r="BK75" s="33">
        <f>IF(D3L168C29=0,0,D3L168C28/D3L168C29)</f>
        <v>3.3749881267415773</v>
      </c>
      <c r="BL75" s="16" t="s">
        <v>25266</v>
      </c>
      <c r="BM75" s="32">
        <f>IF(D3L168C5=0,0,D3L168C28/D3L168C5)</f>
        <v>0.84603909295930202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0.15396090704069795</v>
      </c>
      <c r="BZ75" s="16" t="s">
        <v>25270</v>
      </c>
      <c r="CA75" s="15">
        <f>D3L168C5*D3L168C37</f>
        <v>107729.19913207531</v>
      </c>
      <c r="CB75" s="16" t="s">
        <v>25279</v>
      </c>
      <c r="CC75" s="15">
        <f>IF(D3L168C37=0,0,CHOOSE(MIN(D3L168C8,RUN_YEARS),B6L116C1,B6L117C1,B6L118C1,B6L119C1,B6L120C1))</f>
        <v>413444.58</v>
      </c>
      <c r="CD75" s="16" t="s">
        <v>25271</v>
      </c>
      <c r="CE75" s="33">
        <f>IF(D3L168C39=0,0,D3L168C38/D3L168C39)</f>
        <v>0.26056502937364739</v>
      </c>
      <c r="CF75" s="16" t="s">
        <v>25272</v>
      </c>
      <c r="CG75" s="32">
        <f>IF(D3L168C5=0,0,D3L168C38/D3L168C5)</f>
        <v>0.15396090704069795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40943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21935.916488537103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21935.916488537103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0.12505890800134969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5158080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4317450.1347556878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1285490.2566120271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1.4442736707567273E-3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1571154.7580813665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3.9500129321429438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75197.546752513212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0.42870892064910932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1072487.0363548396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6.1143585079852176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313120.53695494164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0.75734585021030298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40943</v>
      </c>
      <c r="H79" s="16" t="s">
        <v>25375</v>
      </c>
      <c r="I79" s="15">
        <f>SUM(D3L169C3:D3L171C3)</f>
        <v>5158080</v>
      </c>
      <c r="J79" s="16" t="s">
        <v>25376</v>
      </c>
      <c r="K79" s="21">
        <f>IF(D3L172C2+D3L172C3=0,0,D3L172C5/(D3L172C2+D3L172C3))</f>
        <v>0.83465413621832896</v>
      </c>
      <c r="L79" s="16" t="s">
        <v>25345</v>
      </c>
      <c r="M79" s="15">
        <f>SUM(D3L169C5:D3L171C5)</f>
        <v>4339386.0512442254</v>
      </c>
      <c r="N79" s="16" t="s">
        <v>25346</v>
      </c>
      <c r="O79" s="32">
        <f>IF(SUM(D3L169C5:D3L171C5)=0,0,SUM(D3L169C7:D3L171C7)/SUM(D3L169C5:D3L171C5))</f>
        <v>0.29623781830691015</v>
      </c>
      <c r="P79" s="16" t="s">
        <v>25347</v>
      </c>
      <c r="Q79" s="15">
        <f>SUM(D3L169C7:D3L171C7)</f>
        <v>1285490.2566120271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1.4442736707567273E-3</v>
      </c>
      <c r="X79" s="16" t="s">
        <v>25349</v>
      </c>
      <c r="Y79" s="32">
        <f>IF(D3L172C5=0,0,D3L172C7/D3L172C5)</f>
        <v>0.29623781830691015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0.36206844459733462</v>
      </c>
      <c r="AL79" s="16" t="s">
        <v>25355</v>
      </c>
      <c r="AM79" s="15">
        <f>SUM(D3L169C18:D3L171C18)</f>
        <v>1571154.7580813665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3.9500129321429438</v>
      </c>
      <c r="AR79" s="16" t="s">
        <v>25357</v>
      </c>
      <c r="AS79" s="32">
        <f>IF(D3L172C5=0,0,D3L172C18/D3L172C5)</f>
        <v>0.36206844459733462</v>
      </c>
      <c r="AT79" s="16" t="s">
        <v>25358</v>
      </c>
      <c r="AU79" s="32">
        <f>IF(SUM(D3L169C5:D3L171C5)=0,0,SUM(D3L169C23:D3L171C23)/SUM(D3L169C5:D3L171C5))</f>
        <v>2.2384148839027444E-2</v>
      </c>
      <c r="AV79" s="16" t="s">
        <v>25359</v>
      </c>
      <c r="AW79" s="15">
        <f>SUM(D3L169C23:D3L171C23)</f>
        <v>97133.463241050311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0.55376782865045904</v>
      </c>
      <c r="BB79" s="16" t="s">
        <v>25361</v>
      </c>
      <c r="BC79" s="32">
        <f>IF(D3L172C5=0,0,D3L172C23/D3L172C5)</f>
        <v>2.2384148839027444E-2</v>
      </c>
      <c r="BD79" s="16" t="s">
        <v>25362</v>
      </c>
      <c r="BE79" s="32">
        <f>IF(SUM(D3L169C5:D3L171C5)=0,0,SUM(D3L169C28:D3L171C28)/SUM(D3L169C5:D3L171C5))</f>
        <v>0.24715179144923671</v>
      </c>
      <c r="BF79" s="16" t="s">
        <v>25363</v>
      </c>
      <c r="BG79" s="15">
        <f>SUM(D3L169C28:D3L171C28)</f>
        <v>1072487.0363548396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6.1143585079852176</v>
      </c>
      <c r="BL79" s="16" t="s">
        <v>25365</v>
      </c>
      <c r="BM79" s="32">
        <f>IF(D3L172C5=0,0,D3L172C28/D3L172C5)</f>
        <v>0.24715179144923671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7.2157796807491029E-2</v>
      </c>
      <c r="BZ79" s="16" t="s">
        <v>25371</v>
      </c>
      <c r="CA79" s="15">
        <f>SUM(D3L169C38:D3L171C38)</f>
        <v>313120.53695494164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0.75734585021030298</v>
      </c>
      <c r="CF79" s="16" t="s">
        <v>25373</v>
      </c>
      <c r="CG79" s="32">
        <f>IF(D3L172C5=0,0,D3L172C38/D3L172C5)</f>
        <v>7.2157796807491029E-2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144617</v>
      </c>
      <c r="J80" s="16" t="s">
        <v>25407</v>
      </c>
      <c r="K80" s="21">
        <f>IF(FLOW_THRU_100PCT="Y",1,INDEX(VariabilityMatrix,D3L173C1,D3L173C8))</f>
        <v>0.76477691292798888</v>
      </c>
      <c r="L80" s="16" t="s">
        <v>25377</v>
      </c>
      <c r="M80" s="15">
        <f>IF(D3L173C2&lt;&gt;0,D3L173C2*D3L173C4,D3L173C3*D3L173C4)</f>
        <v>110599.74281690698</v>
      </c>
      <c r="N80" s="16" t="s">
        <v>4251</v>
      </c>
      <c r="O80" s="32">
        <f>D3L172C6</f>
        <v>0.29623781830691015</v>
      </c>
      <c r="P80" s="16" t="s">
        <v>25378</v>
      </c>
      <c r="Q80" s="15">
        <f>D3L173C5*D3L173C6</f>
        <v>32763.826517385878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890060023</v>
      </c>
      <c r="V80" s="16" t="s">
        <v>25379</v>
      </c>
      <c r="W80" s="33">
        <f>IF(D3L173C9=0,0,D3L173C7/D3L173C9)</f>
        <v>3.6810805643144673E-5</v>
      </c>
      <c r="X80" s="16" t="s">
        <v>25380</v>
      </c>
      <c r="Y80" s="32">
        <f>IF(D3L173C5=0,0,D3L173C7/D3L173C5)</f>
        <v>0.29623781830691015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0.36206844459733462</v>
      </c>
      <c r="AL80" s="16" t="s">
        <v>25384</v>
      </c>
      <c r="AM80" s="15">
        <f>D3L173C5*D3L173C17</f>
        <v>40044.676854582744</v>
      </c>
      <c r="AN80" s="16" t="s">
        <v>25401</v>
      </c>
      <c r="AO80" s="15">
        <f>IF(D3L173C17=0,0,CHOOSE(MIN(D3L173C8,RUN_YEARS),A1L108C1,A1L108C6,A1L108C7,A1L108C8,A1L108C9))</f>
        <v>397759.39600000001</v>
      </c>
      <c r="AP80" s="16" t="s">
        <v>25385</v>
      </c>
      <c r="AQ80" s="33">
        <f>IF(D3L173C19=0,0,D3L173C18/D3L173C19)</f>
        <v>0.10067562767161568</v>
      </c>
      <c r="AR80" s="16" t="s">
        <v>25386</v>
      </c>
      <c r="AS80" s="32">
        <f>IF(D3L173C5=0,0,D3L173C18/D3L173C5)</f>
        <v>0.36206844459733467</v>
      </c>
      <c r="AT80" s="16" t="s">
        <v>4251</v>
      </c>
      <c r="AU80" s="32">
        <f>D3L172C22</f>
        <v>2.2384148839027444E-2</v>
      </c>
      <c r="AV80" s="16" t="s">
        <v>25387</v>
      </c>
      <c r="AW80" s="15">
        <f>D3L173C5*D3L173C22</f>
        <v>2475.681104771802</v>
      </c>
      <c r="AX80" s="16" t="s">
        <v>25402</v>
      </c>
      <c r="AY80" s="15">
        <f>IF(D3L173C22=0,0,CHOOSE(MIN(D3L173C8,RUN_YEARS),A1L104C1,A1L104C6,A1L104C7,A1L104C8,A1L104C9))</f>
        <v>175404.67</v>
      </c>
      <c r="AZ80" s="16" t="s">
        <v>25388</v>
      </c>
      <c r="BA80" s="33">
        <f>IF(D3L173C24=0,0,D3L173C23/D3L173C24)</f>
        <v>1.4114111698233586E-2</v>
      </c>
      <c r="BB80" s="16" t="s">
        <v>25389</v>
      </c>
      <c r="BC80" s="32">
        <f>IF(D3L173C5=0,0,D3L173C23/D3L173C5)</f>
        <v>2.2384148839027441E-2</v>
      </c>
      <c r="BD80" s="16" t="s">
        <v>4251</v>
      </c>
      <c r="BE80" s="32">
        <f>D3L172C27</f>
        <v>0.24715179144923671</v>
      </c>
      <c r="BF80" s="16" t="s">
        <v>25390</v>
      </c>
      <c r="BG80" s="15">
        <f>D3L173C5*D3L173C27</f>
        <v>27334.92457102341</v>
      </c>
      <c r="BH80" s="16" t="s">
        <v>25403</v>
      </c>
      <c r="BI80" s="15">
        <f>IF(D3L173C27=0,0,CHOOSE(MIN(D3L173C8,RUN_YEARS),A1L104C1,A1L104C6,A1L104C7,A1L104C8,A1L104C9))</f>
        <v>175404.67</v>
      </c>
      <c r="BJ80" s="16" t="s">
        <v>25391</v>
      </c>
      <c r="BK80" s="33">
        <f>IF(D3L173C29=0,0,D3L173C28/D3L173C29)</f>
        <v>0.15583920639640556</v>
      </c>
      <c r="BL80" s="16" t="s">
        <v>25392</v>
      </c>
      <c r="BM80" s="32">
        <f>IF(D3L173C5=0,0,D3L173C28/D3L173C5)</f>
        <v>0.24715179144923671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7.2157796807491029E-2</v>
      </c>
      <c r="BZ80" s="16" t="s">
        <v>25396</v>
      </c>
      <c r="CA80" s="15">
        <f>D3L173C5*D3L173C37</f>
        <v>7980.633769143139</v>
      </c>
      <c r="CB80" s="16" t="s">
        <v>25405</v>
      </c>
      <c r="CC80" s="15">
        <f>IF(D3L173C37=0,0,CHOOSE(MIN(D3L173C8,RUN_YEARS),B6L116C1,B6L117C1,B6L118C1,B6L119C1,B6L120C1))</f>
        <v>413444.58</v>
      </c>
      <c r="CD80" s="16" t="s">
        <v>25397</v>
      </c>
      <c r="CE80" s="33">
        <f>IF(D3L173C39=0,0,D3L173C38/D3L173C39)</f>
        <v>1.9302789672906436E-2</v>
      </c>
      <c r="CF80" s="16" t="s">
        <v>25398</v>
      </c>
      <c r="CG80" s="32">
        <f>IF(D3L173C5=0,0,D3L173C38/D3L173C5)</f>
        <v>7.2157796807491029E-2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828772</v>
      </c>
      <c r="J81" s="16" t="s">
        <v>25439</v>
      </c>
      <c r="K81" s="21">
        <f>IF(FLOW_THRU_100PCT="Y",1,INDEX(VariabilityMatrix,D3L174C1,D3L174C8))</f>
        <v>0.76477691292798888</v>
      </c>
      <c r="L81" s="16" t="s">
        <v>25409</v>
      </c>
      <c r="M81" s="15">
        <f>IF(D3L174C2&lt;&gt;0,D3L174C2*D3L174C4,D3L174C3*D3L174C4)</f>
        <v>633825.69168115524</v>
      </c>
      <c r="N81" s="16" t="s">
        <v>4251</v>
      </c>
      <c r="O81" s="32">
        <f>D3L172C6</f>
        <v>0.29623781830691015</v>
      </c>
      <c r="P81" s="16" t="s">
        <v>25410</v>
      </c>
      <c r="Q81" s="15">
        <f>D3L174C5*D3L174C6</f>
        <v>187763.14009049372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890060023</v>
      </c>
      <c r="V81" s="16" t="s">
        <v>25411</v>
      </c>
      <c r="W81" s="33">
        <f>IF(D3L174C9=0,0,D3L174C7/D3L174C9)</f>
        <v>2.1095559314935518E-4</v>
      </c>
      <c r="X81" s="16" t="s">
        <v>25412</v>
      </c>
      <c r="Y81" s="32">
        <f>IF(D3L174C5=0,0,D3L174C7/D3L174C5)</f>
        <v>0.29623781830691015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0.36206844459733462</v>
      </c>
      <c r="AL81" s="16" t="s">
        <v>25416</v>
      </c>
      <c r="AM81" s="15">
        <f>D3L174C5*D3L174C17</f>
        <v>229488.28233282565</v>
      </c>
      <c r="AN81" s="16" t="s">
        <v>25433</v>
      </c>
      <c r="AO81" s="15">
        <f>IF(D3L174C17=0,0,CHOOSE(MIN(D3L174C8,RUN_YEARS),A1L108C1,A1L108C6,A1L108C7,A1L108C8,A1L108C9))</f>
        <v>397759.39600000001</v>
      </c>
      <c r="AP81" s="16" t="s">
        <v>25417</v>
      </c>
      <c r="AQ81" s="33">
        <f>IF(D3L174C19=0,0,D3L174C18/D3L174C19)</f>
        <v>0.5769525110924737</v>
      </c>
      <c r="AR81" s="16" t="s">
        <v>25418</v>
      </c>
      <c r="AS81" s="32">
        <f>IF(D3L174C5=0,0,D3L174C18/D3L174C5)</f>
        <v>0.36206844459733462</v>
      </c>
      <c r="AT81" s="16" t="s">
        <v>4251</v>
      </c>
      <c r="AU81" s="32">
        <f>D3L172C22</f>
        <v>2.2384148839027444E-2</v>
      </c>
      <c r="AV81" s="16" t="s">
        <v>25419</v>
      </c>
      <c r="AW81" s="15">
        <f>D3L174C5*D3L174C22</f>
        <v>14187.648620590498</v>
      </c>
      <c r="AX81" s="16" t="s">
        <v>25434</v>
      </c>
      <c r="AY81" s="15">
        <f>IF(D3L174C22=0,0,CHOOSE(MIN(D3L174C8,RUN_YEARS),A1L104C1,A1L104C6,A1L104C7,A1L104C8,A1L104C9))</f>
        <v>175404.67</v>
      </c>
      <c r="AZ81" s="16" t="s">
        <v>25420</v>
      </c>
      <c r="BA81" s="33">
        <f>IF(D3L174C24=0,0,D3L174C23/D3L174C24)</f>
        <v>8.0885238805731327E-2</v>
      </c>
      <c r="BB81" s="16" t="s">
        <v>25421</v>
      </c>
      <c r="BC81" s="32">
        <f>IF(D3L174C5=0,0,D3L174C23/D3L174C5)</f>
        <v>2.2384148839027444E-2</v>
      </c>
      <c r="BD81" s="16" t="s">
        <v>4251</v>
      </c>
      <c r="BE81" s="32">
        <f>D3L172C27</f>
        <v>0.24715179144923671</v>
      </c>
      <c r="BF81" s="16" t="s">
        <v>25422</v>
      </c>
      <c r="BG81" s="15">
        <f>D3L174C5*D3L174C27</f>
        <v>156651.15516554908</v>
      </c>
      <c r="BH81" s="16" t="s">
        <v>25435</v>
      </c>
      <c r="BI81" s="15">
        <f>IF(D3L174C27=0,0,CHOOSE(MIN(D3L174C8,RUN_YEARS),A1L104C1,A1L104C6,A1L104C7,A1L104C8,A1L104C9))</f>
        <v>175404.67</v>
      </c>
      <c r="BJ81" s="16" t="s">
        <v>25423</v>
      </c>
      <c r="BK81" s="33">
        <f>IF(D3L174C29=0,0,D3L174C28/D3L174C29)</f>
        <v>0.89308428997670963</v>
      </c>
      <c r="BL81" s="16" t="s">
        <v>25424</v>
      </c>
      <c r="BM81" s="32">
        <f>IF(D3L174C5=0,0,D3L174C28/D3L174C5)</f>
        <v>0.24715179144923669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7.2157796807491029E-2</v>
      </c>
      <c r="BZ81" s="16" t="s">
        <v>25428</v>
      </c>
      <c r="CA81" s="15">
        <f>D3L174C5*D3L174C37</f>
        <v>45735.465471696254</v>
      </c>
      <c r="CB81" s="16" t="s">
        <v>25437</v>
      </c>
      <c r="CC81" s="15">
        <f>IF(D3L174C37=0,0,CHOOSE(MIN(D3L174C8,RUN_YEARS),B6L116C1,B6L117C1,B6L118C1,B6L119C1,B6L120C1))</f>
        <v>413444.58</v>
      </c>
      <c r="CD81" s="16" t="s">
        <v>25429</v>
      </c>
      <c r="CE81" s="33">
        <f>IF(D3L174C39=0,0,D3L174C38/D3L174C39)</f>
        <v>0.11062054670470285</v>
      </c>
      <c r="CF81" s="16" t="s">
        <v>25430</v>
      </c>
      <c r="CG81" s="32">
        <f>IF(D3L174C5=0,0,D3L174C38/D3L174C5)</f>
        <v>7.2157796807491029E-2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77255</v>
      </c>
      <c r="J82" s="16" t="s">
        <v>25471</v>
      </c>
      <c r="K82" s="21">
        <f>IF(FLOW_THRU_100PCT="Y",1,INDEX(VariabilityMatrix,D3L175C1,D3L175C8))</f>
        <v>0.76477691292798888</v>
      </c>
      <c r="L82" s="16" t="s">
        <v>25441</v>
      </c>
      <c r="M82" s="15">
        <f>IF(D3L175C2&lt;&gt;0,D3L175C2*D3L175C4,D3L175C3*D3L175C4)</f>
        <v>59082.840408251781</v>
      </c>
      <c r="N82" s="16" t="s">
        <v>4251</v>
      </c>
      <c r="O82" s="32">
        <f>D3L172C6</f>
        <v>0.29623781830691015</v>
      </c>
      <c r="P82" s="16" t="s">
        <v>25442</v>
      </c>
      <c r="Q82" s="15">
        <f>D3L175C5*D3L175C6</f>
        <v>17502.571741915861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890060023</v>
      </c>
      <c r="V82" s="16" t="s">
        <v>25443</v>
      </c>
      <c r="W82" s="33">
        <f>IF(D3L175C9=0,0,D3L175C7/D3L175C9)</f>
        <v>1.9664484742188968E-5</v>
      </c>
      <c r="X82" s="16" t="s">
        <v>25444</v>
      </c>
      <c r="Y82" s="32">
        <f>IF(D3L175C5=0,0,D3L175C7/D3L175C5)</f>
        <v>0.29623781830691015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0.36206844459733462</v>
      </c>
      <c r="AL82" s="16" t="s">
        <v>25448</v>
      </c>
      <c r="AM82" s="15">
        <f>D3L175C5*D3L175C17</f>
        <v>21392.032129008272</v>
      </c>
      <c r="AN82" s="16" t="s">
        <v>25465</v>
      </c>
      <c r="AO82" s="15">
        <f>IF(D3L175C17=0,0,CHOOSE(MIN(D3L175C8,RUN_YEARS),A1L108C1,A1L108C6,A1L108C7,A1L108C8,A1L108C9))</f>
        <v>397759.39600000001</v>
      </c>
      <c r="AP82" s="16" t="s">
        <v>25449</v>
      </c>
      <c r="AQ82" s="33">
        <f>IF(D3L175C19=0,0,D3L175C18/D3L175C19)</f>
        <v>5.3781337019649614E-2</v>
      </c>
      <c r="AR82" s="16" t="s">
        <v>25450</v>
      </c>
      <c r="AS82" s="32">
        <f>IF(D3L175C5=0,0,D3L175C18/D3L175C5)</f>
        <v>0.36206844459733462</v>
      </c>
      <c r="AT82" s="16" t="s">
        <v>4251</v>
      </c>
      <c r="AU82" s="32">
        <f>D3L172C22</f>
        <v>2.2384148839027444E-2</v>
      </c>
      <c r="AV82" s="16" t="s">
        <v>25451</v>
      </c>
      <c r="AW82" s="15">
        <f>D3L175C5*D3L175C22</f>
        <v>1322.5190935308128</v>
      </c>
      <c r="AX82" s="16" t="s">
        <v>25466</v>
      </c>
      <c r="AY82" s="15">
        <f>IF(D3L175C22=0,0,CHOOSE(MIN(D3L175C8,RUN_YEARS),A1L104C1,A1L104C6,A1L104C7,A1L104C8,A1L104C9))</f>
        <v>175404.67</v>
      </c>
      <c r="AZ82" s="16" t="s">
        <v>25452</v>
      </c>
      <c r="BA82" s="33">
        <f>IF(D3L175C24=0,0,D3L175C23/D3L175C24)</f>
        <v>7.539816890455726E-3</v>
      </c>
      <c r="BB82" s="16" t="s">
        <v>25453</v>
      </c>
      <c r="BC82" s="32">
        <f>IF(D3L175C5=0,0,D3L175C23/D3L175C5)</f>
        <v>2.2384148839027444E-2</v>
      </c>
      <c r="BD82" s="16" t="s">
        <v>4251</v>
      </c>
      <c r="BE82" s="32">
        <f>D3L172C27</f>
        <v>0.24715179144923671</v>
      </c>
      <c r="BF82" s="16" t="s">
        <v>25454</v>
      </c>
      <c r="BG82" s="15">
        <f>D3L175C5*D3L175C27</f>
        <v>14602.42985080878</v>
      </c>
      <c r="BH82" s="16" t="s">
        <v>25467</v>
      </c>
      <c r="BI82" s="15">
        <f>IF(D3L175C27=0,0,CHOOSE(MIN(D3L175C8,RUN_YEARS),A1L104C1,A1L104C6,A1L104C7,A1L104C8,A1L104C9))</f>
        <v>175404.67</v>
      </c>
      <c r="BJ82" s="16" t="s">
        <v>25455</v>
      </c>
      <c r="BK82" s="33">
        <f>IF(D3L175C29=0,0,D3L175C28/D3L175C29)</f>
        <v>8.3249949108018501E-2</v>
      </c>
      <c r="BL82" s="16" t="s">
        <v>25456</v>
      </c>
      <c r="BM82" s="32">
        <f>IF(D3L175C5=0,0,D3L175C28/D3L175C5)</f>
        <v>0.24715179144923671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7.2157796807491029E-2</v>
      </c>
      <c r="BZ82" s="16" t="s">
        <v>25460</v>
      </c>
      <c r="CA82" s="15">
        <f>D3L175C5*D3L175C37</f>
        <v>4263.287592988052</v>
      </c>
      <c r="CB82" s="16" t="s">
        <v>25469</v>
      </c>
      <c r="CC82" s="15">
        <f>IF(D3L175C37=0,0,CHOOSE(MIN(D3L175C8,RUN_YEARS),B6L116C1,B6L117C1,B6L118C1,B6L119C1,B6L120C1))</f>
        <v>413444.58</v>
      </c>
      <c r="CD82" s="16" t="s">
        <v>25461</v>
      </c>
      <c r="CE82" s="33">
        <f>IF(D3L175C39=0,0,D3L175C38/D3L175C39)</f>
        <v>1.0311630141548964E-2</v>
      </c>
      <c r="CF82" s="16" t="s">
        <v>25462</v>
      </c>
      <c r="CG82" s="32">
        <f>IF(D3L175C5=0,0,D3L175C38/D3L175C5)</f>
        <v>7.2157796807491029E-2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104427</v>
      </c>
      <c r="J83" s="16" t="s">
        <v>25503</v>
      </c>
      <c r="K83" s="21">
        <f>IF(FLOW_THRU_100PCT="Y",1,INDEX(VariabilityMatrix,D3L176C1,D3L176C8))</f>
        <v>0.76477691292798888</v>
      </c>
      <c r="L83" s="16" t="s">
        <v>25473</v>
      </c>
      <c r="M83" s="15">
        <f>IF(D3L176C2&lt;&gt;0,D3L176C2*D3L176C4,D3L176C3*D3L176C4)</f>
        <v>79863.358686331092</v>
      </c>
      <c r="N83" s="16" t="s">
        <v>4251</v>
      </c>
      <c r="O83" s="32">
        <f>D3L172C6</f>
        <v>0.29623781830691015</v>
      </c>
      <c r="P83" s="16" t="s">
        <v>25474</v>
      </c>
      <c r="Q83" s="15">
        <f>D3L176C5*D3L176C6</f>
        <v>23658.547139900944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890060023</v>
      </c>
      <c r="V83" s="16" t="s">
        <v>25475</v>
      </c>
      <c r="W83" s="33">
        <f>IF(D3L176C9=0,0,D3L176C7/D3L176C9)</f>
        <v>2.6580844581872592E-5</v>
      </c>
      <c r="X83" s="16" t="s">
        <v>25476</v>
      </c>
      <c r="Y83" s="32">
        <f>IF(D3L176C5=0,0,D3L176C7/D3L176C5)</f>
        <v>0.29623781830691015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0.36206844459733462</v>
      </c>
      <c r="AL83" s="16" t="s">
        <v>25480</v>
      </c>
      <c r="AM83" s="15">
        <f>D3L176C5*D3L176C17</f>
        <v>28916.002059878931</v>
      </c>
      <c r="AN83" s="16" t="s">
        <v>25497</v>
      </c>
      <c r="AO83" s="15">
        <f>IF(D3L176C17=0,0,CHOOSE(MIN(D3L176C8,RUN_YEARS),A1L108C1,A1L108C6,A1L108C7,A1L108C8,A1L108C9))</f>
        <v>397759.39600000001</v>
      </c>
      <c r="AP83" s="16" t="s">
        <v>25481</v>
      </c>
      <c r="AQ83" s="33">
        <f>IF(D3L176C19=0,0,D3L176C18/D3L176C19)</f>
        <v>7.2697219350863373E-2</v>
      </c>
      <c r="AR83" s="16" t="s">
        <v>25482</v>
      </c>
      <c r="AS83" s="32">
        <f>IF(D3L176C5=0,0,D3L176C18/D3L176C5)</f>
        <v>0.36206844459733462</v>
      </c>
      <c r="AT83" s="16" t="s">
        <v>4251</v>
      </c>
      <c r="AU83" s="32">
        <f>D3L172C22</f>
        <v>2.2384148839027444E-2</v>
      </c>
      <c r="AV83" s="16" t="s">
        <v>25483</v>
      </c>
      <c r="AW83" s="15">
        <f>D3L176C5*D3L176C22</f>
        <v>1787.6733076194705</v>
      </c>
      <c r="AX83" s="16" t="s">
        <v>25498</v>
      </c>
      <c r="AY83" s="15">
        <f>IF(D3L176C22=0,0,CHOOSE(MIN(D3L176C8,RUN_YEARS),A1L104C1,A1L104C6,A1L104C7,A1L104C8,A1L104C9))</f>
        <v>175404.67</v>
      </c>
      <c r="AZ83" s="16" t="s">
        <v>25484</v>
      </c>
      <c r="BA83" s="33">
        <f>IF(D3L176C24=0,0,D3L176C23/D3L176C24)</f>
        <v>1.0191708736258107E-2</v>
      </c>
      <c r="BB83" s="16" t="s">
        <v>25485</v>
      </c>
      <c r="BC83" s="32">
        <f>IF(D3L176C5=0,0,D3L176C23/D3L176C5)</f>
        <v>2.2384148839027444E-2</v>
      </c>
      <c r="BD83" s="16" t="s">
        <v>4251</v>
      </c>
      <c r="BE83" s="32">
        <f>D3L172C27</f>
        <v>0.24715179144923671</v>
      </c>
      <c r="BF83" s="16" t="s">
        <v>25486</v>
      </c>
      <c r="BG83" s="15">
        <f>D3L176C5*D3L176C27</f>
        <v>19738.372170479688</v>
      </c>
      <c r="BH83" s="16" t="s">
        <v>25499</v>
      </c>
      <c r="BI83" s="15">
        <f>IF(D3L176C27=0,0,CHOOSE(MIN(D3L176C8,RUN_YEARS),A1L104C1,A1L104C6,A1L104C7,A1L104C8,A1L104C9))</f>
        <v>175404.67</v>
      </c>
      <c r="BJ83" s="16" t="s">
        <v>25487</v>
      </c>
      <c r="BK83" s="33">
        <f>IF(D3L176C29=0,0,D3L176C28/D3L176C29)</f>
        <v>0.1125304826289955</v>
      </c>
      <c r="BL83" s="16" t="s">
        <v>25488</v>
      </c>
      <c r="BM83" s="32">
        <f>IF(D3L176C5=0,0,D3L176C28/D3L176C5)</f>
        <v>0.24715179144923669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7.2157796807491029E-2</v>
      </c>
      <c r="BZ83" s="16" t="s">
        <v>25492</v>
      </c>
      <c r="CA83" s="15">
        <f>D3L176C5*D3L176C37</f>
        <v>5762.7640084520526</v>
      </c>
      <c r="CB83" s="16" t="s">
        <v>25501</v>
      </c>
      <c r="CC83" s="15">
        <f>IF(D3L176C37=0,0,CHOOSE(MIN(D3L176C8,RUN_YEARS),B6L116C1,B6L117C1,B6L118C1,B6L119C1,B6L120C1))</f>
        <v>413444.58</v>
      </c>
      <c r="CD83" s="16" t="s">
        <v>25493</v>
      </c>
      <c r="CE83" s="33">
        <f>IF(D3L176C39=0,0,D3L176C38/D3L176C39)</f>
        <v>1.393841953001791E-2</v>
      </c>
      <c r="CF83" s="16" t="s">
        <v>25494</v>
      </c>
      <c r="CG83" s="32">
        <f>IF(D3L176C5=0,0,D3L176C38/D3L176C5)</f>
        <v>7.2157796807491029E-2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11761</v>
      </c>
      <c r="J84" s="16" t="s">
        <v>25535</v>
      </c>
      <c r="K84" s="21">
        <f>IF(FLOW_THRU_100PCT="Y",1,INDEX(VariabilityMatrix,D3L177C1,D3L177C8))</f>
        <v>0.76477691292798888</v>
      </c>
      <c r="L84" s="16" t="s">
        <v>25505</v>
      </c>
      <c r="M84" s="15">
        <f>IF(D3L177C2&lt;&gt;0,D3L177C2*D3L177C4,D3L177C3*D3L177C4)</f>
        <v>8994.5412729460768</v>
      </c>
      <c r="N84" s="16" t="s">
        <v>4251</v>
      </c>
      <c r="O84" s="32">
        <f>D3L172C6</f>
        <v>0.29623781830691015</v>
      </c>
      <c r="P84" s="16" t="s">
        <v>25506</v>
      </c>
      <c r="Q84" s="15">
        <f>D3L177C5*D3L177C6</f>
        <v>2664.5232833690043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890060023</v>
      </c>
      <c r="V84" s="16" t="s">
        <v>25507</v>
      </c>
      <c r="W84" s="33">
        <f>IF(D3L177C9=0,0,D3L177C7/D3L177C9)</f>
        <v>2.9936444897143799E-6</v>
      </c>
      <c r="X84" s="16" t="s">
        <v>25508</v>
      </c>
      <c r="Y84" s="32">
        <f>IF(D3L177C5=0,0,D3L177C7/D3L177C5)</f>
        <v>0.29623781830691015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0.36206844459733462</v>
      </c>
      <c r="AL84" s="16" t="s">
        <v>25512</v>
      </c>
      <c r="AM84" s="15">
        <f>D3L177C5*D3L177C17</f>
        <v>3256.639568562116</v>
      </c>
      <c r="AN84" s="16" t="s">
        <v>25529</v>
      </c>
      <c r="AO84" s="15">
        <f>IF(D3L177C17=0,0,CHOOSE(MIN(D3L177C8,RUN_YEARS),A1L108C1,A1L108C6,A1L108C7,A1L108C8,A1L108C9))</f>
        <v>397759.39600000001</v>
      </c>
      <c r="AP84" s="16" t="s">
        <v>25513</v>
      </c>
      <c r="AQ84" s="33">
        <f>IF(D3L177C19=0,0,D3L177C18/D3L177C19)</f>
        <v>8.1874610664435851E-3</v>
      </c>
      <c r="AR84" s="16" t="s">
        <v>25514</v>
      </c>
      <c r="AS84" s="32">
        <f>IF(D3L177C5=0,0,D3L177C18/D3L177C5)</f>
        <v>0.36206844459733462</v>
      </c>
      <c r="AT84" s="16" t="s">
        <v>4251</v>
      </c>
      <c r="AU84" s="32">
        <f>D3L172C22</f>
        <v>2.2384148839027444E-2</v>
      </c>
      <c r="AV84" s="16" t="s">
        <v>25515</v>
      </c>
      <c r="AW84" s="15">
        <f>D3L177C5*D3L177C22</f>
        <v>201.33515059240037</v>
      </c>
      <c r="AX84" s="16" t="s">
        <v>25530</v>
      </c>
      <c r="AY84" s="15">
        <f>IF(D3L177C22=0,0,CHOOSE(MIN(D3L177C8,RUN_YEARS),A1L104C1,A1L104C6,A1L104C7,A1L104C8,A1L104C9))</f>
        <v>175404.67</v>
      </c>
      <c r="AZ84" s="16" t="s">
        <v>25516</v>
      </c>
      <c r="BA84" s="33">
        <f>IF(D3L177C24=0,0,D3L177C23/D3L177C24)</f>
        <v>1.1478323273399753E-3</v>
      </c>
      <c r="BB84" s="16" t="s">
        <v>25517</v>
      </c>
      <c r="BC84" s="32">
        <f>IF(D3L177C5=0,0,D3L177C23/D3L177C5)</f>
        <v>2.2384148839027444E-2</v>
      </c>
      <c r="BD84" s="16" t="s">
        <v>4251</v>
      </c>
      <c r="BE84" s="32">
        <f>D3L172C27</f>
        <v>0.24715179144923671</v>
      </c>
      <c r="BF84" s="16" t="s">
        <v>25518</v>
      </c>
      <c r="BG84" s="15">
        <f>D3L177C5*D3L177C27</f>
        <v>2223.016988872721</v>
      </c>
      <c r="BH84" s="16" t="s">
        <v>25531</v>
      </c>
      <c r="BI84" s="15">
        <f>IF(D3L177C27=0,0,CHOOSE(MIN(D3L177C8,RUN_YEARS),A1L104C1,A1L104C6,A1L104C7,A1L104C8,A1L104C9))</f>
        <v>175404.67</v>
      </c>
      <c r="BJ84" s="16" t="s">
        <v>25519</v>
      </c>
      <c r="BK84" s="33">
        <f>IF(D3L177C29=0,0,D3L177C28/D3L177C29)</f>
        <v>1.2673647679236366E-2</v>
      </c>
      <c r="BL84" s="16" t="s">
        <v>25520</v>
      </c>
      <c r="BM84" s="32">
        <f>IF(D3L177C5=0,0,D3L177C28/D3L177C5)</f>
        <v>0.24715179144923671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7.2157796807491029E-2</v>
      </c>
      <c r="BZ84" s="16" t="s">
        <v>25524</v>
      </c>
      <c r="CA84" s="15">
        <f>D3L177C5*D3L177C37</f>
        <v>649.02628154983472</v>
      </c>
      <c r="CB84" s="16" t="s">
        <v>25533</v>
      </c>
      <c r="CC84" s="15">
        <f>IF(D3L177C37=0,0,CHOOSE(MIN(D3L177C8,RUN_YEARS),B6L116C1,B6L117C1,B6L118C1,B6L119C1,B6L120C1))</f>
        <v>413444.58</v>
      </c>
      <c r="CD84" s="16" t="s">
        <v>25525</v>
      </c>
      <c r="CE84" s="33">
        <f>IF(D3L177C39=0,0,D3L177C38/D3L177C39)</f>
        <v>1.5698023700052731E-3</v>
      </c>
      <c r="CF84" s="16" t="s">
        <v>25526</v>
      </c>
      <c r="CG84" s="32">
        <f>IF(D3L177C5=0,0,D3L177C38/D3L177C5)</f>
        <v>7.2157796807491029E-2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121933</v>
      </c>
      <c r="J85" s="16" t="s">
        <v>25567</v>
      </c>
      <c r="K85" s="21">
        <f>IF(FLOW_THRU_100PCT="Y",1,INDEX(VariabilityMatrix,D3L178C1,D3L178C8))</f>
        <v>0.76477691292798888</v>
      </c>
      <c r="L85" s="16" t="s">
        <v>25537</v>
      </c>
      <c r="M85" s="15">
        <f>IF(D3L178C2&lt;&gt;0,D3L178C2*D3L178C4,D3L178C3*D3L178C4)</f>
        <v>93251.543324048471</v>
      </c>
      <c r="N85" s="16" t="s">
        <v>4251</v>
      </c>
      <c r="O85" s="32">
        <f>D3L172C6</f>
        <v>0.29623781830691015</v>
      </c>
      <c r="P85" s="16" t="s">
        <v>25538</v>
      </c>
      <c r="Q85" s="15">
        <f>D3L178C5*D3L178C6</f>
        <v>27624.633748068431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890060023</v>
      </c>
      <c r="V85" s="16" t="s">
        <v>25539</v>
      </c>
      <c r="W85" s="33">
        <f>IF(D3L178C9=0,0,D3L178C7/D3L178C9)</f>
        <v>3.103682115163196E-5</v>
      </c>
      <c r="X85" s="16" t="s">
        <v>25540</v>
      </c>
      <c r="Y85" s="32">
        <f>IF(D3L178C5=0,0,D3L178C7/D3L178C5)</f>
        <v>0.29623781830691015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0.36206844459733462</v>
      </c>
      <c r="AL85" s="16" t="s">
        <v>25544</v>
      </c>
      <c r="AM85" s="15">
        <f>D3L178C5*D3L178C17</f>
        <v>33763.441247639195</v>
      </c>
      <c r="AN85" s="16" t="s">
        <v>25561</v>
      </c>
      <c r="AO85" s="15">
        <f>IF(D3L178C17=0,0,CHOOSE(MIN(D3L178C8,RUN_YEARS),A1L108C1,A1L108C6,A1L108C7,A1L108C8,A1L108C9))</f>
        <v>397759.39600000001</v>
      </c>
      <c r="AP85" s="16" t="s">
        <v>25545</v>
      </c>
      <c r="AQ85" s="33">
        <f>IF(D3L178C19=0,0,D3L178C18/D3L178C19)</f>
        <v>8.4884082154125143E-2</v>
      </c>
      <c r="AR85" s="16" t="s">
        <v>25546</v>
      </c>
      <c r="AS85" s="32">
        <f>IF(D3L178C5=0,0,D3L178C18/D3L178C5)</f>
        <v>0.36206844459733467</v>
      </c>
      <c r="AT85" s="16" t="s">
        <v>4251</v>
      </c>
      <c r="AU85" s="32">
        <f>D3L172C22</f>
        <v>2.2384148839027444E-2</v>
      </c>
      <c r="AV85" s="16" t="s">
        <v>25547</v>
      </c>
      <c r="AW85" s="15">
        <f>D3L178C5*D3L178C22</f>
        <v>2087.3564252345168</v>
      </c>
      <c r="AX85" s="16" t="s">
        <v>25562</v>
      </c>
      <c r="AY85" s="15">
        <f>IF(D3L178C22=0,0,CHOOSE(MIN(D3L178C8,RUN_YEARS),A1L104C1,A1L104C6,A1L104C7,A1L104C8,A1L104C9))</f>
        <v>175404.67</v>
      </c>
      <c r="AZ85" s="16" t="s">
        <v>25548</v>
      </c>
      <c r="BA85" s="33">
        <f>IF(D3L178C24=0,0,D3L178C23/D3L178C24)</f>
        <v>1.1900232902775717E-2</v>
      </c>
      <c r="BB85" s="16" t="s">
        <v>25549</v>
      </c>
      <c r="BC85" s="32">
        <f>IF(D3L178C5=0,0,D3L178C23/D3L178C5)</f>
        <v>2.2384148839027441E-2</v>
      </c>
      <c r="BD85" s="16" t="s">
        <v>4251</v>
      </c>
      <c r="BE85" s="32">
        <f>D3L172C27</f>
        <v>0.24715179144923671</v>
      </c>
      <c r="BF85" s="16" t="s">
        <v>25550</v>
      </c>
      <c r="BG85" s="15">
        <f>D3L178C5*D3L178C27</f>
        <v>23047.285987944691</v>
      </c>
      <c r="BH85" s="16" t="s">
        <v>25563</v>
      </c>
      <c r="BI85" s="15">
        <f>IF(D3L178C27=0,0,CHOOSE(MIN(D3L178C8,RUN_YEARS),A1L104C1,A1L104C6,A1L104C7,A1L104C8,A1L104C9))</f>
        <v>175404.67</v>
      </c>
      <c r="BJ85" s="16" t="s">
        <v>25551</v>
      </c>
      <c r="BK85" s="33">
        <f>IF(D3L178C29=0,0,D3L178C28/D3L178C29)</f>
        <v>0.13139493941606395</v>
      </c>
      <c r="BL85" s="16" t="s">
        <v>25552</v>
      </c>
      <c r="BM85" s="32">
        <f>IF(D3L178C5=0,0,D3L178C28/D3L178C5)</f>
        <v>0.24715179144923674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7.2157796807491029E-2</v>
      </c>
      <c r="BZ85" s="16" t="s">
        <v>25556</v>
      </c>
      <c r="CA85" s="15">
        <f>D3L178C5*D3L178C37</f>
        <v>6728.8259151616357</v>
      </c>
      <c r="CB85" s="16" t="s">
        <v>25565</v>
      </c>
      <c r="CC85" s="15">
        <f>IF(D3L178C37=0,0,CHOOSE(MIN(D3L178C8,RUN_YEARS),B6L116C1,B6L117C1,B6L118C1,B6L119C1,B6L120C1))</f>
        <v>413444.58</v>
      </c>
      <c r="CD85" s="16" t="s">
        <v>25557</v>
      </c>
      <c r="CE85" s="33">
        <f>IF(D3L178C39=0,0,D3L178C38/D3L178C39)</f>
        <v>1.627503718917209E-2</v>
      </c>
      <c r="CF85" s="16" t="s">
        <v>25558</v>
      </c>
      <c r="CG85" s="32">
        <f>IF(D3L178C5=0,0,D3L178C38/D3L178C5)</f>
        <v>7.2157796807491029E-2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164.77351625551029</v>
      </c>
      <c r="J86" s="16" t="s">
        <v>25599</v>
      </c>
      <c r="K86" s="21">
        <f>IF(FLOW_THRU_100PCT="Y",1,INDEX(VariabilityMatrix,D3L179C1,D3L179C8))</f>
        <v>0.47942768948131548</v>
      </c>
      <c r="L86" s="16" t="s">
        <v>25569</v>
      </c>
      <c r="M86" s="15">
        <f>IF(D3L179C2&lt;&gt;0,D3L179C2*D3L179C4,D3L179C3*D3L179C4)</f>
        <v>78.996986186091277</v>
      </c>
      <c r="N86" s="16" t="s">
        <v>4251</v>
      </c>
      <c r="O86" s="32">
        <f>0.45*CHOOSE(MIN(D3L179C8,RUN_YEARS),B3L110C1,B3L125C1,B3L140C1,B3L155C1,B3L170C1)</f>
        <v>0.43201131732867826</v>
      </c>
      <c r="P86" s="16" t="s">
        <v>25570</v>
      </c>
      <c r="Q86" s="15">
        <f>D3L179C5*D3L179C6</f>
        <v>34.127592067248692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845815160.79999995</v>
      </c>
      <c r="V86" s="16" t="s">
        <v>25571</v>
      </c>
      <c r="W86" s="33">
        <f>IF(D3L179C9=0,0,D3L179C7/D3L179C9)</f>
        <v>4.0348758982955195E-8</v>
      </c>
      <c r="X86" s="16" t="s">
        <v>25572</v>
      </c>
      <c r="Y86" s="32">
        <f>IF(D3L179C5=0,0,D3L179C7/D3L179C5)</f>
        <v>0.43201131732867826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0.52801383229060683</v>
      </c>
      <c r="AL86" s="16" t="s">
        <v>25576</v>
      </c>
      <c r="AM86" s="15">
        <f>D3L179C5*D3L179C17</f>
        <v>41.711501415526186</v>
      </c>
      <c r="AN86" s="16" t="s">
        <v>25593</v>
      </c>
      <c r="AO86" s="15">
        <f>IF(D3L179C17=0,0,CHOOSE(MIN(D3L179C8,RUN_YEARS),A1L108C1,A1L108C6,A1L108C7,A1L108C8,A1L108C9))</f>
        <v>380613.32439999998</v>
      </c>
      <c r="AP86" s="16" t="s">
        <v>25577</v>
      </c>
      <c r="AQ86" s="33">
        <f>IF(D3L179C19=0,0,D3L179C18/D3L179C19)</f>
        <v>1.0959022908953681E-4</v>
      </c>
      <c r="AR86" s="16" t="s">
        <v>25578</v>
      </c>
      <c r="AS86" s="32">
        <f>IF(D3L179C5=0,0,D3L179C18/D3L179C5)</f>
        <v>0.52801383229060683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3.997485038071491E-2</v>
      </c>
      <c r="BZ86" s="16" t="s">
        <v>25588</v>
      </c>
      <c r="CA86" s="15">
        <f>D3L179C5*D3L179C37</f>
        <v>3.1578927033164015</v>
      </c>
      <c r="CB86" s="16" t="s">
        <v>25597</v>
      </c>
      <c r="CC86" s="15">
        <f>IF(D3L179C37=0,0,CHOOSE(MIN(D3L179C8,RUN_YEARS),B6L116C1,B6L117C1,B6L118C1,B6L119C1,B6L120C1))</f>
        <v>418905.67199999996</v>
      </c>
      <c r="CD86" s="16" t="s">
        <v>25589</v>
      </c>
      <c r="CE86" s="33">
        <f>IF(D3L179C39=0,0,D3L179C38/D3L179C39)</f>
        <v>7.5384338632597979E-6</v>
      </c>
      <c r="CF86" s="16" t="s">
        <v>25590</v>
      </c>
      <c r="CG86" s="32">
        <f>IF(D3L179C5=0,0,D3L179C38/D3L179C5)</f>
        <v>3.997485038071491E-2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10.056979795745967</v>
      </c>
      <c r="J87" s="16" t="s">
        <v>25630</v>
      </c>
      <c r="K87" s="21">
        <f>IF(FLOW_THRU_100PCT="Y",1,INDEX(VariabilityMatrix,D3L180C1,D3L180C8))</f>
        <v>0.49427748228264562</v>
      </c>
      <c r="L87" s="16" t="s">
        <v>25600</v>
      </c>
      <c r="M87" s="15">
        <f>IF(D3L180C2&lt;&gt;0,D3L180C2*D3L180C4,D3L180C3*D3L180C4)</f>
        <v>4.9709386528087522</v>
      </c>
      <c r="N87" s="16" t="s">
        <v>4251</v>
      </c>
      <c r="O87" s="32">
        <f>0.45*CHOOSE(MIN(D3L180C8,RUN_YEARS),B3L110C1,B3L125C1,B3L140C1,B3L155C1,B3L170C1)</f>
        <v>0.43289156626127223</v>
      </c>
      <c r="P87" s="16" t="s">
        <v>25601</v>
      </c>
      <c r="Q87" s="15">
        <f>D3L180C5*D3L180C6</f>
        <v>2.1518774192030792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890060023</v>
      </c>
      <c r="V87" s="16" t="s">
        <v>25602</v>
      </c>
      <c r="W87" s="33">
        <f>IF(D3L180C9=0,0,D3L180C7/D3L180C9)</f>
        <v>2.4176767449346268E-9</v>
      </c>
      <c r="X87" s="16" t="s">
        <v>25603</v>
      </c>
      <c r="Y87" s="32">
        <f>IF(D3L180C5=0,0,D3L180C7/D3L180C5)</f>
        <v>0.43289156626127223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0.52908969209711054</v>
      </c>
      <c r="AL87" s="16" t="s">
        <v>25607</v>
      </c>
      <c r="AM87" s="15">
        <f>D3L180C5*D3L180C17</f>
        <v>2.6300724012482082</v>
      </c>
      <c r="AN87" s="16" t="s">
        <v>25624</v>
      </c>
      <c r="AO87" s="15">
        <f>IF(D3L180C17=0,0,CHOOSE(MIN(D3L180C8,RUN_YEARS),A1L108C1,A1L108C6,A1L108C7,A1L108C8,A1L108C9))</f>
        <v>397759.39600000001</v>
      </c>
      <c r="AP87" s="16" t="s">
        <v>25608</v>
      </c>
      <c r="AQ87" s="33">
        <f>IF(D3L180C19=0,0,D3L180C18/D3L180C19)</f>
        <v>6.6122194163031363E-6</v>
      </c>
      <c r="AR87" s="16" t="s">
        <v>25609</v>
      </c>
      <c r="AS87" s="32">
        <f>IF(D3L180C5=0,0,D3L180C18/D3L180C5)</f>
        <v>0.52908969209711054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3.8018741641617226E-2</v>
      </c>
      <c r="BZ87" s="16" t="s">
        <v>25619</v>
      </c>
      <c r="CA87" s="15">
        <f>D3L180C5*D3L180C37</f>
        <v>0.18898883235746475</v>
      </c>
      <c r="CB87" s="16" t="s">
        <v>25628</v>
      </c>
      <c r="CC87" s="15">
        <f>IF(D3L180C37=0,0,CHOOSE(MIN(D3L180C8,RUN_YEARS),B6L116C1,B6L117C1,B6L118C1,B6L119C1,B6L120C1))</f>
        <v>413444.58</v>
      </c>
      <c r="CD87" s="16" t="s">
        <v>25620</v>
      </c>
      <c r="CE87" s="33">
        <f>IF(D3L180C39=0,0,D3L180C38/D3L180C39)</f>
        <v>4.5710801761499627E-7</v>
      </c>
      <c r="CF87" s="16" t="s">
        <v>25621</v>
      </c>
      <c r="CG87" s="32">
        <f>IF(D3L180C5=0,0,D3L180C38/D3L180C5)</f>
        <v>3.8018741641617226E-2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2011.5184430305089</v>
      </c>
      <c r="J88" s="16" t="s">
        <v>25661</v>
      </c>
      <c r="K88" s="21">
        <f>IF(FLOW_THRU_100PCT="Y",1,INDEX(VariabilityMatrix,D3L181C1,D3L181C8))</f>
        <v>0.47942768948131548</v>
      </c>
      <c r="L88" s="16" t="s">
        <v>25631</v>
      </c>
      <c r="M88" s="15">
        <f>IF(D3L181C2&lt;&gt;0,D3L181C2*D3L181C4,D3L181C3*D3L181C4)</f>
        <v>964.37763949117004</v>
      </c>
      <c r="N88" s="16" t="s">
        <v>4251</v>
      </c>
      <c r="O88" s="32">
        <f>0.45*CHOOSE(MIN(D3L181C8,RUN_YEARS),B3L110C1,B3L125C1,B3L140C1,B3L155C1,B3L170C1)</f>
        <v>0.43201131732867826</v>
      </c>
      <c r="P88" s="16" t="s">
        <v>25632</v>
      </c>
      <c r="Q88" s="15">
        <f>D3L181C5*D3L181C6</f>
        <v>416.62205443890156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845815160.79999995</v>
      </c>
      <c r="V88" s="16" t="s">
        <v>25633</v>
      </c>
      <c r="W88" s="33">
        <f>IF(D3L181C9=0,0,D3L181C7/D3L181C9)</f>
        <v>4.9256867664188785E-7</v>
      </c>
      <c r="X88" s="16" t="s">
        <v>25634</v>
      </c>
      <c r="Y88" s="32">
        <f>IF(D3L181C5=0,0,D3L181C7/D3L181C5)</f>
        <v>0.43201131732867826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0.52801383229060683</v>
      </c>
      <c r="AL88" s="16" t="s">
        <v>25638</v>
      </c>
      <c r="AM88" s="15">
        <f>D3L181C5*D3L181C17</f>
        <v>509.20473320310197</v>
      </c>
      <c r="AN88" s="16" t="s">
        <v>25655</v>
      </c>
      <c r="AO88" s="15">
        <f>IF(D3L181C17=0,0,CHOOSE(MIN(D3L181C8,RUN_YEARS),A1L108C1,A1L108C6,A1L108C7,A1L108C8,A1L108C9))</f>
        <v>380613.32439999998</v>
      </c>
      <c r="AP88" s="16" t="s">
        <v>25639</v>
      </c>
      <c r="AQ88" s="33">
        <f>IF(D3L181C19=0,0,D3L181C18/D3L181C19)</f>
        <v>1.3378531453301428E-3</v>
      </c>
      <c r="AR88" s="16" t="s">
        <v>25640</v>
      </c>
      <c r="AS88" s="32">
        <f>IF(D3L181C5=0,0,D3L181C18/D3L181C5)</f>
        <v>0.52801383229060683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3.997485038071491E-2</v>
      </c>
      <c r="BZ88" s="16" t="s">
        <v>25650</v>
      </c>
      <c r="CA88" s="15">
        <f>D3L181C5*D3L181C37</f>
        <v>38.550851849166548</v>
      </c>
      <c r="CB88" s="16" t="s">
        <v>25659</v>
      </c>
      <c r="CC88" s="15">
        <f>IF(D3L181C37=0,0,CHOOSE(MIN(D3L181C8,RUN_YEARS),B6L116C1,B6L117C1,B6L118C1,B6L119C1,B6L120C1))</f>
        <v>418905.67199999996</v>
      </c>
      <c r="CD88" s="16" t="s">
        <v>25651</v>
      </c>
      <c r="CE88" s="33">
        <f>IF(D3L181C39=0,0,D3L181C38/D3L181C39)</f>
        <v>9.2027524156241433E-5</v>
      </c>
      <c r="CF88" s="16" t="s">
        <v>25652</v>
      </c>
      <c r="CG88" s="32">
        <f>IF(D3L181C5=0,0,D3L181C38/D3L181C5)</f>
        <v>3.997485038071491E-2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136.43717201597224</v>
      </c>
      <c r="J89" s="16" t="s">
        <v>25692</v>
      </c>
      <c r="K89" s="21">
        <f>IF(FLOW_THRU_100PCT="Y",1,INDEX(VariabilityMatrix,D3L182C1,D3L182C8))</f>
        <v>0.49427748228264562</v>
      </c>
      <c r="L89" s="16" t="s">
        <v>25662</v>
      </c>
      <c r="M89" s="15">
        <f>IF(D3L182C2&lt;&gt;0,D3L182C2*D3L182C4,D3L182C3*D3L182C4)</f>
        <v>67.43782187381899</v>
      </c>
      <c r="N89" s="16" t="s">
        <v>4251</v>
      </c>
      <c r="O89" s="32">
        <f>0.45*CHOOSE(MIN(D3L182C8,RUN_YEARS),B3L110C1,B3L125C1,B3L140C1,B3L155C1,B3L170C1)</f>
        <v>0.43289156626127223</v>
      </c>
      <c r="P89" s="16" t="s">
        <v>25663</v>
      </c>
      <c r="Q89" s="15">
        <f>D3L182C5*D3L182C6</f>
        <v>29.193264336206187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890060023</v>
      </c>
      <c r="V89" s="16" t="s">
        <v>25664</v>
      </c>
      <c r="W89" s="33">
        <f>IF(D3L182C9=0,0,D3L182C7/D3L182C9)</f>
        <v>3.2799208572258491E-8</v>
      </c>
      <c r="X89" s="16" t="s">
        <v>25665</v>
      </c>
      <c r="Y89" s="32">
        <f>IF(D3L182C5=0,0,D3L182C7/D3L182C5)</f>
        <v>0.43289156626127223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0.52908969209711054</v>
      </c>
      <c r="AL89" s="16" t="s">
        <v>25669</v>
      </c>
      <c r="AM89" s="15">
        <f>D3L182C5*D3L182C17</f>
        <v>35.680656410918672</v>
      </c>
      <c r="AN89" s="16" t="s">
        <v>25686</v>
      </c>
      <c r="AO89" s="15">
        <f>IF(D3L182C17=0,0,CHOOSE(MIN(D3L182C8,RUN_YEARS),A1L108C1,A1L108C6,A1L108C7,A1L108C8,A1L108C9))</f>
        <v>397759.39600000001</v>
      </c>
      <c r="AP89" s="16" t="s">
        <v>25670</v>
      </c>
      <c r="AQ89" s="33">
        <f>IF(D3L182C19=0,0,D3L182C18/D3L182C19)</f>
        <v>8.9704119549997188E-5</v>
      </c>
      <c r="AR89" s="16" t="s">
        <v>25671</v>
      </c>
      <c r="AS89" s="32">
        <f>IF(D3L182C5=0,0,D3L182C18/D3L182C5)</f>
        <v>0.52908969209711054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3.8018741641617226E-2</v>
      </c>
      <c r="BZ89" s="16" t="s">
        <v>25681</v>
      </c>
      <c r="CA89" s="15">
        <f>D3L182C5*D3L182C37</f>
        <v>2.5639011266941272</v>
      </c>
      <c r="CB89" s="16" t="s">
        <v>25690</v>
      </c>
      <c r="CC89" s="15">
        <f>IF(D3L182C37=0,0,CHOOSE(MIN(D3L182C8,RUN_YEARS),B6L116C1,B6L117C1,B6L118C1,B6L119C1,B6L120C1))</f>
        <v>413444.58</v>
      </c>
      <c r="CD89" s="16" t="s">
        <v>25682</v>
      </c>
      <c r="CE89" s="33">
        <f>IF(D3L182C39=0,0,D3L182C38/D3L182C39)</f>
        <v>6.2013175422305138E-6</v>
      </c>
      <c r="CF89" s="16" t="s">
        <v>25683</v>
      </c>
      <c r="CG89" s="32">
        <f>IF(D3L182C5=0,0,D3L182C38/D3L182C5)</f>
        <v>3.8018741641617226E-2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2.2684916832509701</v>
      </c>
      <c r="J90" s="16" t="s">
        <v>25723</v>
      </c>
      <c r="K90" s="21">
        <f>IF(FLOW_THRU_100PCT="Y",1,INDEX(VariabilityMatrix,D3L183C1,D3L183C8))</f>
        <v>0.49427748228264562</v>
      </c>
      <c r="L90" s="16" t="s">
        <v>25693</v>
      </c>
      <c r="M90" s="15">
        <f>IF(D3L183C2&lt;&gt;0,D3L183C2*D3L183C4,D3L183C3*D3L183C4)</f>
        <v>1.1212643577764103</v>
      </c>
      <c r="N90" s="16" t="s">
        <v>4251</v>
      </c>
      <c r="O90" s="32">
        <f>0.45*CHOOSE(MIN(D3L183C8,RUN_YEARS),B3L110C1,B3L125C1,B3L140C1,B3L155C1,B3L170C1)</f>
        <v>0.43289156626127223</v>
      </c>
      <c r="P90" s="16" t="s">
        <v>25694</v>
      </c>
      <c r="Q90" s="15">
        <f>D3L183C5*D3L183C6</f>
        <v>0.48538588403076977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890060023</v>
      </c>
      <c r="V90" s="16" t="s">
        <v>25695</v>
      </c>
      <c r="W90" s="33">
        <f>IF(D3L183C9=0,0,D3L183C7/D3L183C9)</f>
        <v>5.4534061915818653E-10</v>
      </c>
      <c r="X90" s="16" t="s">
        <v>25696</v>
      </c>
      <c r="Y90" s="32">
        <f>IF(D3L183C5=0,0,D3L183C7/D3L183C5)</f>
        <v>0.43289156626127223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0.52908969209711054</v>
      </c>
      <c r="AL90" s="16" t="s">
        <v>25700</v>
      </c>
      <c r="AM90" s="15">
        <f>D3L183C5*D3L183C17</f>
        <v>0.59324941381538532</v>
      </c>
      <c r="AN90" s="16" t="s">
        <v>25717</v>
      </c>
      <c r="AO90" s="15">
        <f>IF(D3L183C17=0,0,CHOOSE(MIN(D3L183C8,RUN_YEARS),A1L108C1,A1L108C6,A1L108C7,A1L108C8,A1L108C9))</f>
        <v>397759.39600000001</v>
      </c>
      <c r="AP90" s="16" t="s">
        <v>25701</v>
      </c>
      <c r="AQ90" s="33">
        <f>IF(D3L183C19=0,0,D3L183C18/D3L183C19)</f>
        <v>1.4914780638277752E-6</v>
      </c>
      <c r="AR90" s="16" t="s">
        <v>25702</v>
      </c>
      <c r="AS90" s="32">
        <f>IF(D3L183C5=0,0,D3L183C18/D3L183C5)</f>
        <v>0.52908969209711054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3.8018741641617226E-2</v>
      </c>
      <c r="BZ90" s="16" t="s">
        <v>25712</v>
      </c>
      <c r="CA90" s="15">
        <f>D3L183C5*D3L183C37</f>
        <v>4.262905993025521E-2</v>
      </c>
      <c r="CB90" s="16" t="s">
        <v>25721</v>
      </c>
      <c r="CC90" s="15">
        <f>IF(D3L183C37=0,0,CHOOSE(MIN(D3L183C8,RUN_YEARS),B6L116C1,B6L117C1,B6L118C1,B6L119C1,B6L120C1))</f>
        <v>413444.58</v>
      </c>
      <c r="CD90" s="16" t="s">
        <v>25713</v>
      </c>
      <c r="CE90" s="33">
        <f>IF(D3L183C39=0,0,D3L183C38/D3L183C39)</f>
        <v>1.0310707164248037E-7</v>
      </c>
      <c r="CF90" s="16" t="s">
        <v>25714</v>
      </c>
      <c r="CG90" s="32">
        <f>IF(D3L183C5=0,0,D3L183C38/D3L183C5)</f>
        <v>3.8018741641617226E-2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5.0410926294465995E-2</v>
      </c>
      <c r="J91" s="16" t="s">
        <v>25754</v>
      </c>
      <c r="K91" s="21">
        <f>IF(FLOW_THRU_100PCT="Y",1,INDEX(VariabilityMatrix,D3L184C1,D3L184C8))</f>
        <v>0.49427748228264562</v>
      </c>
      <c r="L91" s="16" t="s">
        <v>25724</v>
      </c>
      <c r="M91" s="15">
        <f>IF(D3L184C2&lt;&gt;0,D3L184C2*D3L184C4,D3L184C3*D3L184C4)</f>
        <v>2.491698572836467E-2</v>
      </c>
      <c r="N91" s="16" t="s">
        <v>4251</v>
      </c>
      <c r="O91" s="32">
        <f>0.45*CHOOSE(MIN(D3L184C8,RUN_YEARS),B3L110C1,B3L125C1,B3L140C1,B3L155C1,B3L170C1)</f>
        <v>0.43289156626127223</v>
      </c>
      <c r="P91" s="16" t="s">
        <v>25725</v>
      </c>
      <c r="Q91" s="15">
        <f>D3L184C5*D3L184C6</f>
        <v>1.0786352978461549E-2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890060023</v>
      </c>
      <c r="V91" s="16" t="s">
        <v>25726</v>
      </c>
      <c r="W91" s="33">
        <f>IF(D3L184C9=0,0,D3L184C7/D3L184C9)</f>
        <v>1.2118680425737478E-11</v>
      </c>
      <c r="X91" s="16" t="s">
        <v>25727</v>
      </c>
      <c r="Y91" s="32">
        <f>IF(D3L184C5=0,0,D3L184C7/D3L184C5)</f>
        <v>0.43289156626127223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0.52908969209711054</v>
      </c>
      <c r="AL91" s="16" t="s">
        <v>25731</v>
      </c>
      <c r="AM91" s="15">
        <f>D3L184C5*D3L184C17</f>
        <v>1.3183320307008561E-2</v>
      </c>
      <c r="AN91" s="16" t="s">
        <v>25748</v>
      </c>
      <c r="AO91" s="15">
        <f>IF(D3L184C17=0,0,CHOOSE(MIN(D3L184C8,RUN_YEARS),A1L108C1,A1L108C6,A1L108C7,A1L108C8,A1L108C9))</f>
        <v>397759.39600000001</v>
      </c>
      <c r="AP91" s="16" t="s">
        <v>25732</v>
      </c>
      <c r="AQ91" s="33">
        <f>IF(D3L184C19=0,0,D3L184C18/D3L184C19)</f>
        <v>3.3143956973950559E-8</v>
      </c>
      <c r="AR91" s="16" t="s">
        <v>25733</v>
      </c>
      <c r="AS91" s="32">
        <f>IF(D3L184C5=0,0,D3L184C18/D3L184C5)</f>
        <v>0.52908969209711054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3.8018741641617226E-2</v>
      </c>
      <c r="BZ91" s="16" t="s">
        <v>25743</v>
      </c>
      <c r="CA91" s="15">
        <f>D3L184C5*D3L184C37</f>
        <v>9.4731244289455996E-4</v>
      </c>
      <c r="CB91" s="16" t="s">
        <v>25752</v>
      </c>
      <c r="CC91" s="15">
        <f>IF(D3L184C37=0,0,CHOOSE(MIN(D3L184C8,RUN_YEARS),B6L116C1,B6L117C1,B6L118C1,B6L119C1,B6L120C1))</f>
        <v>413444.58</v>
      </c>
      <c r="CD91" s="16" t="s">
        <v>25744</v>
      </c>
      <c r="CE91" s="33">
        <f>IF(D3L184C39=0,0,D3L184C38/D3L184C39)</f>
        <v>2.2912682587217853E-9</v>
      </c>
      <c r="CF91" s="16" t="s">
        <v>25745</v>
      </c>
      <c r="CG91" s="32">
        <f>IF(D3L184C5=0,0,D3L184C38/D3L184C5)</f>
        <v>3.8018741641617226E-2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7.3095843126975693</v>
      </c>
      <c r="J92" s="16" t="s">
        <v>25785</v>
      </c>
      <c r="K92" s="21">
        <f>IF(FLOW_THRU_100PCT="Y",1,INDEX(VariabilityMatrix,D3L185C1,D3L185C8))</f>
        <v>0.49427748228264562</v>
      </c>
      <c r="L92" s="16" t="s">
        <v>25755</v>
      </c>
      <c r="M92" s="15">
        <f>IF(D3L185C2&lt;&gt;0,D3L185C2*D3L185C4,D3L185C3*D3L185C4)</f>
        <v>3.612962930612877</v>
      </c>
      <c r="N92" s="16" t="s">
        <v>4251</v>
      </c>
      <c r="O92" s="32">
        <f>0.45*CHOOSE(MIN(D3L185C8,RUN_YEARS),B3L110C1,B3L125C1,B3L140C1,B3L155C1,B3L170C1)</f>
        <v>0.43289156626127223</v>
      </c>
      <c r="P92" s="16" t="s">
        <v>25756</v>
      </c>
      <c r="Q92" s="15">
        <f>D3L185C5*D3L185C6</f>
        <v>1.5640211818769245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890060023</v>
      </c>
      <c r="V92" s="16" t="s">
        <v>25757</v>
      </c>
      <c r="W92" s="33">
        <f>IF(D3L185C9=0,0,D3L185C7/D3L185C9)</f>
        <v>1.7572086617319342E-9</v>
      </c>
      <c r="X92" s="16" t="s">
        <v>25758</v>
      </c>
      <c r="Y92" s="32">
        <f>IF(D3L185C5=0,0,D3L185C7/D3L185C5)</f>
        <v>0.43289156626127223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0.52908969209711054</v>
      </c>
      <c r="AL92" s="16" t="s">
        <v>25762</v>
      </c>
      <c r="AM92" s="15">
        <f>D3L185C5*D3L185C17</f>
        <v>1.9115814445162413</v>
      </c>
      <c r="AN92" s="16" t="s">
        <v>25779</v>
      </c>
      <c r="AO92" s="15">
        <f>IF(D3L185C17=0,0,CHOOSE(MIN(D3L185C8,RUN_YEARS),A1L108C1,A1L108C6,A1L108C7,A1L108C8,A1L108C9))</f>
        <v>397759.39600000001</v>
      </c>
      <c r="AP92" s="16" t="s">
        <v>25763</v>
      </c>
      <c r="AQ92" s="33">
        <f>IF(D3L185C19=0,0,D3L185C18/D3L185C19)</f>
        <v>4.8058737612228307E-6</v>
      </c>
      <c r="AR92" s="16" t="s">
        <v>25764</v>
      </c>
      <c r="AS92" s="32">
        <f>IF(D3L185C5=0,0,D3L185C18/D3L185C5)</f>
        <v>0.52908969209711054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3.8018741641617226E-2</v>
      </c>
      <c r="BZ92" s="16" t="s">
        <v>25774</v>
      </c>
      <c r="CA92" s="15">
        <f>D3L185C5*D3L185C37</f>
        <v>0.13736030421971118</v>
      </c>
      <c r="CB92" s="16" t="s">
        <v>25783</v>
      </c>
      <c r="CC92" s="15">
        <f>IF(D3L185C37=0,0,CHOOSE(MIN(D3L185C8,RUN_YEARS),B6L116C1,B6L117C1,B6L118C1,B6L119C1,B6L120C1))</f>
        <v>413444.58</v>
      </c>
      <c r="CD92" s="16" t="s">
        <v>25775</v>
      </c>
      <c r="CE92" s="33">
        <f>IF(D3L185C39=0,0,D3L185C38/D3L185C39)</f>
        <v>3.3223389751465887E-7</v>
      </c>
      <c r="CF92" s="16" t="s">
        <v>25776</v>
      </c>
      <c r="CG92" s="32">
        <f>IF(D3L185C5=0,0,D3L185C38/D3L185C5)</f>
        <v>3.8018741641617219E-2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6.6290368077222785</v>
      </c>
      <c r="J93" s="16" t="s">
        <v>25816</v>
      </c>
      <c r="K93" s="21">
        <f>IF(FLOW_THRU_100PCT="Y",1,INDEX(VariabilityMatrix,D3L186C1,D3L186C8))</f>
        <v>0.49427748228264562</v>
      </c>
      <c r="L93" s="16" t="s">
        <v>25786</v>
      </c>
      <c r="M93" s="15">
        <f>IF(D3L186C2&lt;&gt;0,D3L186C2*D3L186C4,D3L186C3*D3L186C4)</f>
        <v>3.2765836232799543</v>
      </c>
      <c r="N93" s="16" t="s">
        <v>4251</v>
      </c>
      <c r="O93" s="32">
        <f>0.45*CHOOSE(MIN(D3L186C8,RUN_YEARS),B3L110C1,B3L125C1,B3L140C1,B3L155C1,B3L170C1)</f>
        <v>0.43289156626127223</v>
      </c>
      <c r="P93" s="16" t="s">
        <v>25787</v>
      </c>
      <c r="Q93" s="15">
        <f>D3L186C5*D3L186C6</f>
        <v>1.4184054166676938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890060023</v>
      </c>
      <c r="V93" s="16" t="s">
        <v>25788</v>
      </c>
      <c r="W93" s="33">
        <f>IF(D3L186C9=0,0,D3L186C7/D3L186C9)</f>
        <v>1.5936064759844785E-9</v>
      </c>
      <c r="X93" s="16" t="s">
        <v>25789</v>
      </c>
      <c r="Y93" s="32">
        <f>IF(D3L186C5=0,0,D3L186C7/D3L186C5)</f>
        <v>0.43289156626127223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0.52908969209711054</v>
      </c>
      <c r="AL93" s="16" t="s">
        <v>25793</v>
      </c>
      <c r="AM93" s="15">
        <f>D3L186C5*D3L186C17</f>
        <v>1.7336066203716258</v>
      </c>
      <c r="AN93" s="16" t="s">
        <v>25810</v>
      </c>
      <c r="AO93" s="15">
        <f>IF(D3L186C17=0,0,CHOOSE(MIN(D3L186C8,RUN_YEARS),A1L108C1,A1L108C6,A1L108C7,A1L108C8,A1L108C9))</f>
        <v>397759.39600000001</v>
      </c>
      <c r="AP93" s="16" t="s">
        <v>25794</v>
      </c>
      <c r="AQ93" s="33">
        <f>IF(D3L186C19=0,0,D3L186C18/D3L186C19)</f>
        <v>4.358430342074498E-6</v>
      </c>
      <c r="AR93" s="16" t="s">
        <v>25795</v>
      </c>
      <c r="AS93" s="32">
        <f>IF(D3L186C5=0,0,D3L186C18/D3L186C5)</f>
        <v>0.52908969209711054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3.8018741641617226E-2</v>
      </c>
      <c r="BZ93" s="16" t="s">
        <v>25805</v>
      </c>
      <c r="CA93" s="15">
        <f>D3L186C5*D3L186C37</f>
        <v>0.12457158624063465</v>
      </c>
      <c r="CB93" s="16" t="s">
        <v>25814</v>
      </c>
      <c r="CC93" s="15">
        <f>IF(D3L186C37=0,0,CHOOSE(MIN(D3L186C8,RUN_YEARS),B6L116C1,B6L117C1,B6L118C1,B6L119C1,B6L120C1))</f>
        <v>413444.58</v>
      </c>
      <c r="CD93" s="16" t="s">
        <v>25806</v>
      </c>
      <c r="CE93" s="33">
        <f>IF(D3L186C39=0,0,D3L186C38/D3L186C39)</f>
        <v>3.0130177602191482E-7</v>
      </c>
      <c r="CF93" s="16" t="s">
        <v>25807</v>
      </c>
      <c r="CG93" s="32">
        <f>IF(D3L186C5=0,0,D3L186C38/D3L186C5)</f>
        <v>3.8018741641617226E-2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0.49427748228264562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0.43289156626127223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890060023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0.52908969209711054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397759.39600000001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3.8018741641617226E-2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413444.58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3.4675849465867024</v>
      </c>
      <c r="J95" s="16" t="s">
        <v>25878</v>
      </c>
      <c r="K95" s="21">
        <f>IF(FLOW_THRU_100PCT="Y",1,D3L165C4)</f>
        <v>0.92989913227061849</v>
      </c>
      <c r="L95" s="16" t="s">
        <v>25848</v>
      </c>
      <c r="M95" s="15">
        <f>IF(D3L188C2&lt;&gt;0,D3L188C2*D3L188C4,D3L188C3*D3L188C4)</f>
        <v>3.2245042329056335</v>
      </c>
      <c r="N95" s="16" t="s">
        <v>4251</v>
      </c>
      <c r="O95" s="32">
        <f>0.45*CHOOSE(MIN(D3L188C8,RUN_YEARS),B3L110C1,B3L125C1,B3L140C1,B3L155C1,B3L170C1)</f>
        <v>0.43289156626127223</v>
      </c>
      <c r="P95" s="16" t="s">
        <v>25849</v>
      </c>
      <c r="Q95" s="15">
        <f>D3L188C5*D3L188C6</f>
        <v>1.3958606877986219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890060023</v>
      </c>
      <c r="V95" s="16" t="s">
        <v>25850</v>
      </c>
      <c r="W95" s="33">
        <f>IF(D3L188C9=0,0,D3L188C7/D3L188C9)</f>
        <v>1.5682770282096154E-9</v>
      </c>
      <c r="X95" s="16" t="s">
        <v>25851</v>
      </c>
      <c r="Y95" s="32">
        <f>IF(D3L188C5=0,0,D3L188C7/D3L188C5)</f>
        <v>0.43289156626127229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0.52908969209711054</v>
      </c>
      <c r="AL95" s="16" t="s">
        <v>25855</v>
      </c>
      <c r="AM95" s="15">
        <f>D3L188C5*D3L188C17</f>
        <v>1.7060519517538713</v>
      </c>
      <c r="AN95" s="16" t="s">
        <v>25872</v>
      </c>
      <c r="AO95" s="15">
        <f>IF(D3L188C17=0,0,CHOOSE(MIN(D3L188C8,RUN_YEARS),A1L108C1,A1L108C6,A1L108C7,A1L108C8,A1L108C9))</f>
        <v>397759.39600000001</v>
      </c>
      <c r="AP95" s="16" t="s">
        <v>25856</v>
      </c>
      <c r="AQ95" s="33">
        <f>IF(D3L188C19=0,0,D3L188C18/D3L188C19)</f>
        <v>4.289155627523809E-6</v>
      </c>
      <c r="AR95" s="16" t="s">
        <v>25857</v>
      </c>
      <c r="AS95" s="32">
        <f>IF(D3L188C5=0,0,D3L188C18/D3L188C5)</f>
        <v>0.52908969209711054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3.8018741641617226E-2</v>
      </c>
      <c r="BZ95" s="16" t="s">
        <v>25867</v>
      </c>
      <c r="CA95" s="15">
        <f>D3L188C5*D3L188C37</f>
        <v>0.12259159335314042</v>
      </c>
      <c r="CB95" s="16" t="s">
        <v>25876</v>
      </c>
      <c r="CC95" s="15">
        <f>IF(D3L188C37=0,0,CHOOSE(MIN(D3L188C8,RUN_YEARS),B6L116C1,B6L117C1,B6L118C1,B6L119C1,B6L120C1))</f>
        <v>413444.58</v>
      </c>
      <c r="CD95" s="16" t="s">
        <v>25868</v>
      </c>
      <c r="CE95" s="33">
        <f>IF(D3L188C39=0,0,D3L188C38/D3L188C39)</f>
        <v>2.9651275958954504E-7</v>
      </c>
      <c r="CF95" s="16" t="s">
        <v>25869</v>
      </c>
      <c r="CG95" s="32">
        <f>IF(D3L188C5=0,0,D3L188C38/D3L188C5)</f>
        <v>3.8018741641617226E-2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182.90307525241602</v>
      </c>
      <c r="J96" s="16" t="s">
        <v>25909</v>
      </c>
      <c r="K96" s="21">
        <f>IF(FLOW_THRU_100PCT="Y",1,INDEX(VariabilityMatrix,D3L189C1,D3L189C8))</f>
        <v>0.47942768948131548</v>
      </c>
      <c r="L96" s="16" t="s">
        <v>25879</v>
      </c>
      <c r="M96" s="15">
        <f>IF(D3L189C2&lt;&gt;0,D3L189C2*D3L189C4,D3L189C3*D3L189C4)</f>
        <v>87.68879876729298</v>
      </c>
      <c r="N96" s="16" t="s">
        <v>4251</v>
      </c>
      <c r="O96" s="32">
        <f>0.45*CHOOSE(MIN(D3L189C8,RUN_YEARS),B3L110C1,B3L125C1,B3L140C1,B3L155C1,B3L170C1)</f>
        <v>0.43201131732867826</v>
      </c>
      <c r="P96" s="16" t="s">
        <v>25880</v>
      </c>
      <c r="Q96" s="15">
        <f>D3L189C5*D3L189C6</f>
        <v>37.882553470427617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845815160.79999995</v>
      </c>
      <c r="V96" s="16" t="s">
        <v>25881</v>
      </c>
      <c r="W96" s="33">
        <f>IF(D3L189C9=0,0,D3L189C7/D3L189C9)</f>
        <v>4.4788217598981132E-8</v>
      </c>
      <c r="X96" s="16" t="s">
        <v>25882</v>
      </c>
      <c r="Y96" s="32">
        <f>IF(D3L189C5=0,0,D3L189C7/D3L189C5)</f>
        <v>0.43201131732867826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0.52801383229060683</v>
      </c>
      <c r="AL96" s="16" t="s">
        <v>25886</v>
      </c>
      <c r="AM96" s="15">
        <f>D3L189C5*D3L189C17</f>
        <v>46.300898686078206</v>
      </c>
      <c r="AN96" s="16" t="s">
        <v>25903</v>
      </c>
      <c r="AO96" s="15">
        <f>IF(D3L189C17=0,0,CHOOSE(MIN(D3L189C8,RUN_YEARS),A1L108C1,A1L108C6,A1L108C7,A1L108C8,A1L108C9))</f>
        <v>380613.32439999998</v>
      </c>
      <c r="AP96" s="16" t="s">
        <v>25887</v>
      </c>
      <c r="AQ96" s="33">
        <f>IF(D3L189C19=0,0,D3L189C18/D3L189C19)</f>
        <v>1.2164812873818089E-4</v>
      </c>
      <c r="AR96" s="16" t="s">
        <v>25888</v>
      </c>
      <c r="AS96" s="32">
        <f>IF(D3L189C5=0,0,D3L189C18/D3L189C5)</f>
        <v>0.52801383229060683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3.997485038071491E-2</v>
      </c>
      <c r="BZ96" s="16" t="s">
        <v>25898</v>
      </c>
      <c r="CA96" s="15">
        <f>D3L189C5*D3L189C37</f>
        <v>3.5053466107871549</v>
      </c>
      <c r="CB96" s="16" t="s">
        <v>25907</v>
      </c>
      <c r="CC96" s="15">
        <f>IF(D3L189C37=0,0,CHOOSE(MIN(D3L189C8,RUN_YEARS),B6L116C1,B6L117C1,B6L118C1,B6L119C1,B6L120C1))</f>
        <v>418905.67199999996</v>
      </c>
      <c r="CD96" s="16" t="s">
        <v>25899</v>
      </c>
      <c r="CE96" s="33">
        <f>IF(D3L189C39=0,0,D3L189C38/D3L189C39)</f>
        <v>8.3678661930057493E-6</v>
      </c>
      <c r="CF96" s="16" t="s">
        <v>25900</v>
      </c>
      <c r="CG96" s="32">
        <f>IF(D3L189C5=0,0,D3L189C38/D3L189C5)</f>
        <v>3.997485038071491E-2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364.96178827163408</v>
      </c>
      <c r="J97" s="16" t="s">
        <v>25940</v>
      </c>
      <c r="K97" s="21">
        <f>IF(FLOW_THRU_100PCT="Y",1,INDEX(VariabilityMatrix,D3L190C1,D3L190C8))</f>
        <v>0.48888925788749593</v>
      </c>
      <c r="L97" s="16" t="s">
        <v>25910</v>
      </c>
      <c r="M97" s="15">
        <f>IF(D3L190C2&lt;&gt;0,D3L190C2*D3L190C4,D3L190C3*D3L190C4)</f>
        <v>178.42589782541259</v>
      </c>
      <c r="N97" s="16" t="s">
        <v>4251</v>
      </c>
      <c r="O97" s="32">
        <f>0.45*CHOOSE(MIN(D3L190C8,RUN_YEARS),B3L110C1,B3L125C1,B3L140C1,B3L155C1,B3L170C1)</f>
        <v>0.43242847873038476</v>
      </c>
      <c r="P97" s="16" t="s">
        <v>25911</v>
      </c>
      <c r="Q97" s="15">
        <f>D3L190C5*D3L190C6</f>
        <v>77.156439562746229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874615710.33333337</v>
      </c>
      <c r="V97" s="16" t="s">
        <v>25912</v>
      </c>
      <c r="W97" s="33">
        <f>IF(D3L190C9=0,0,D3L190C7/D3L190C9)</f>
        <v>8.8217532170032003E-8</v>
      </c>
      <c r="X97" s="16" t="s">
        <v>25913</v>
      </c>
      <c r="Y97" s="32">
        <f>IF(D3L190C5=0,0,D3L190C7/D3L190C5)</f>
        <v>0.43242847873038476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0.52852369622602591</v>
      </c>
      <c r="AL97" s="16" t="s">
        <v>25917</v>
      </c>
      <c r="AM97" s="15">
        <f>D3L190C5*D3L190C17</f>
        <v>94.302315021134305</v>
      </c>
      <c r="AN97" s="16" t="s">
        <v>25934</v>
      </c>
      <c r="AO97" s="15">
        <f>IF(D3L190C17=0,0,CHOOSE(MIN(D3L190C8,RUN_YEARS),A1L108C1,A1L108C6,A1L108C7,A1L108C8,A1L108C9))</f>
        <v>394304.64999999997</v>
      </c>
      <c r="AP97" s="16" t="s">
        <v>25918</v>
      </c>
      <c r="AQ97" s="33">
        <f>IF(D3L190C19=0,0,D3L190C18/D3L190C19)</f>
        <v>2.3916105230089048E-4</v>
      </c>
      <c r="AR97" s="16" t="s">
        <v>25919</v>
      </c>
      <c r="AS97" s="32">
        <f>IF(D3L190C5=0,0,D3L190C18/D3L190C5)</f>
        <v>0.52852369622602591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3.9047825043589335E-2</v>
      </c>
      <c r="BZ97" s="16" t="s">
        <v>25929</v>
      </c>
      <c r="CA97" s="15">
        <f>D3L190C5*D3L190C37</f>
        <v>6.9671432415320576</v>
      </c>
      <c r="CB97" s="16" t="s">
        <v>25938</v>
      </c>
      <c r="CC97" s="15">
        <f>IF(D3L190C37=0,0,CHOOSE(MIN(D3L190C8,RUN_YEARS),B6L116C1,B6L117C1,B6L118C1,B6L119C1,B6L120C1))</f>
        <v>427151.44</v>
      </c>
      <c r="CD97" s="16" t="s">
        <v>25930</v>
      </c>
      <c r="CE97" s="33">
        <f>IF(D3L190C39=0,0,D3L190C38/D3L190C39)</f>
        <v>1.631070994758219E-5</v>
      </c>
      <c r="CF97" s="16" t="s">
        <v>25931</v>
      </c>
      <c r="CG97" s="32">
        <f>IF(D3L190C5=0,0,D3L190C38/D3L190C5)</f>
        <v>3.9047825043589335E-2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40943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7362286.7482799031</v>
      </c>
      <c r="J98" s="16" t="s">
        <v>25958</v>
      </c>
      <c r="K98" s="21">
        <f>IF(D3L191C2+D3L191C3=0,0,D3L191C5/(D3L191C2+D3L191C3))</f>
        <v>0.79464544383381619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5882942.7891255952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1821139.7329118615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2.0512217000360189E-3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2225837.4513367196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5.6034266211424111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118899.21969630483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0.67785945630914135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1311638.1871117724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7.4777837278321746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405428.19806893636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0.97895443239090874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7133.2658724634339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3566.6329362317169</v>
      </c>
      <c r="N8" s="16" t="s">
        <v>4251</v>
      </c>
      <c r="O8" s="32">
        <f>0.45*CHOOSE(MIN(D3L201C8,RUN_YEARS),B3L110C1,B3L125C1,B3L140C1,B3L155C1,B3L170C1)</f>
        <v>0.43289156626127223</v>
      </c>
      <c r="P8" s="16" t="s">
        <v>26001</v>
      </c>
      <c r="Q8" s="15">
        <f>D3L201C5*D3L201C6</f>
        <v>1543.9653180443881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890060023</v>
      </c>
      <c r="V8" s="16" t="s">
        <v>26002</v>
      </c>
      <c r="W8" s="33">
        <f>IF(D3L201C9=0,0,D3L201C7/D3L201C9)</f>
        <v>1.7346755029400846E-6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0.52908969209711054</v>
      </c>
      <c r="AH8" s="16" t="s">
        <v>26006</v>
      </c>
      <c r="AI8" s="15">
        <f>D3L201C5*D3L201C15</f>
        <v>1887.0687220542525</v>
      </c>
      <c r="AJ8" s="16" t="s">
        <v>26007</v>
      </c>
      <c r="AK8" s="15">
        <f>IF(D3L201C15=0,0,CHOOSE(MIN(D3L201C8,RUN_YEARS),A1L108C1,A1L108C6,A1L108C7,A1L108C8,A1L108C9))</f>
        <v>397759.39600000001</v>
      </c>
      <c r="AL8" s="16" t="s">
        <v>26008</v>
      </c>
      <c r="AM8" s="33">
        <f>IF(D3L201C17=0,0,D3L201C16/D3L201C17)</f>
        <v>4.7442467507524382E-3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3.8018741641617226E-2</v>
      </c>
      <c r="BN8" s="16" t="s">
        <v>26018</v>
      </c>
      <c r="BO8" s="15">
        <f>D3L201C5*D3L201C31</f>
        <v>135.59889613307629</v>
      </c>
      <c r="BP8" s="16" t="s">
        <v>26019</v>
      </c>
      <c r="BQ8" s="15">
        <f>IF(D3L201C31=0,0,CHOOSE(MIN(D3L201C8,RUN_YEARS),B6L116C1,B6L117C1,B6L118C1,B6L119C1,B6L120C1))</f>
        <v>413444.58</v>
      </c>
      <c r="BR8" s="16" t="s">
        <v>26020</v>
      </c>
      <c r="BS8" s="33">
        <f>IF(D3L201C33=0,0,D3L201C32/D3L201C33)</f>
        <v>3.2797357298304958E-4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670.64892818032286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670.64892818032286</v>
      </c>
      <c r="N9" s="16" t="s">
        <v>4251</v>
      </c>
      <c r="O9" s="32">
        <f>0.45*CHOOSE(MIN(D3L202C8,RUN_YEARS),B3L110C1,B3L125C1,B3L140C1,B3L155C1,B3L170C1)</f>
        <v>0.43289156626127223</v>
      </c>
      <c r="P9" s="16" t="s">
        <v>26025</v>
      </c>
      <c r="Q9" s="15">
        <f>D3L202C5*D3L202C6</f>
        <v>290.31826493142341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890060023</v>
      </c>
      <c r="V9" s="16" t="s">
        <v>26026</v>
      </c>
      <c r="W9" s="33">
        <f>IF(D3L202C9=0,0,D3L202C7/D3L202C9)</f>
        <v>3.2617829969813556E-7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0.52908969209711054</v>
      </c>
      <c r="AH9" s="16" t="s">
        <v>26030</v>
      </c>
      <c r="AI9" s="15">
        <f>D3L202C5*D3L202C15</f>
        <v>354.83343491618422</v>
      </c>
      <c r="AJ9" s="16" t="s">
        <v>26031</v>
      </c>
      <c r="AK9" s="15">
        <f>IF(D3L202C15=0,0,CHOOSE(MIN(D3L202C8,RUN_YEARS),A1L108C1,A1L108C6,A1L108C7,A1L108C8,A1L108C9))</f>
        <v>397759.39600000001</v>
      </c>
      <c r="AL9" s="16" t="s">
        <v>26032</v>
      </c>
      <c r="AM9" s="33">
        <f>IF(D3L202C17=0,0,D3L202C16/D3L202C17)</f>
        <v>8.9208058561156961E-4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3.8018741641617226E-2</v>
      </c>
      <c r="BN9" s="16" t="s">
        <v>26042</v>
      </c>
      <c r="BO9" s="15">
        <f>D3L202C5*D3L202C31</f>
        <v>25.497228332715203</v>
      </c>
      <c r="BP9" s="16" t="s">
        <v>26043</v>
      </c>
      <c r="BQ9" s="15">
        <f>IF(D3L202C31=0,0,CHOOSE(MIN(D3L202C8,RUN_YEARS),B6L116C1,B6L117C1,B6L118C1,B6L119C1,B6L120C1))</f>
        <v>413444.58</v>
      </c>
      <c r="BR9" s="16" t="s">
        <v>26044</v>
      </c>
      <c r="BS9" s="33">
        <f>IF(D3L202C33=0,0,D3L202C32/D3L202C33)</f>
        <v>6.1670244492539249E-5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10122.585153754459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5061.2925768772293</v>
      </c>
      <c r="N10" s="16" t="s">
        <v>4251</v>
      </c>
      <c r="O10" s="32">
        <f>0.45*CHOOSE(MIN(D3L203C8,RUN_YEARS),B3L110C1,B3L125C1,B3L140C1,B3L155C1,B3L170C1)</f>
        <v>0.43289156626127223</v>
      </c>
      <c r="P10" s="16" t="s">
        <v>26049</v>
      </c>
      <c r="Q10" s="15">
        <f>D3L203C5*D3L203C6</f>
        <v>2190.9908709109345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890060023</v>
      </c>
      <c r="V10" s="16" t="s">
        <v>26050</v>
      </c>
      <c r="W10" s="33">
        <f>IF(D3L203C9=0,0,D3L203C7/D3L203C9)</f>
        <v>2.4616214797807344E-6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0.52908969209711054</v>
      </c>
      <c r="AH10" s="16" t="s">
        <v>26054</v>
      </c>
      <c r="AI10" s="15">
        <f>D3L203C5*D3L203C15</f>
        <v>2677.8777311133645</v>
      </c>
      <c r="AJ10" s="16" t="s">
        <v>26055</v>
      </c>
      <c r="AK10" s="15">
        <f>IF(D3L203C15=0,0,CHOOSE(MIN(D3L203C8,RUN_YEARS),A1L108C1,A1L108C6,A1L108C7,A1L108C8,A1L108C9))</f>
        <v>397759.39600000001</v>
      </c>
      <c r="AL10" s="16" t="s">
        <v>26056</v>
      </c>
      <c r="AM10" s="33">
        <f>IF(D3L203C17=0,0,D3L203C16/D3L203C17)</f>
        <v>6.7324059671323624E-3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3.8018741641617226E-2</v>
      </c>
      <c r="BN10" s="16" t="s">
        <v>26066</v>
      </c>
      <c r="BO10" s="15">
        <f>D3L203C5*D3L203C31</f>
        <v>192.42397485293048</v>
      </c>
      <c r="BP10" s="16" t="s">
        <v>26067</v>
      </c>
      <c r="BQ10" s="15">
        <f>IF(D3L203C31=0,0,CHOOSE(MIN(D3L203C8,RUN_YEARS),B6L116C1,B6L117C1,B6L118C1,B6L119C1,B6L120C1))</f>
        <v>413444.58</v>
      </c>
      <c r="BR10" s="16" t="s">
        <v>26068</v>
      </c>
      <c r="BS10" s="33">
        <f>IF(D3L203C33=0,0,D3L203C32/D3L203C33)</f>
        <v>4.6541661001561681E-4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1254.7502256512325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1254.7502256512325</v>
      </c>
      <c r="N11" s="16" t="s">
        <v>4251</v>
      </c>
      <c r="O11" s="32">
        <f>0.45*CHOOSE(MIN(D3L204C8,RUN_YEARS),B3L110C1,B3L125C1,B3L140C1,B3L155C1,B3L170C1)</f>
        <v>0.43289156626127223</v>
      </c>
      <c r="P11" s="16" t="s">
        <v>26072</v>
      </c>
      <c r="Q11" s="15">
        <f>D3L204C5*D3L204C6</f>
        <v>543.17079044884679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890060023</v>
      </c>
      <c r="V11" s="16" t="s">
        <v>26073</v>
      </c>
      <c r="W11" s="33">
        <f>IF(D3L204C9=0,0,D3L204C7/D3L204C9)</f>
        <v>6.1026310182773678E-7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0.52908969209711054</v>
      </c>
      <c r="AH11" s="16" t="s">
        <v>26077</v>
      </c>
      <c r="AI11" s="15">
        <f>D3L204C5*D3L204C15</f>
        <v>663.87541054859059</v>
      </c>
      <c r="AJ11" s="16" t="s">
        <v>26078</v>
      </c>
      <c r="AK11" s="15">
        <f>IF(D3L204C15=0,0,CHOOSE(MIN(D3L204C8,RUN_YEARS),A1L108C1,A1L108C6,A1L108C7,A1L108C8,A1L108C9))</f>
        <v>397759.39600000001</v>
      </c>
      <c r="AL11" s="16" t="s">
        <v>26079</v>
      </c>
      <c r="AM11" s="33">
        <f>IF(D3L204C17=0,0,D3L204C16/D3L204C17)</f>
        <v>1.6690376575003412E-3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3.8018741641617226E-2</v>
      </c>
      <c r="BN11" s="16" t="s">
        <v>26089</v>
      </c>
      <c r="BO11" s="15">
        <f>D3L204C5*D3L204C31</f>
        <v>47.704024653795123</v>
      </c>
      <c r="BP11" s="16" t="s">
        <v>26090</v>
      </c>
      <c r="BQ11" s="15">
        <f>IF(D3L204C31=0,0,CHOOSE(MIN(D3L204C8,RUN_YEARS),B6L116C1,B6L117C1,B6L118C1,B6L119C1,B6L120C1))</f>
        <v>413444.58</v>
      </c>
      <c r="BR11" s="16" t="s">
        <v>26091</v>
      </c>
      <c r="BS11" s="33">
        <f>IF(D3L204C33=0,0,D3L204C32/D3L204C33)</f>
        <v>1.1538190838974142E-4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1.3185158523947329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0.65925792619736645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0.65925792619736645</v>
      </c>
      <c r="AR12" s="16" t="s">
        <v>26104</v>
      </c>
      <c r="AS12" s="15">
        <f>IF(D3L205C19=0,0,CHOOSE(MIN(D3L205C8,RUN_YEARS),A1L104C1,A1L104C6,A1L104C7,A1L104C8,A1L104C9))</f>
        <v>175404.67</v>
      </c>
      <c r="AT12" s="16" t="s">
        <v>26105</v>
      </c>
      <c r="AU12" s="33">
        <f>IF(D3L205C21=0,0,D3L205C20/D3L205C21)</f>
        <v>3.7584970012335839E-6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0.16343730758376479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0.16343730758376479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0.16343730758376479</v>
      </c>
      <c r="AR13" s="16" t="s">
        <v>26127</v>
      </c>
      <c r="AS13" s="15">
        <f>IF(D3L206C19=0,0,CHOOSE(MIN(D3L206C8,RUN_YEARS),A1L104C1,A1L104C6,A1L104C7,A1L104C8,A1L104C9))</f>
        <v>175404.67</v>
      </c>
      <c r="AT13" s="16" t="s">
        <v>26128</v>
      </c>
      <c r="AU13" s="33">
        <f>IF(D3L206C21=0,0,D3L206C20/D3L206C21)</f>
        <v>9.3177284039110695E-7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0.43289156626127223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890060023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0.52908969209711054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397759.39600000001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3.8018741641617226E-2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413444.58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0.43289156626127223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890060023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0.52908969209711054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397759.39600000001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3.8018741641617226E-2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413444.58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310328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310328</v>
      </c>
      <c r="N16" s="16" t="s">
        <v>4251</v>
      </c>
      <c r="O16" s="32">
        <f>0.45*CHOOSE(MIN(D3L209C8,RUN_YEARS),B3L110C1,B3L125C1,B3L140C1,B3L155C1,B3L170C1)</f>
        <v>0.43289156626127223</v>
      </c>
      <c r="P16" s="16" t="s">
        <v>26189</v>
      </c>
      <c r="Q16" s="15">
        <f>D3L209C5*D3L209C6</f>
        <v>134338.37397472808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890060023</v>
      </c>
      <c r="V16" s="16" t="s">
        <v>26190</v>
      </c>
      <c r="W16" s="33">
        <f>IF(D3L209C9=0,0,D3L209C7/D3L209C9)</f>
        <v>1.5093181415106436E-4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0.52908969209711054</v>
      </c>
      <c r="AH16" s="16" t="s">
        <v>26194</v>
      </c>
      <c r="AI16" s="15">
        <f>D3L209C5*D3L209C15</f>
        <v>164191.34596911212</v>
      </c>
      <c r="AJ16" s="16" t="s">
        <v>26195</v>
      </c>
      <c r="AK16" s="15">
        <f>IF(D3L209C15=0,0,CHOOSE(MIN(D3L209C8,RUN_YEARS),A1L108C1,A1L108C6,A1L108C7,A1L108C8,A1L108C9))</f>
        <v>397759.39600000001</v>
      </c>
      <c r="AL16" s="16" t="s">
        <v>26196</v>
      </c>
      <c r="AM16" s="33">
        <f>IF(D3L209C17=0,0,D3L209C16/D3L209C17)</f>
        <v>0.41279061568444286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3.8018741641617226E-2</v>
      </c>
      <c r="BN16" s="16" t="s">
        <v>26206</v>
      </c>
      <c r="BO16" s="15">
        <f>D3L209C5*D3L209C31</f>
        <v>11798.280056159791</v>
      </c>
      <c r="BP16" s="16" t="s">
        <v>26207</v>
      </c>
      <c r="BQ16" s="15">
        <f>IF(D3L209C31=0,0,CHOOSE(MIN(D3L209C8,RUN_YEARS),B6L116C1,B6L117C1,B6L118C1,B6L119C1,B6L120C1))</f>
        <v>413444.58</v>
      </c>
      <c r="BR16" s="16" t="s">
        <v>26208</v>
      </c>
      <c r="BS16" s="33">
        <f>IF(D3L209C33=0,0,D3L209C32/D3L209C33)</f>
        <v>2.8536545469189101E-2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20594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20594</v>
      </c>
      <c r="N17" s="16" t="s">
        <v>4251</v>
      </c>
      <c r="O17" s="32">
        <f>0.45*CHOOSE(MIN(D3L210C8,RUN_YEARS),B3L110C1,B3L125C1,B3L140C1,B3L155C1,B3L170C1)</f>
        <v>0.43289156626127223</v>
      </c>
      <c r="P17" s="16" t="s">
        <v>26212</v>
      </c>
      <c r="Q17" s="15">
        <f>D3L210C5*D3L210C6</f>
        <v>8914.9689155846409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890060023</v>
      </c>
      <c r="V17" s="16" t="s">
        <v>26213</v>
      </c>
      <c r="W17" s="33">
        <f>IF(D3L210C9=0,0,D3L210C7/D3L210C9)</f>
        <v>1.0016143501801384E-5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0.52908969209711054</v>
      </c>
      <c r="AH17" s="16" t="s">
        <v>26217</v>
      </c>
      <c r="AI17" s="15">
        <f>D3L210C5*D3L210C15</f>
        <v>10896.073119047895</v>
      </c>
      <c r="AJ17" s="16" t="s">
        <v>26218</v>
      </c>
      <c r="AK17" s="15">
        <f>IF(D3L210C15=0,0,CHOOSE(MIN(D3L210C8,RUN_YEARS),A1L108C1,A1L108C6,A1L108C7,A1L108C8,A1L108C9))</f>
        <v>397759.39600000001</v>
      </c>
      <c r="AL17" s="16" t="s">
        <v>26219</v>
      </c>
      <c r="AM17" s="33">
        <f>IF(D3L210C17=0,0,D3L210C16/D3L210C17)</f>
        <v>2.7393628481495114E-2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3.8018741641617226E-2</v>
      </c>
      <c r="BN17" s="16" t="s">
        <v>26229</v>
      </c>
      <c r="BO17" s="15">
        <f>D3L210C5*D3L210C31</f>
        <v>782.95796536746514</v>
      </c>
      <c r="BP17" s="16" t="s">
        <v>26230</v>
      </c>
      <c r="BQ17" s="15">
        <f>IF(D3L210C31=0,0,CHOOSE(MIN(D3L210C8,RUN_YEARS),B6L116C1,B6L117C1,B6L118C1,B6L119C1,B6L120C1))</f>
        <v>413444.58</v>
      </c>
      <c r="BR17" s="16" t="s">
        <v>26231</v>
      </c>
      <c r="BS17" s="33">
        <f>IF(D3L210C33=0,0,D3L210C32/D3L210C33)</f>
        <v>1.8937434501317325E-3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417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417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417</v>
      </c>
      <c r="AR18" s="16" t="s">
        <v>26245</v>
      </c>
      <c r="AS18" s="15">
        <f>IF(D3L211C19=0,0,CHOOSE(MIN(D3L211C8,RUN_YEARS),A1L104C1,A1L104C6,A1L104C7,A1L104C8,A1L104C9))</f>
        <v>175404.67</v>
      </c>
      <c r="AT18" s="16" t="s">
        <v>26246</v>
      </c>
      <c r="AU18" s="33">
        <f>IF(D3L211C21=0,0,D3L211C20/D3L211C21)</f>
        <v>2.3773597362031465E-3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175404.67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4549.7288636520843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2274.8644318260422</v>
      </c>
      <c r="N20" s="16" t="s">
        <v>4251</v>
      </c>
      <c r="O20" s="32">
        <f>0.45*CHOOSE(MIN(D3L213C8,RUN_YEARS),B3L110C1,B3L125C1,B3L140C1,B3L155C1,B3L170C1)</f>
        <v>0.43289156626127223</v>
      </c>
      <c r="P20" s="16" t="s">
        <v>26283</v>
      </c>
      <c r="Q20" s="15">
        <f>D3L213C5*D3L213C6</f>
        <v>984.76962692523455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890060023</v>
      </c>
      <c r="V20" s="16" t="s">
        <v>26284</v>
      </c>
      <c r="W20" s="33">
        <f>IF(D3L213C9=0,0,D3L213C7/D3L213C9)</f>
        <v>1.1064081089789993E-6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0.52908969209711054</v>
      </c>
      <c r="AH20" s="16" t="s">
        <v>26288</v>
      </c>
      <c r="AI20" s="15">
        <f>D3L213C5*D3L213C15</f>
        <v>1203.607321797509</v>
      </c>
      <c r="AJ20" s="16" t="s">
        <v>26289</v>
      </c>
      <c r="AK20" s="15">
        <f>IF(D3L213C15=0,0,CHOOSE(MIN(D3L213C8,RUN_YEARS),A1L108C1,A1L108C6,A1L108C7,A1L108C8,A1L108C9))</f>
        <v>397759.39600000001</v>
      </c>
      <c r="AL20" s="16" t="s">
        <v>26290</v>
      </c>
      <c r="AM20" s="33">
        <f>IF(D3L213C17=0,0,D3L213C16/D3L213C17)</f>
        <v>3.0259682961644207E-3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3.8018741641617226E-2</v>
      </c>
      <c r="BN20" s="16" t="s">
        <v>26300</v>
      </c>
      <c r="BO20" s="15">
        <f>D3L213C5*D3L213C31</f>
        <v>86.487483103298658</v>
      </c>
      <c r="BP20" s="16" t="s">
        <v>26301</v>
      </c>
      <c r="BQ20" s="15">
        <f>IF(D3L213C31=0,0,CHOOSE(MIN(D3L213C8,RUN_YEARS),B6L116C1,B6L117C1,B6L118C1,B6L119C1,B6L120C1))</f>
        <v>413444.58</v>
      </c>
      <c r="BR20" s="16" t="s">
        <v>26302</v>
      </c>
      <c r="BS20" s="33">
        <f>IF(D3L213C33=0,0,D3L213C32/D3L213C33)</f>
        <v>2.0918760890104946E-4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273.19838769517128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273.19838769517128</v>
      </c>
      <c r="N21" s="16" t="s">
        <v>4251</v>
      </c>
      <c r="O21" s="32">
        <f>0.45*CHOOSE(MIN(D3L214C8,RUN_YEARS),B3L110C1,B3L125C1,B3L140C1,B3L155C1,B3L170C1)</f>
        <v>0.43289156626127223</v>
      </c>
      <c r="P21" s="16" t="s">
        <v>26307</v>
      </c>
      <c r="Q21" s="15">
        <f>D3L214C5*D3L214C6</f>
        <v>118.26527794941698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890060023</v>
      </c>
      <c r="V21" s="16" t="s">
        <v>26308</v>
      </c>
      <c r="W21" s="33">
        <f>IF(D3L214C9=0,0,D3L214C7/D3L214C9)</f>
        <v>1.3287337358529694E-7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0.52908969209711054</v>
      </c>
      <c r="AH21" s="16" t="s">
        <v>26312</v>
      </c>
      <c r="AI21" s="15">
        <f>D3L214C5*D3L214C15</f>
        <v>144.5464508270652</v>
      </c>
      <c r="AJ21" s="16" t="s">
        <v>26313</v>
      </c>
      <c r="AK21" s="15">
        <f>IF(D3L214C15=0,0,CHOOSE(MIN(D3L214C8,RUN_YEARS),A1L108C1,A1L108C6,A1L108C7,A1L108C8,A1L108C9))</f>
        <v>397759.39600000001</v>
      </c>
      <c r="AL21" s="16" t="s">
        <v>26314</v>
      </c>
      <c r="AM21" s="33">
        <f>IF(D3L214C17=0,0,D3L214C16/D3L214C17)</f>
        <v>3.6340172546688298E-4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3.8018741641617226E-2</v>
      </c>
      <c r="BN21" s="16" t="s">
        <v>26324</v>
      </c>
      <c r="BO21" s="15">
        <f>D3L214C5*D3L214C31</f>
        <v>10.386658918689095</v>
      </c>
      <c r="BP21" s="16" t="s">
        <v>26325</v>
      </c>
      <c r="BQ21" s="15">
        <f>IF(D3L214C31=0,0,CHOOSE(MIN(D3L214C8,RUN_YEARS),B6L116C1,B6L117C1,B6L118C1,B6L119C1,B6L120C1))</f>
        <v>413444.58</v>
      </c>
      <c r="BR21" s="16" t="s">
        <v>26326</v>
      </c>
      <c r="BS21" s="33">
        <f>IF(D3L214C33=0,0,D3L214C32/D3L214C33)</f>
        <v>2.5122251980396246E-5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10.053581421376608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5.0267907106883039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5.0267907106883039</v>
      </c>
      <c r="AR22" s="16" t="s">
        <v>26340</v>
      </c>
      <c r="AS22" s="15">
        <f>IF(D3L215C19=0,0,CHOOSE(MIN(D3L215C8,RUN_YEARS),A1L104C1,A1L104C6,A1L104C7,A1L104C8,A1L104C9))</f>
        <v>175404.67</v>
      </c>
      <c r="AT22" s="16" t="s">
        <v>26341</v>
      </c>
      <c r="AU22" s="33">
        <f>IF(D3L215C21=0,0,D3L215C20/D3L215C21)</f>
        <v>2.8658249011775476E-5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175404.67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355354.71296597808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344446.23697240622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148924.82303952298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1.6731997751967672E-4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182019.22815941699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0.45761138514856603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422.84948594446945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2.4107082550565468E-3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13079.336287521761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3.1635041116083222E-2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17393.852756546992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8696.9263782734961</v>
      </c>
      <c r="N25" s="16" t="s">
        <v>4251</v>
      </c>
      <c r="O25" s="32">
        <f>0.45*CHOOSE(MIN(D3L218C8,RUN_YEARS),B3L110C1,B3L125C1,B3L140C1,B3L155C1,B3L170C1)</f>
        <v>0.43289156626127223</v>
      </c>
      <c r="P25" s="16" t="s">
        <v>26396</v>
      </c>
      <c r="Q25" s="15">
        <f>D3L218C5*D3L218C6</f>
        <v>3764.8260815497874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890060023</v>
      </c>
      <c r="V25" s="16" t="s">
        <v>26397</v>
      </c>
      <c r="W25" s="33">
        <f>IF(D3L218C9=0,0,D3L218C7/D3L218C9)</f>
        <v>4.2298563964935963E-6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0.52908969209711054</v>
      </c>
      <c r="AH25" s="16" t="s">
        <v>26401</v>
      </c>
      <c r="AI25" s="15">
        <f>D3L218C5*D3L218C15</f>
        <v>4601.4540996719625</v>
      </c>
      <c r="AJ25" s="16" t="s">
        <v>26402</v>
      </c>
      <c r="AK25" s="15">
        <f>IF(D3L218C15=0,0,CHOOSE(MIN(D3L218C8,RUN_YEARS),A1L108C1,A1L108C6,A1L108C7,A1L108C8,A1L108C9))</f>
        <v>397759.39600000001</v>
      </c>
      <c r="AL25" s="16" t="s">
        <v>26403</v>
      </c>
      <c r="AM25" s="33">
        <f>IF(D3L218C17=0,0,D3L218C16/D3L218C17)</f>
        <v>1.1568435958887976E-2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3.8018741641617226E-2</v>
      </c>
      <c r="BN25" s="16" t="s">
        <v>26413</v>
      </c>
      <c r="BO25" s="15">
        <f>D3L218C5*D3L218C31</f>
        <v>330.64619705174584</v>
      </c>
      <c r="BP25" s="16" t="s">
        <v>26414</v>
      </c>
      <c r="BQ25" s="15">
        <f>IF(D3L218C31=0,0,CHOOSE(MIN(D3L218C8,RUN_YEARS),B6L116C1,B6L117C1,B6L118C1,B6L119C1,B6L120C1))</f>
        <v>413444.58</v>
      </c>
      <c r="BR25" s="16" t="s">
        <v>26415</v>
      </c>
      <c r="BS25" s="33">
        <f>IF(D3L218C33=0,0,D3L218C32/D3L218C33)</f>
        <v>7.9973523187012356E-4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40608.704513554963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20304.352256777482</v>
      </c>
      <c r="N26" s="16" t="s">
        <v>4251</v>
      </c>
      <c r="O26" s="32">
        <f>0.45*CHOOSE(MIN(D3L219C8,RUN_YEARS),B3L110C1,B3L125C1,B3L140C1,B3L155C1,B3L170C1)</f>
        <v>0.43289156626127223</v>
      </c>
      <c r="P26" s="16" t="s">
        <v>26419</v>
      </c>
      <c r="Q26" s="15">
        <f>D3L219C5*D3L219C6</f>
        <v>8789.582850357001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890060023</v>
      </c>
      <c r="V26" s="16" t="s">
        <v>26420</v>
      </c>
      <c r="W26" s="33">
        <f>IF(D3L219C9=0,0,D3L219C7/D3L219C9)</f>
        <v>9.8752697831896688E-6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0.52908969209711054</v>
      </c>
      <c r="AH26" s="16" t="s">
        <v>26424</v>
      </c>
      <c r="AI26" s="15">
        <f>D3L219C5*D3L219C15</f>
        <v>10742.823483769669</v>
      </c>
      <c r="AJ26" s="16" t="s">
        <v>26425</v>
      </c>
      <c r="AK26" s="15">
        <f>IF(D3L219C15=0,0,CHOOSE(MIN(D3L219C8,RUN_YEARS),A1L108C1,A1L108C6,A1L108C7,A1L108C8,A1L108C9))</f>
        <v>397759.39600000001</v>
      </c>
      <c r="AL26" s="16" t="s">
        <v>26426</v>
      </c>
      <c r="AM26" s="33">
        <f>IF(D3L219C17=0,0,D3L219C16/D3L219C17)</f>
        <v>2.7008346230920133E-2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3.8018741641617226E-2</v>
      </c>
      <c r="BN26" s="16" t="s">
        <v>26436</v>
      </c>
      <c r="BO26" s="15">
        <f>D3L219C5*D3L219C31</f>
        <v>771.94592265081076</v>
      </c>
      <c r="BP26" s="16" t="s">
        <v>26437</v>
      </c>
      <c r="BQ26" s="15">
        <f>IF(D3L219C31=0,0,CHOOSE(MIN(D3L219C8,RUN_YEARS),B6L116C1,B6L117C1,B6L118C1,B6L119C1,B6L120C1))</f>
        <v>413444.58</v>
      </c>
      <c r="BR26" s="16" t="s">
        <v>26438</v>
      </c>
      <c r="BS26" s="33">
        <f>IF(D3L219C33=0,0,D3L219C32/D3L219C33)</f>
        <v>1.8671085799475489E-3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21.382106302773348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10.691053151386674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10.691053151386674</v>
      </c>
      <c r="AR27" s="16" t="s">
        <v>26451</v>
      </c>
      <c r="AS27" s="15">
        <f>IF(D3L220C19=0,0,CHOOSE(MIN(D3L220C8,RUN_YEARS),A1L104C1,A1L104C6,A1L104C7,A1L104C8,A1L104C9))</f>
        <v>175404.67</v>
      </c>
      <c r="AT27" s="16" t="s">
        <v>26452</v>
      </c>
      <c r="AU27" s="33">
        <f>IF(D3L220C21=0,0,D3L220C20/D3L220C21)</f>
        <v>6.0950789687564611E-5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0.43289156626127223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890060023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0.52908969209711054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397759.39600000001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3.8018741641617226E-2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413444.58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648432.18884571921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648432.18884571921</v>
      </c>
      <c r="N29" s="16" t="s">
        <v>4251</v>
      </c>
      <c r="O29" s="32">
        <f>0.45*CHOOSE(MIN(D3L222C8,RUN_YEARS),B3L110C1,B3L125C1,B3L140C1,B3L155C1,B3L170C1)</f>
        <v>0.43289156626127223</v>
      </c>
      <c r="P29" s="16" t="s">
        <v>26488</v>
      </c>
      <c r="Q29" s="15">
        <f>D3L222C5*D3L222C6</f>
        <v>280700.82584364846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890060023</v>
      </c>
      <c r="V29" s="16" t="s">
        <v>26489</v>
      </c>
      <c r="W29" s="33">
        <f>IF(D3L222C9=0,0,D3L222C7/D3L222C9)</f>
        <v>3.153729170955569E-4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0.52908969209711054</v>
      </c>
      <c r="AH29" s="16" t="s">
        <v>26493</v>
      </c>
      <c r="AI29" s="15">
        <f>D3L222C5*D3L222C15</f>
        <v>343078.78714223701</v>
      </c>
      <c r="AJ29" s="16" t="s">
        <v>26494</v>
      </c>
      <c r="AK29" s="15">
        <f>IF(D3L222C15=0,0,CHOOSE(MIN(D3L222C8,RUN_YEARS),A1L108C1,A1L108C6,A1L108C7,A1L108C8,A1L108C9))</f>
        <v>397759.39600000001</v>
      </c>
      <c r="AL29" s="16" t="s">
        <v>26495</v>
      </c>
      <c r="AM29" s="33">
        <f>IF(D3L222C17=0,0,D3L222C16/D3L222C17)</f>
        <v>0.8625284294786012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3.8018741641617226E-2</v>
      </c>
      <c r="BN29" s="16" t="s">
        <v>26505</v>
      </c>
      <c r="BO29" s="15">
        <f>D3L222C5*D3L222C31</f>
        <v>24652.575859833749</v>
      </c>
      <c r="BP29" s="16" t="s">
        <v>26506</v>
      </c>
      <c r="BQ29" s="15">
        <f>IF(D3L222C31=0,0,CHOOSE(MIN(D3L222C8,RUN_YEARS),B6L116C1,B6L117C1,B6L118C1,B6L119C1,B6L120C1))</f>
        <v>413444.58</v>
      </c>
      <c r="BR29" s="16" t="s">
        <v>26507</v>
      </c>
      <c r="BS29" s="33">
        <f>IF(D3L222C33=0,0,D3L222C32/D3L222C33)</f>
        <v>5.962728029917274E-2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911.62722880567935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911.62722880567935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911.62722880567935</v>
      </c>
      <c r="AR30" s="16" t="s">
        <v>26520</v>
      </c>
      <c r="AS30" s="15">
        <f>IF(D3L223C19=0,0,CHOOSE(MIN(D3L223C8,RUN_YEARS),A1L104C1,A1L104C6,A1L104C7,A1L104C8,A1L104C9))</f>
        <v>175404.67</v>
      </c>
      <c r="AT30" s="16" t="s">
        <v>26521</v>
      </c>
      <c r="AU30" s="33">
        <f>IF(D3L223C21=0,0,D3L223C20/D3L223C21)</f>
        <v>5.1972802594462235E-3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707367.75545092963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678355.78576272726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293255.23477555526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3.2947804327524018E-4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358423.06472567865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0.90110521166840929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922.31828195706601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5.2582310491337877E-3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25755.167979536305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6.2294124110990411E-2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65663.365966666664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0.78983576765510344</v>
      </c>
      <c r="L8" s="16" t="s">
        <v>26582</v>
      </c>
      <c r="M8" s="15">
        <f>IF(D4L101C2&lt;&gt;0,D4L101C2*D4L101C4,D4L101C3*D4L101C4)</f>
        <v>51863.275065100155</v>
      </c>
      <c r="N8" s="16" t="s">
        <v>4251</v>
      </c>
      <c r="O8" s="32">
        <f>1</f>
        <v>1</v>
      </c>
      <c r="P8" s="16" t="s">
        <v>26583</v>
      </c>
      <c r="Q8" s="15">
        <f>D4L101C5*D4L101C6</f>
        <v>51863.275065100155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427151.44</v>
      </c>
      <c r="V8" s="16" t="s">
        <v>26584</v>
      </c>
      <c r="W8" s="33">
        <f>IF(D4L101C9=0,0,D4L101C7/D4L101C9)</f>
        <v>0.12141659891185233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0.78983576765510344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427151.44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200.97835640899893</v>
      </c>
      <c r="J10" s="16" t="s">
        <v>26604</v>
      </c>
      <c r="K10" s="21">
        <f>IF(FLOW_THRU_100PCT="Y",1,INDEX(VariabilityMatrix,D4L103C1,D4L103C8))</f>
        <v>0.47942768948131548</v>
      </c>
      <c r="L10" s="16" t="s">
        <v>26598</v>
      </c>
      <c r="M10" s="15">
        <f>IF(D4L103C2&lt;&gt;0,D4L103C2*D4L103C4,D4L103C3*D4L103C4)</f>
        <v>96.354589048918697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96.354589048918697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418905.67199999996</v>
      </c>
      <c r="V10" s="16" t="s">
        <v>26600</v>
      </c>
      <c r="W10" s="33">
        <f>IF(D4L103C9=0,0,D4L103C7/D4L103C9)</f>
        <v>2.3001500215761867E-4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57.178761903617556</v>
      </c>
      <c r="J11" s="16" t="s">
        <v>26611</v>
      </c>
      <c r="K11" s="21">
        <f>IF(FLOW_THRU_100PCT="Y",1,INDEX(VariabilityMatrix,D4L104C1,D4L104C8))</f>
        <v>0.47942768948131548</v>
      </c>
      <c r="L11" s="16" t="s">
        <v>26605</v>
      </c>
      <c r="M11" s="15">
        <f>IF(D4L104C2&lt;&gt;0,D4L104C2*D4L104C4,D4L104C3*D4L104C4)</f>
        <v>27.413081706853628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27.413081706853628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418905.67199999996</v>
      </c>
      <c r="V11" s="16" t="s">
        <v>26607</v>
      </c>
      <c r="W11" s="33">
        <f>IF(D4L104C9=0,0,D4L104C7/D4L104C9)</f>
        <v>6.5439748227743335E-5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3.48991552937877</v>
      </c>
      <c r="J12" s="16" t="s">
        <v>26618</v>
      </c>
      <c r="K12" s="21">
        <f>IF(FLOW_THRU_100PCT="Y",1,INDEX(VariabilityMatrix,D4L105C1,D4L105C8))</f>
        <v>0.49427748228264562</v>
      </c>
      <c r="L12" s="16" t="s">
        <v>26612</v>
      </c>
      <c r="M12" s="15">
        <f>IF(D4L105C2&lt;&gt;0,D4L105C2*D4L105C4,D4L105C3*D4L105C4)</f>
        <v>1.7249866612404448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1.7249866612404448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413444.58</v>
      </c>
      <c r="V12" s="16" t="s">
        <v>26614</v>
      </c>
      <c r="W12" s="33">
        <f>IF(D4L105C9=0,0,D4L105C7/D4L105C9)</f>
        <v>4.1722318895568653E-6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2792.6236139999996</v>
      </c>
      <c r="J13" s="16" t="s">
        <v>26625</v>
      </c>
      <c r="K13" s="21">
        <f>IF(FLOW_THRU_100PCT="Y",1,INDEX(VariabilityMatrix,D4L106C1,D4L106C8))</f>
        <v>0.47942768948131548</v>
      </c>
      <c r="L13" s="16" t="s">
        <v>26619</v>
      </c>
      <c r="M13" s="15">
        <f>IF(D4L106C2&lt;&gt;0,D4L106C2*D4L106C4,D4L106C3*D4L106C4)</f>
        <v>1338.8610868509809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1338.8610868509809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418905.67199999996</v>
      </c>
      <c r="V13" s="16" t="s">
        <v>26621</v>
      </c>
      <c r="W13" s="33">
        <f>IF(D4L106C9=0,0,D4L106C7/D4L106C9)</f>
        <v>3.1960920473069676E-3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1855.0282977323732</v>
      </c>
      <c r="J14" s="16" t="s">
        <v>26632</v>
      </c>
      <c r="K14" s="21">
        <f>IF(FLOW_THRU_100PCT="Y",1,INDEX(VariabilityMatrix,D4L107C1,D4L107C8))</f>
        <v>0.6063728995281733</v>
      </c>
      <c r="L14" s="16" t="s">
        <v>26626</v>
      </c>
      <c r="M14" s="15">
        <f>IF(D4L107C2&lt;&gt;0,D4L107C2*D4L107C4,D4L107C3*D4L107C4)</f>
        <v>1124.8388876027907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1124.8388876027907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418905.67199999996</v>
      </c>
      <c r="V14" s="16" t="s">
        <v>26628</v>
      </c>
      <c r="W14" s="33">
        <f>IF(D4L107C9=0,0,D4L107C7/D4L107C9)</f>
        <v>2.6851841901123527E-3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231.95511371660677</v>
      </c>
      <c r="J15" s="16" t="s">
        <v>26639</v>
      </c>
      <c r="K15" s="21">
        <f>IF(FLOW_THRU_100PCT="Y",1,INDEX(VariabilityMatrix,D4L108C1,D4L108C8))</f>
        <v>0.6063728995281733</v>
      </c>
      <c r="L15" s="16" t="s">
        <v>26633</v>
      </c>
      <c r="M15" s="15">
        <f>IF(D4L108C2&lt;&gt;0,D4L108C2*D4L108C4,D4L108C3*D4L108C4)</f>
        <v>140.65129486472603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140.65129486472603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418905.67199999996</v>
      </c>
      <c r="V15" s="16" t="s">
        <v>26635</v>
      </c>
      <c r="W15" s="33">
        <f>IF(D4L108C9=0,0,D4L108C7/D4L108C9)</f>
        <v>3.3575886951639565E-4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698.0256095307459</v>
      </c>
      <c r="J16" s="16" t="s">
        <v>26646</v>
      </c>
      <c r="K16" s="21">
        <f>IF(FLOW_THRU_100PCT="Y",1,INDEX(VariabilityMatrix,D4L109C1,D4L109C8))</f>
        <v>0.47942768948131548</v>
      </c>
      <c r="L16" s="16" t="s">
        <v>26640</v>
      </c>
      <c r="M16" s="15">
        <f>IF(D4L109C2&lt;&gt;0,D4L109C2*D4L109C4,D4L109C3*D4L109C4)</f>
        <v>334.65280517611239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334.65280517611239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418905.67199999996</v>
      </c>
      <c r="V16" s="16" t="s">
        <v>26642</v>
      </c>
      <c r="W16" s="33">
        <f>IF(D4L109C9=0,0,D4L109C7/D4L109C9)</f>
        <v>7.9887389344327723E-4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47.345646016359069</v>
      </c>
      <c r="J17" s="16" t="s">
        <v>26653</v>
      </c>
      <c r="K17" s="21">
        <f>IF(FLOW_THRU_100PCT="Y",1,INDEX(VariabilityMatrix,D4L110C1,D4L110C8))</f>
        <v>0.49427748228264562</v>
      </c>
      <c r="L17" s="16" t="s">
        <v>26647</v>
      </c>
      <c r="M17" s="15">
        <f>IF(D4L110C2&lt;&gt;0,D4L110C2*D4L110C4,D4L110C3*D4L110C4)</f>
        <v>23.401886710011333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23.401886710011333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413444.58</v>
      </c>
      <c r="V17" s="16" t="s">
        <v>26649</v>
      </c>
      <c r="W17" s="33">
        <f>IF(D4L110C9=0,0,D4L110C7/D4L110C9)</f>
        <v>5.6602233629502007E-5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0.78719899158919659</v>
      </c>
      <c r="J18" s="16" t="s">
        <v>26660</v>
      </c>
      <c r="K18" s="21">
        <f>IF(FLOW_THRU_100PCT="Y",1,INDEX(VariabilityMatrix,D4L111C1,D4L111C8))</f>
        <v>0.49427748228264562</v>
      </c>
      <c r="L18" s="16" t="s">
        <v>26654</v>
      </c>
      <c r="M18" s="15">
        <f>IF(D4L111C2&lt;&gt;0,D4L111C2*D4L111C4,D4L111C3*D4L111C4)</f>
        <v>0.38909473561814562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0.38909473561814562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413444.58</v>
      </c>
      <c r="V18" s="16" t="s">
        <v>26656</v>
      </c>
      <c r="W18" s="33">
        <f>IF(D4L111C9=0,0,D4L111C7/D4L111C9)</f>
        <v>9.4110493749403026E-7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1.7493310924204364E-2</v>
      </c>
      <c r="J19" s="16" t="s">
        <v>26667</v>
      </c>
      <c r="K19" s="21">
        <f>IF(FLOW_THRU_100PCT="Y",1,INDEX(VariabilityMatrix,D4L112C1,D4L112C8))</f>
        <v>0.49427748228264562</v>
      </c>
      <c r="L19" s="16" t="s">
        <v>26661</v>
      </c>
      <c r="M19" s="15">
        <f>IF(D4L112C2&lt;&gt;0,D4L112C2*D4L112C4,D4L112C3*D4L112C4)</f>
        <v>8.6465496804032337E-3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8.6465496804032337E-3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413444.58</v>
      </c>
      <c r="V19" s="16" t="s">
        <v>26663</v>
      </c>
      <c r="W19" s="33">
        <f>IF(D4L112C9=0,0,D4L112C7/D4L112C9)</f>
        <v>2.091344305542289E-8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2.5365300840096303</v>
      </c>
      <c r="J20" s="16" t="s">
        <v>26674</v>
      </c>
      <c r="K20" s="21">
        <f>IF(FLOW_THRU_100PCT="Y",1,INDEX(VariabilityMatrix,D4L113C1,D4L113C8))</f>
        <v>0.49427748228264562</v>
      </c>
      <c r="L20" s="16" t="s">
        <v>26668</v>
      </c>
      <c r="M20" s="15">
        <f>IF(D4L113C2&lt;&gt;0,D4L113C2*D4L113C4,D4L113C3*D4L113C4)</f>
        <v>1.2537497036584677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1.2537497036584677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413444.58</v>
      </c>
      <c r="V20" s="16" t="s">
        <v>26670</v>
      </c>
      <c r="W20" s="33">
        <f>IF(D4L113C9=0,0,D4L113C7/D4L113C9)</f>
        <v>3.0324492430363161E-6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2.3003703865328724</v>
      </c>
      <c r="J21" s="16" t="s">
        <v>26681</v>
      </c>
      <c r="K21" s="21">
        <f>IF(FLOW_THRU_100PCT="Y",1,INDEX(VariabilityMatrix,D4L114C1,D4L114C8))</f>
        <v>0.49427748228264562</v>
      </c>
      <c r="L21" s="16" t="s">
        <v>26675</v>
      </c>
      <c r="M21" s="15">
        <f>IF(D4L114C2&lt;&gt;0,D4L114C2*D4L114C4,D4L114C3*D4L114C4)</f>
        <v>1.1370212829730244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1.1370212829730244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413444.58</v>
      </c>
      <c r="V21" s="16" t="s">
        <v>26677</v>
      </c>
      <c r="W21" s="33">
        <f>IF(D4L114C9=0,0,D4L114C7/D4L114C9)</f>
        <v>2.7501177617881079E-6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0.49427748228264562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413444.58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1.2033014682650425</v>
      </c>
      <c r="J23" s="16" t="s">
        <v>26695</v>
      </c>
      <c r="K23" s="21">
        <f>IF(FLOW_THRU_100PCT="Y",1,D4L101C4)</f>
        <v>0.78983576765510344</v>
      </c>
      <c r="L23" s="16" t="s">
        <v>26689</v>
      </c>
      <c r="M23" s="15">
        <f>IF(D4L116C2&lt;&gt;0,D4L116C2*D4L116C4,D4L116C3*D4L116C4)</f>
        <v>0.95041053890763294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0.95041053890763294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413444.58</v>
      </c>
      <c r="V23" s="16" t="s">
        <v>26691</v>
      </c>
      <c r="W23" s="33">
        <f>IF(D4L116C9=0,0,D4L116C7/D4L116C9)</f>
        <v>2.2987616354957004E-6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63.469977633299436</v>
      </c>
      <c r="J24" s="16" t="s">
        <v>26702</v>
      </c>
      <c r="K24" s="21">
        <f>IF(FLOW_THRU_100PCT="Y",1,INDEX(VariabilityMatrix,D4L117C1,D4L117C8))</f>
        <v>0.47942768948131548</v>
      </c>
      <c r="L24" s="16" t="s">
        <v>26696</v>
      </c>
      <c r="M24" s="15">
        <f>IF(D4L117C2&lt;&gt;0,D4L117C2*D4L117C4,D4L117C3*D4L117C4)</f>
        <v>30.42926472816352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30.42926472816352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418905.67199999996</v>
      </c>
      <c r="V24" s="16" t="s">
        <v>26698</v>
      </c>
      <c r="W24" s="33">
        <f>IF(D4L117C9=0,0,D4L117C7/D4L117C9)</f>
        <v>7.2639896669060908E-5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126.64694952035029</v>
      </c>
      <c r="J25" s="16" t="s">
        <v>26709</v>
      </c>
      <c r="K25" s="21">
        <f>IF(FLOW_THRU_100PCT="Y",1,INDEX(VariabilityMatrix,D4L118C1,D4L118C8))</f>
        <v>0.48888925788749593</v>
      </c>
      <c r="L25" s="16" t="s">
        <v>26703</v>
      </c>
      <c r="M25" s="15">
        <f>IF(D4L118C2&lt;&gt;0,D4L118C2*D4L118C4,D4L118C3*D4L118C4)</f>
        <v>61.916333164719212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61.916333164719212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427151.44</v>
      </c>
      <c r="V25" s="16" t="s">
        <v>26705</v>
      </c>
      <c r="W25" s="33">
        <f>IF(D4L118C9=0,0,D4L118C7/D4L118C9)</f>
        <v>1.4495171352979451E-4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3607.4463212829214</v>
      </c>
      <c r="J26" s="16" t="s">
        <v>26716</v>
      </c>
      <c r="K26" s="21">
        <f>IF(FLOW_THRU_100PCT="Y",1,INDEX(VariabilityMatrix,D4L119C1,D4L119C8))</f>
        <v>0.61581743636558606</v>
      </c>
      <c r="L26" s="16" t="s">
        <v>26710</v>
      </c>
      <c r="M26" s="15">
        <f>IF(D4L119C2&lt;&gt;0,D4L119C2*D4L119C4,D4L119C3*D4L119C4)</f>
        <v>2221.5283453989132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2221.5283453989132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427151.44</v>
      </c>
      <c r="V26" s="16" t="s">
        <v>26712</v>
      </c>
      <c r="W26" s="33">
        <f>IF(D4L119C9=0,0,D4L119C7/D4L119C9)</f>
        <v>5.200797977876215E-3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747.48120044869665</v>
      </c>
      <c r="J27" s="16" t="s">
        <v>26695</v>
      </c>
      <c r="K27" s="21">
        <f>IF(FLOW_THRU_100PCT="Y",1,D4L101C4)</f>
        <v>0.78983576765510344</v>
      </c>
      <c r="L27" s="16" t="s">
        <v>26717</v>
      </c>
      <c r="M27" s="15">
        <f>IF(D4L120C2&lt;&gt;0,D4L120C2*D4L120C4,D4L120C3*D4L120C4)</f>
        <v>590.3873877641546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590.3873877641546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427151.44</v>
      </c>
      <c r="V27" s="16" t="s">
        <v>26719</v>
      </c>
      <c r="W27" s="33">
        <f>IF(D4L120C9=0,0,D4L120C7/D4L120C9)</f>
        <v>1.382150058452699E-3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16.352838432472737</v>
      </c>
      <c r="J28" s="16" t="s">
        <v>26729</v>
      </c>
      <c r="K28" s="21">
        <f>IF(FLOW_THRU_100PCT="Y",1,INDEX(VariabilityMatrix,D4L121C1,D4L121C8))</f>
        <v>0.61883611557726825</v>
      </c>
      <c r="L28" s="16" t="s">
        <v>26723</v>
      </c>
      <c r="M28" s="15">
        <f>IF(D4L121C2&lt;&gt;0,D4L121C2*D4L121C4,D4L121C3*D4L121C4)</f>
        <v>10.119727014214092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10.119727014214092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413444.58</v>
      </c>
      <c r="V28" s="16" t="s">
        <v>26725</v>
      </c>
      <c r="W28" s="33">
        <f>IF(D4L121C9=0,0,D4L121C7/D4L121C9)</f>
        <v>2.4476622753681018E-5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9826.316173665211</v>
      </c>
      <c r="J29" s="16" t="s">
        <v>26736</v>
      </c>
      <c r="K29" s="21">
        <f>IF(FLOW_THRU_100PCT="Y",1,INDEX(VariabilityMatrix,D4L122C1,D4L122C8))</f>
        <v>0.61581743636558606</v>
      </c>
      <c r="L29" s="16" t="s">
        <v>26730</v>
      </c>
      <c r="M29" s="15">
        <f>IF(D4L122C2&lt;&gt;0,D4L122C2*D4L122C4,D4L122C3*D4L122C4)</f>
        <v>6051.216834984205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6051.216834984205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427151.44</v>
      </c>
      <c r="V29" s="16" t="s">
        <v>26732</v>
      </c>
      <c r="W29" s="33">
        <f>IF(D4L122C9=0,0,D4L122C7/D4L122C9)</f>
        <v>1.4166443720719296E-2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1659.2680062815671</v>
      </c>
      <c r="J30" s="16" t="s">
        <v>26743</v>
      </c>
      <c r="K30" s="21">
        <f>IF(FLOW_THRU_100PCT="Y",1,INDEX(VariabilityMatrix,D4L123C1,D4L123C8))</f>
        <v>0.61883611557726825</v>
      </c>
      <c r="L30" s="16" t="s">
        <v>26737</v>
      </c>
      <c r="M30" s="15">
        <f>IF(D4L123C2&lt;&gt;0,D4L123C2*D4L123C4,D4L123C3*D4L123C4)</f>
        <v>1026.8149677089234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1026.8149677089234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413444.58</v>
      </c>
      <c r="V30" s="16" t="s">
        <v>26739</v>
      </c>
      <c r="W30" s="33">
        <f>IF(D4L123C9=0,0,D4L123C7/D4L123C9)</f>
        <v>2.4835613220735011E-3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0.61883611557726825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413444.58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0.61883611557726825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413444.58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1.341771358561866</v>
      </c>
      <c r="J33" s="16" t="s">
        <v>26764</v>
      </c>
      <c r="K33" s="21">
        <f>IF(FLOW_THRU_100PCT="Y",1,INDEX(VariabilityMatrix,D4L126C1,D4L126C8))</f>
        <v>0.61883611557726825</v>
      </c>
      <c r="L33" s="16" t="s">
        <v>26758</v>
      </c>
      <c r="M33" s="15">
        <f>IF(D4L126C2&lt;&gt;0,D4L126C2*D4L126C4,D4L126C3*D4L126C4)</f>
        <v>0.83033657552525919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0.83033657552525919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413444.58</v>
      </c>
      <c r="V33" s="16" t="s">
        <v>26760</v>
      </c>
      <c r="W33" s="33">
        <f>IF(D4L126C9=0,0,D4L126C7/D4L126C9)</f>
        <v>2.0083382772251102E-6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0.61883611557726825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413444.58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0.61883611557726825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413444.58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839.19412407053642</v>
      </c>
      <c r="J36" s="16" t="s">
        <v>26695</v>
      </c>
      <c r="K36" s="21">
        <f>IF(FLOW_THRU_100PCT="Y",1,D4L101C4)</f>
        <v>0.78983576765510344</v>
      </c>
      <c r="L36" s="16" t="s">
        <v>26779</v>
      </c>
      <c r="M36" s="15">
        <f>IF(D4L129C2&lt;&gt;0,D4L129C2*D4L129C4,D4L129C3*D4L129C4)</f>
        <v>662.8255351969043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662.8255351969043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413444.58</v>
      </c>
      <c r="V36" s="16" t="s">
        <v>26781</v>
      </c>
      <c r="W36" s="33">
        <f>IF(D4L129C9=0,0,D4L129C7/D4L129C9)</f>
        <v>1.6031786780150903E-3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0.15165007383078066</v>
      </c>
      <c r="J37" s="16" t="s">
        <v>26695</v>
      </c>
      <c r="K37" s="21">
        <f>IF(FLOW_THRU_100PCT="Y",1,D4L101C4)</f>
        <v>0.78983576765510344</v>
      </c>
      <c r="L37" s="16" t="s">
        <v>26785</v>
      </c>
      <c r="M37" s="15">
        <f>IF(D4L130C2&lt;&gt;0,D4L130C2*D4L130C4,D4L130C3*D4L130C4)</f>
        <v>0.11977865247908775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0.11977865247908775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427151.44</v>
      </c>
      <c r="V37" s="16" t="s">
        <v>26787</v>
      </c>
      <c r="W37" s="33">
        <f>IF(D4L130C9=0,0,D4L130C7/D4L130C9)</f>
        <v>2.8041261543935744E-7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450048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0.84936026797473696</v>
      </c>
      <c r="L38" s="16" t="s">
        <v>26791</v>
      </c>
      <c r="M38" s="15">
        <f>IF(D4L131C2&lt;&gt;0,D4L131C2*D4L131C4,D4L131C3*D4L131C4)</f>
        <v>382252.8898814944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382252.8898814944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413444.58</v>
      </c>
      <c r="V38" s="16" t="s">
        <v>26793</v>
      </c>
      <c r="W38" s="33">
        <f>IF(D4L131C9=0,0,D4L131C7/D4L131C9)</f>
        <v>0.92455653882678634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89533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0.59411829999430155</v>
      </c>
      <c r="L39" s="16" t="s">
        <v>26799</v>
      </c>
      <c r="M39" s="15">
        <f>IF(D4L132C2&lt;&gt;0,D4L132C2*D4L132C4,D4L132C3*D4L132C4)</f>
        <v>53193.193753389802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53193.193753389802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413444.58</v>
      </c>
      <c r="V39" s="16" t="s">
        <v>26801</v>
      </c>
      <c r="W39" s="33">
        <f>IF(D4L132C9=0,0,D4L132C7/D4L132C9)</f>
        <v>0.12865858285865012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42950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0.59411829999430155</v>
      </c>
      <c r="L40" s="16" t="s">
        <v>26807</v>
      </c>
      <c r="M40" s="15">
        <f>IF(D4L133C2&lt;&gt;0,D4L133C2*D4L133C4,D4L133C3*D4L133C4)</f>
        <v>25517.380984755251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25517.380984755251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413444.58</v>
      </c>
      <c r="V40" s="16" t="s">
        <v>26809</v>
      </c>
      <c r="W40" s="33">
        <f>IF(D4L133C9=0,0,D4L133C7/D4L133C9)</f>
        <v>6.171898778974258E-2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9426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0.59411829999430155</v>
      </c>
      <c r="L41" s="16" t="s">
        <v>26815</v>
      </c>
      <c r="M41" s="15">
        <f>IF(D4L134C2&lt;&gt;0,D4L134C2*D4L134C4,D4L134C3*D4L134C4)</f>
        <v>5600.1590957462868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5600.1590957462868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413444.58</v>
      </c>
      <c r="V41" s="16" t="s">
        <v>26817</v>
      </c>
      <c r="W41" s="33">
        <f>IF(D4L134C9=0,0,D4L134C7/D4L134C9)</f>
        <v>1.3545126400608001E-2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257944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0.59411829999430155</v>
      </c>
      <c r="L42" s="16" t="s">
        <v>26823</v>
      </c>
      <c r="M42" s="15">
        <f>IF(D4L135C2&lt;&gt;0,D4L135C2*D4L135C4,D4L135C3*D4L135C4)</f>
        <v>153249.25077373011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153249.25077373011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413444.58</v>
      </c>
      <c r="V42" s="16" t="s">
        <v>26825</v>
      </c>
      <c r="W42" s="33">
        <f>IF(D4L135C9=0,0,D4L135C7/D4L135C9)</f>
        <v>0.37066455381693503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0.59411829999430155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413444.58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1657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0.59411829999430155</v>
      </c>
      <c r="L44" s="16" t="s">
        <v>26837</v>
      </c>
      <c r="M44" s="15">
        <f>IF(D4L137C2&lt;&gt;0,D4L137C2*D4L137C4,D4L137C3*D4L137C4)</f>
        <v>984.45402309055771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984.45402309055771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413444.58</v>
      </c>
      <c r="V44" s="16" t="s">
        <v>26839</v>
      </c>
      <c r="W44" s="33">
        <f>IF(D4L137C9=0,0,D4L137C7/D4L137C9)</f>
        <v>2.3811027419698128E-3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6707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0.59411829999430155</v>
      </c>
      <c r="L45" s="16" t="s">
        <v>26844</v>
      </c>
      <c r="M45" s="15">
        <f>IF(D4L138C2&lt;&gt;0,D4L138C2*D4L138C4,D4L138C3*D4L138C4)</f>
        <v>3984.7514380617804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3984.7514380617804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413444.58</v>
      </c>
      <c r="V45" s="16" t="s">
        <v>26846</v>
      </c>
      <c r="W45" s="33">
        <f>IF(D4L138C9=0,0,D4L138C7/D4L138C9)</f>
        <v>9.6379336695181263E-3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25621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0.59411829999430155</v>
      </c>
      <c r="L46" s="16" t="s">
        <v>26852</v>
      </c>
      <c r="M46" s="15">
        <f>IF(D4L139C2&lt;&gt;0,D4L139C2*D4L139C4,D4L139C3*D4L139C4)</f>
        <v>15221.904964154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15221.904964154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413444.58</v>
      </c>
      <c r="V46" s="16" t="s">
        <v>26854</v>
      </c>
      <c r="W46" s="33">
        <f>IF(D4L139C9=0,0,D4L139C7/D4L139C9)</f>
        <v>3.6817280236577293E-2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246340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0.59411829999430155</v>
      </c>
      <c r="L47" s="16" t="s">
        <v>26860</v>
      </c>
      <c r="M47" s="15">
        <f>IF(D4L140C2&lt;&gt;0,D4L140C2*D4L140C4,D4L140C3*D4L140C4)</f>
        <v>146355.10202059624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146355.10202059624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413444.58</v>
      </c>
      <c r="V47" s="16" t="s">
        <v>26862</v>
      </c>
      <c r="W47" s="33">
        <f>IF(D4L140C9=0,0,D4L140C7/D4L140C9)</f>
        <v>0.35398964964203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31306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0.59411829999430155</v>
      </c>
      <c r="L48" s="16" t="s">
        <v>26868</v>
      </c>
      <c r="M48" s="15">
        <f>IF(D4L141C2&lt;&gt;0,D4L141C2*D4L141C4,D4L141C3*D4L141C4)</f>
        <v>18599.467499621605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18599.467499621605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413444.58</v>
      </c>
      <c r="V48" s="16" t="s">
        <v>26870</v>
      </c>
      <c r="W48" s="33">
        <f>IF(D4L141C9=0,0,D4L141C7/D4L141C9)</f>
        <v>4.4986603765906436E-2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50312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0.59411829999430155</v>
      </c>
      <c r="L49" s="16" t="s">
        <v>26876</v>
      </c>
      <c r="M49" s="15">
        <f>IF(D4L142C2&lt;&gt;0,D4L142C2*D4L142C4,D4L142C3*D4L142C4)</f>
        <v>29891.2799093133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29891.2799093133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413444.58</v>
      </c>
      <c r="V49" s="16" t="s">
        <v>26878</v>
      </c>
      <c r="W49" s="33">
        <f>IF(D4L142C9=0,0,D4L142C7/D4L142C9)</f>
        <v>7.2298153985507069E-2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60859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0.59411829999430155</v>
      </c>
      <c r="L50" s="16" t="s">
        <v>26884</v>
      </c>
      <c r="M50" s="15">
        <f>IF(D4L143C2&lt;&gt;0,D4L143C2*D4L143C4,D4L143C3*D4L143C4)</f>
        <v>36157.445619353195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36157.445619353195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413444.58</v>
      </c>
      <c r="V50" s="16" t="s">
        <v>26886</v>
      </c>
      <c r="W50" s="33">
        <f>IF(D4L143C9=0,0,D4L143C7/D4L143C9)</f>
        <v>8.7454153152408468E-2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17114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0.59411829999430155</v>
      </c>
      <c r="L51" s="16" t="s">
        <v>26892</v>
      </c>
      <c r="M51" s="15">
        <f>IF(D4L144C2&lt;&gt;0,D4L144C2*D4L144C4,D4L144C3*D4L144C4)</f>
        <v>10167.740586102476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10167.740586102476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413444.58</v>
      </c>
      <c r="V51" s="16" t="s">
        <v>26894</v>
      </c>
      <c r="W51" s="33">
        <f>IF(D4L144C9=0,0,D4L144C7/D4L144C9)</f>
        <v>2.4592753365160758E-2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15.082885536125787</v>
      </c>
      <c r="J52" s="16" t="s">
        <v>26906</v>
      </c>
      <c r="K52" s="21">
        <f>IF(FLOW_THRU_100PCT="Y",1,INDEX(VariabilityMatrix,D4L145C1,D4L145C8))</f>
        <v>0.47942768948131548</v>
      </c>
      <c r="L52" s="16" t="s">
        <v>26900</v>
      </c>
      <c r="M52" s="15">
        <f>IF(D4L145C2&lt;&gt;0,D4L145C2*D4L145C4,D4L145C3*D4L145C4)</f>
        <v>7.2311529632959379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7.2311529632959379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418905.67199999996</v>
      </c>
      <c r="V52" s="16" t="s">
        <v>26902</v>
      </c>
      <c r="W52" s="33">
        <f>IF(D4L145C9=0,0,D4L145C7/D4L145C9)</f>
        <v>1.7262007766025041E-5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0.92058650288888977</v>
      </c>
      <c r="J53" s="16" t="s">
        <v>26913</v>
      </c>
      <c r="K53" s="21">
        <f>IF(FLOW_THRU_100PCT="Y",1,INDEX(VariabilityMatrix,D4L146C1,D4L146C8))</f>
        <v>0.49427748228264562</v>
      </c>
      <c r="L53" s="16" t="s">
        <v>26907</v>
      </c>
      <c r="M53" s="15">
        <f>IF(D4L146C2&lt;&gt;0,D4L146C2*D4L146C4,D4L146C3*D4L146C4)</f>
        <v>0.45502517887130589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0.45502517887130589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413444.58</v>
      </c>
      <c r="V53" s="16" t="s">
        <v>26909</v>
      </c>
      <c r="W53" s="33">
        <f>IF(D4L146C9=0,0,D4L146C7/D4L146C9)</f>
        <v>1.1005711548360506E-6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184.1285123938751</v>
      </c>
      <c r="J54" s="16" t="s">
        <v>26920</v>
      </c>
      <c r="K54" s="21">
        <f>IF(FLOW_THRU_100PCT="Y",1,INDEX(VariabilityMatrix,D4L147C1,D4L147C8))</f>
        <v>0.47942768948131548</v>
      </c>
      <c r="L54" s="16" t="s">
        <v>26914</v>
      </c>
      <c r="M54" s="15">
        <f>IF(D4L147C2&lt;&gt;0,D4L147C2*D4L147C4,D4L147C3*D4L147C4)</f>
        <v>88.276307264627306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88.276307264627306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418905.67199999996</v>
      </c>
      <c r="V54" s="16" t="s">
        <v>26916</v>
      </c>
      <c r="W54" s="33">
        <f>IF(D4L147C9=0,0,D4L147C7/D4L147C9)</f>
        <v>2.1073075196897148E-4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12.489059499091638</v>
      </c>
      <c r="J55" s="16" t="s">
        <v>26927</v>
      </c>
      <c r="K55" s="21">
        <f>IF(FLOW_THRU_100PCT="Y",1,INDEX(VariabilityMatrix,D4L148C1,D4L148C8))</f>
        <v>0.49427748228264562</v>
      </c>
      <c r="L55" s="16" t="s">
        <v>26921</v>
      </c>
      <c r="M55" s="15">
        <f>IF(D4L148C2&lt;&gt;0,D4L148C2*D4L148C4,D4L148C3*D4L148C4)</f>
        <v>6.173060885289174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6.173060885289174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413444.58</v>
      </c>
      <c r="V55" s="16" t="s">
        <v>26923</v>
      </c>
      <c r="W55" s="33">
        <f>IF(D4L148C9=0,0,D4L148C7/D4L148C9)</f>
        <v>1.4930806168239462E-5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0.20765109087719313</v>
      </c>
      <c r="J56" s="16" t="s">
        <v>26934</v>
      </c>
      <c r="K56" s="21">
        <f>IF(FLOW_THRU_100PCT="Y",1,INDEX(VariabilityMatrix,D4L149C1,D4L149C8))</f>
        <v>0.49427748228264562</v>
      </c>
      <c r="L56" s="16" t="s">
        <v>26928</v>
      </c>
      <c r="M56" s="15">
        <f>IF(D4L149C2&lt;&gt;0,D4L149C2*D4L149C4,D4L149C3*D4L149C4)</f>
        <v>0.10263725839202387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0.10263725839202387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413444.58</v>
      </c>
      <c r="V56" s="16" t="s">
        <v>26930</v>
      </c>
      <c r="W56" s="33">
        <f>IF(D4L149C9=0,0,D4L149C7/D4L149C9)</f>
        <v>2.4824913266978579E-7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4.6144686861598547E-3</v>
      </c>
      <c r="J57" s="16" t="s">
        <v>26941</v>
      </c>
      <c r="K57" s="21">
        <f>IF(FLOW_THRU_100PCT="Y",1,INDEX(VariabilityMatrix,D4L150C1,D4L150C8))</f>
        <v>0.49427748228264562</v>
      </c>
      <c r="L57" s="16" t="s">
        <v>26935</v>
      </c>
      <c r="M57" s="15">
        <f>IF(D4L150C2&lt;&gt;0,D4L150C2*D4L150C4,D4L150C3*D4L150C4)</f>
        <v>2.2808279642672004E-3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2.2808279642672004E-3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413444.58</v>
      </c>
      <c r="V57" s="16" t="s">
        <v>26937</v>
      </c>
      <c r="W57" s="33">
        <f>IF(D4L150C9=0,0,D4L150C7/D4L150C9)</f>
        <v>5.5166473926619145E-9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0.66909795949317896</v>
      </c>
      <c r="J58" s="16" t="s">
        <v>26948</v>
      </c>
      <c r="K58" s="21">
        <f>IF(FLOW_THRU_100PCT="Y",1,INDEX(VariabilityMatrix,D4L151C1,D4L151C8))</f>
        <v>0.49427748228264562</v>
      </c>
      <c r="L58" s="16" t="s">
        <v>26942</v>
      </c>
      <c r="M58" s="15">
        <f>IF(D4L151C2&lt;&gt;0,D4L151C2*D4L151C4,D4L151C3*D4L151C4)</f>
        <v>0.33072005481874411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0.33072005481874411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413444.58</v>
      </c>
      <c r="V58" s="16" t="s">
        <v>26944</v>
      </c>
      <c r="W58" s="33">
        <f>IF(D4L151C9=0,0,D4L151C7/D4L151C9)</f>
        <v>7.9991387193597774E-7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0.6068026322300204</v>
      </c>
      <c r="J59" s="16" t="s">
        <v>26955</v>
      </c>
      <c r="K59" s="21">
        <f>IF(FLOW_THRU_100PCT="Y",1,INDEX(VariabilityMatrix,D4L152C1,D4L152C8))</f>
        <v>0.49427748228264562</v>
      </c>
      <c r="L59" s="16" t="s">
        <v>26949</v>
      </c>
      <c r="M59" s="15">
        <f>IF(D4L152C2&lt;&gt;0,D4L152C2*D4L152C4,D4L152C3*D4L152C4)</f>
        <v>0.29992887730113665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0.29992887730113665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413444.58</v>
      </c>
      <c r="V59" s="16" t="s">
        <v>26951</v>
      </c>
      <c r="W59" s="33">
        <f>IF(D4L152C9=0,0,D4L152C7/D4L152C9)</f>
        <v>7.2543913213504124E-7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0.49427748228264562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413444.58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0.31741257954984636</v>
      </c>
      <c r="J61" s="16" t="s">
        <v>26969</v>
      </c>
      <c r="K61" s="21">
        <f>IF(FLOW_THRU_100PCT="Y",1,D4L136C4)</f>
        <v>0.59411829999430155</v>
      </c>
      <c r="L61" s="16" t="s">
        <v>26963</v>
      </c>
      <c r="M61" s="15">
        <f>IF(D4L154C2&lt;&gt;0,D4L154C2*D4L154C4,D4L154C3*D4L154C4)</f>
        <v>0.18858062215896074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0.18858062215896074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413444.58</v>
      </c>
      <c r="V61" s="16" t="s">
        <v>26965</v>
      </c>
      <c r="W61" s="33">
        <f>IF(D4L154C9=0,0,D4L154C7/D4L154C9)</f>
        <v>4.5612067803370583E-7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16.742412318007041</v>
      </c>
      <c r="J62" s="16" t="s">
        <v>26976</v>
      </c>
      <c r="K62" s="21">
        <f>IF(FLOW_THRU_100PCT="Y",1,INDEX(VariabilityMatrix,D4L155C1,D4L155C8))</f>
        <v>0.47942768948131548</v>
      </c>
      <c r="L62" s="16" t="s">
        <v>26970</v>
      </c>
      <c r="M62" s="15">
        <f>IF(D4L155C2&lt;&gt;0,D4L155C2*D4L155C4,D4L155C3*D4L155C4)</f>
        <v>8.0267760539656301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8.0267760539656301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418905.67199999996</v>
      </c>
      <c r="V62" s="16" t="s">
        <v>26972</v>
      </c>
      <c r="W62" s="33">
        <f>IF(D4L155C9=0,0,D4L155C7/D4L155C9)</f>
        <v>1.9161297137952408E-5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33.407534187865849</v>
      </c>
      <c r="J63" s="16" t="s">
        <v>26983</v>
      </c>
      <c r="K63" s="21">
        <f>IF(FLOW_THRU_100PCT="Y",1,INDEX(VariabilityMatrix,D4L156C1,D4L156C8))</f>
        <v>0.48888925788749593</v>
      </c>
      <c r="L63" s="16" t="s">
        <v>26977</v>
      </c>
      <c r="M63" s="15">
        <f>IF(D4L156C2&lt;&gt;0,D4L156C2*D4L156C4,D4L156C3*D4L156C4)</f>
        <v>16.332584596956885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16.332584596956885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427151.44</v>
      </c>
      <c r="V63" s="16" t="s">
        <v>26979</v>
      </c>
      <c r="W63" s="33">
        <f>IF(D4L156C9=0,0,D4L156C7/D4L156C9)</f>
        <v>3.8236051824984799E-5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1233762.3659666667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23039.553929271122</v>
      </c>
      <c r="J64" s="16" t="s">
        <v>26990</v>
      </c>
      <c r="K64" s="21">
        <f>IF((D4L157C2+D4L157C3)=0,0,D4L157C5/(D4L157C2+D4L157C3))</f>
        <v>0.69588970252610838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874595.51417062606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874595.51417062606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2.1105674750894048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0.69588970252610838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413444.58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1233762.3659666667</v>
      </c>
      <c r="H66" s="16" t="s">
        <v>27001</v>
      </c>
      <c r="I66" s="15">
        <f>SUM(D4L157C3:D4L158C3)</f>
        <v>23039.553929271122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874595.51417062606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874595.51417062606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2.1105674750894048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588.73412753656612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294.36706376828306</v>
      </c>
      <c r="N8" s="16" t="s">
        <v>4251</v>
      </c>
      <c r="O8" s="32">
        <f>1</f>
        <v>1</v>
      </c>
      <c r="P8" s="16" t="s">
        <v>27023</v>
      </c>
      <c r="Q8" s="15">
        <f>D4L201C5*D4L201C6</f>
        <v>294.36706376828306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413444.58</v>
      </c>
      <c r="V8" s="16" t="s">
        <v>27024</v>
      </c>
      <c r="W8" s="33">
        <f>IF(D4L201C9=0,0,D4L201C7/D4L201C9)</f>
        <v>7.1198675229527269E-4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55.351071819677145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55.351071819677145</v>
      </c>
      <c r="N9" s="16" t="s">
        <v>4251</v>
      </c>
      <c r="O9" s="32">
        <f>1</f>
        <v>1</v>
      </c>
      <c r="P9" s="16" t="s">
        <v>27028</v>
      </c>
      <c r="Q9" s="15">
        <f>D4L202C5*D4L202C6</f>
        <v>55.351071819677145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413444.58</v>
      </c>
      <c r="V9" s="16" t="s">
        <v>27029</v>
      </c>
      <c r="W9" s="33">
        <f>IF(D4L202C9=0,0,D4L202C7/D4L202C9)</f>
        <v>1.3387785085894013E-4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926.59182539390019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463.2959126969501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463.2959126969501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413444.58</v>
      </c>
      <c r="V10" s="16" t="s">
        <v>27034</v>
      </c>
      <c r="W10" s="33">
        <f>IF(D4L203C9=0,0,D4L203C7/D4L203C9)</f>
        <v>1.1205756106343202E-3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114.85616414581222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114.85616414581222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114.85616414581222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413444.58</v>
      </c>
      <c r="V11" s="16" t="s">
        <v>27039</v>
      </c>
      <c r="W11" s="33">
        <f>IF(D4L204C9=0,0,D4L204C7/D4L204C9)</f>
        <v>2.7780304713587541E-4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2065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1032.5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1032.5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413444.58</v>
      </c>
      <c r="V12" s="16" t="s">
        <v>27044</v>
      </c>
      <c r="W12" s="33">
        <f>IF(D4L205C9=0,0,D4L205C7/D4L205C9)</f>
        <v>2.4973117315989484E-3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289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289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289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413444.58</v>
      </c>
      <c r="V13" s="16" t="s">
        <v>27049</v>
      </c>
      <c r="W13" s="33">
        <f>IF(D4L206C9=0,0,D4L206C7/D4L206C9)</f>
        <v>6.9900541446207853E-4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7726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7726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7726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413444.58</v>
      </c>
      <c r="V14" s="16" t="s">
        <v>27054</v>
      </c>
      <c r="W14" s="33">
        <f>IF(D4L207C9=0,0,D4L207C7/D4L207C9)</f>
        <v>1.8686905993543317E-2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173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173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173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413444.58</v>
      </c>
      <c r="V15" s="16" t="s">
        <v>27059</v>
      </c>
      <c r="W15" s="33">
        <f>IF(D4L208C9=0,0,D4L208C7/D4L208C9)</f>
        <v>4.1843576713473908E-4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113.27113634791567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56.635568173957836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56.635568173957836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413444.58</v>
      </c>
      <c r="V16" s="16" t="s">
        <v>27065</v>
      </c>
      <c r="W16" s="33">
        <f>IF(D4L209C9=0,0,D4L209C7/D4L209C9)</f>
        <v>1.3698466714440381E-4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6.8016123048287227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6.8016123048287227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6.8016123048287227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413444.58</v>
      </c>
      <c r="V17" s="16" t="s">
        <v>27070</v>
      </c>
      <c r="W17" s="33">
        <f>IF(D4L210C9=0,0,D4L210C7/D4L210C9)</f>
        <v>1.6451085910543855E-5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11419.597089278383</v>
      </c>
      <c r="J18" s="16" t="s">
        <v>27079</v>
      </c>
      <c r="K18" s="21">
        <f>IF((D4L211C2+D4L211C3)=0,0,D4L211C5/(D4L211C2+D4L211C3))</f>
        <v>0.83827813449100474</v>
      </c>
      <c r="L18" s="16" t="s">
        <v>27073</v>
      </c>
      <c r="M18" s="15">
        <f>SUM(D4L201C5,D4L203C5,D4L205C5,D4L207C5,D4L209C5)</f>
        <v>9572.7985446391904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9572.7985446391904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2.3153764755216265E-2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0.83827813449100474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413444.58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12058.6059375487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10211.807392909512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10211.807392909512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2.4699337920718441E-2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1435.5773232364791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717.78866161823953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717.78866161823953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413444.58</v>
      </c>
      <c r="V21" s="16" t="s">
        <v>27093</v>
      </c>
      <c r="W21" s="33">
        <f>IF(D4L214C9=0,0,D4L214C7/D4L214C9)</f>
        <v>1.7361182038430386E-3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3717.2019865044385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1858.6009932522193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1858.6009932522193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413444.58</v>
      </c>
      <c r="V22" s="16" t="s">
        <v>27098</v>
      </c>
      <c r="W22" s="33">
        <f>IF(D4L215C9=0,0,D4L215C7/D4L215C9)</f>
        <v>4.4954053896467073E-3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6604.213576615738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3302.106788307869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3302.106788307869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413444.58</v>
      </c>
      <c r="V23" s="16" t="s">
        <v>27103</v>
      </c>
      <c r="W23" s="33">
        <f>IF(D4L216C9=0,0,D4L216C7/D4L216C9)</f>
        <v>7.9868184226961417E-3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10875.249886023747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10875.249886023747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10875.249886023747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413444.58</v>
      </c>
      <c r="V24" s="16" t="s">
        <v>27108</v>
      </c>
      <c r="W24" s="33">
        <f>IF(D4L217C9=0,0,D4L217C7/D4L217C9)</f>
        <v>2.630400883722734E-2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22632.242772380403</v>
      </c>
      <c r="J25" s="16" t="s">
        <v>27117</v>
      </c>
      <c r="K25" s="21">
        <f>IF((D4L218C2+D4L218C3)=0,0,D4L218C5/(D4L218C2+D4L218C3))</f>
        <v>0.74026010138278309</v>
      </c>
      <c r="L25" s="16" t="s">
        <v>27111</v>
      </c>
      <c r="M25" s="15">
        <f>SUM(D4L214C5:D4L217C5)</f>
        <v>16753.746329202077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16753.746329202077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4.0522350853413228E-2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0.74026010138278309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413444.58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22632.242772380403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16753.746329202077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16753.746329202077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4.0522350853413228E-2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9258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0.91566905563733303</v>
      </c>
      <c r="L8" s="16" t="s">
        <v>27139</v>
      </c>
      <c r="M8" s="15">
        <f>IF(D5L101C2&lt;&gt;0,D5L101C2*D5L101C4,D5L101C3*D5L101C4)</f>
        <v>8477.2641170904299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8477.2641170904299</v>
      </c>
      <c r="AJ8" s="16" t="s">
        <v>27150</v>
      </c>
      <c r="AK8" s="15">
        <f>IF(D5L101C15=0,0,CHOOSE(MIN(D5L101C8,RUN_YEARS),A1L145C1,A1L145C6,A1L145C7,A1L145C8,A1L145C9))</f>
        <v>16343.359999999999</v>
      </c>
      <c r="AL8" s="16" t="s">
        <v>27145</v>
      </c>
      <c r="AM8" s="33">
        <f>IF(D5L101C17=0,0,D5L101C16/D5L101C17)</f>
        <v>0.51869775352745273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738.13561131873996</v>
      </c>
      <c r="J9" s="16" t="s">
        <v>27159</v>
      </c>
      <c r="K9" s="21">
        <f>IF(FLOW_THRU_100PCT="Y",1,INDEX(VariabilityMatrix,D5L102C1,D5L102C8))</f>
        <v>0.91566905563733303</v>
      </c>
      <c r="L9" s="16" t="s">
        <v>27151</v>
      </c>
      <c r="M9" s="15">
        <f>IF(D5L102C2&lt;&gt;0,D5L102C2*D5L102C4,D5L102C3*D5L102C4)</f>
        <v>675.88793814851613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675.88793814851613</v>
      </c>
      <c r="AJ9" s="16" t="s">
        <v>27163</v>
      </c>
      <c r="AK9" s="15">
        <f>IF(D5L102C15=0,0,CHOOSE(MIN(D5L102C8,RUN_YEARS),A1L145C1,A1L145C6,A1L145C7,A1L145C8,A1L145C9))</f>
        <v>16343.359999999999</v>
      </c>
      <c r="AL9" s="16" t="s">
        <v>27157</v>
      </c>
      <c r="AM9" s="33">
        <f>IF(D5L102C17=0,0,D5L102C16/D5L102C17)</f>
        <v>4.1355506955027377E-2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29738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0.91566905563733303</v>
      </c>
      <c r="L10" s="16" t="s">
        <v>27164</v>
      </c>
      <c r="M10" s="15">
        <f>IF(D5L103C2&lt;&gt;0,D5L103C2*D5L103C4,D5L103C3*D5L103C4)</f>
        <v>27230.166376543009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27230.166376543009</v>
      </c>
      <c r="AJ10" s="16" t="s">
        <v>27175</v>
      </c>
      <c r="AK10" s="15">
        <f>IF(D5L103C15=0,0,CHOOSE(MIN(D5L103C8,RUN_YEARS),A1L145C1,A1L145C6,A1L145C7,A1L145C8,A1L145C9))</f>
        <v>16343.359999999999</v>
      </c>
      <c r="AL10" s="16" t="s">
        <v>27170</v>
      </c>
      <c r="AM10" s="33">
        <f>IF(D5L103C17=0,0,D5L103C16/D5L103C17)</f>
        <v>1.6661302435082512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2370.9955508097528</v>
      </c>
      <c r="J11" s="16" t="s">
        <v>27184</v>
      </c>
      <c r="K11" s="21">
        <f>IF(FLOW_THRU_100PCT="Y",1,INDEX(VariabilityMatrix,D5L104C1,D5L104C8))</f>
        <v>0.91566905563733303</v>
      </c>
      <c r="L11" s="16" t="s">
        <v>27176</v>
      </c>
      <c r="M11" s="15">
        <f>IF(D5L104C2&lt;&gt;0,D5L104C2*D5L104C4,D5L104C3*D5L104C4)</f>
        <v>2171.0472569302847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2171.0472569302847</v>
      </c>
      <c r="AJ11" s="16" t="s">
        <v>27187</v>
      </c>
      <c r="AK11" s="15">
        <f>IF(D5L104C15=0,0,CHOOSE(MIN(D5L104C8,RUN_YEARS),A1L145C1,A1L145C6,A1L145C7,A1L145C8,A1L145C9))</f>
        <v>16343.359999999999</v>
      </c>
      <c r="AL11" s="16" t="s">
        <v>27182</v>
      </c>
      <c r="AM11" s="33">
        <f>IF(D5L104C17=0,0,D5L104C16/D5L104C17)</f>
        <v>0.13283971331049949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337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0.91566905563733303</v>
      </c>
      <c r="L12" s="16" t="s">
        <v>27188</v>
      </c>
      <c r="M12" s="15">
        <f>IF(D5L105C2&lt;&gt;0,D5L105C2*D5L105C4,D5L105C3*D5L105C4)</f>
        <v>308.58047174978122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308.58047174978122</v>
      </c>
      <c r="AJ12" s="16" t="s">
        <v>27199</v>
      </c>
      <c r="AK12" s="15">
        <f>IF(D5L105C15=0,0,CHOOSE(MIN(D5L105C8,RUN_YEARS),A1L145C1,A1L145C6,A1L145C7,A1L145C8,A1L145C9))</f>
        <v>16343.359999999999</v>
      </c>
      <c r="AL12" s="16" t="s">
        <v>27194</v>
      </c>
      <c r="AM12" s="33">
        <f>IF(D5L105C17=0,0,D5L105C16/D5L105C17)</f>
        <v>1.8881091265797317E-2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26.868837871507385</v>
      </c>
      <c r="J13" s="16" t="s">
        <v>27208</v>
      </c>
      <c r="K13" s="21">
        <f>IF(FLOW_THRU_100PCT="Y",1,INDEX(VariabilityMatrix,D5L106C1,D5L106C8))</f>
        <v>0.91566905563733303</v>
      </c>
      <c r="L13" s="16" t="s">
        <v>27200</v>
      </c>
      <c r="M13" s="15">
        <f>IF(D5L106C2&lt;&gt;0,D5L106C2*D5L106C4,D5L106C3*D5L106C4)</f>
        <v>24.602963399875776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24.602963399875776</v>
      </c>
      <c r="AJ13" s="16" t="s">
        <v>27211</v>
      </c>
      <c r="AK13" s="15">
        <f>IF(D5L106C15=0,0,CHOOSE(MIN(D5L106C8,RUN_YEARS),A1L145C1,A1L145C6,A1L145C7,A1L145C8,A1L145C9))</f>
        <v>16343.359999999999</v>
      </c>
      <c r="AL13" s="16" t="s">
        <v>27206</v>
      </c>
      <c r="AM13" s="33">
        <f>IF(D5L106C17=0,0,D5L106C16/D5L106C17)</f>
        <v>1.5053797627829148E-3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48285</v>
      </c>
      <c r="J14" s="16" t="s">
        <v>27219</v>
      </c>
      <c r="K14" s="21">
        <f>IF(FLOW_THRU_100PCT="Y",1,INDEX(VariabilityMatrix,D5L107C1,D5L107C8))</f>
        <v>0.78882908225047177</v>
      </c>
      <c r="L14" s="16" t="s">
        <v>27212</v>
      </c>
      <c r="M14" s="15">
        <f>IF(D5L107C2&lt;&gt;0,D5L107C2*D5L107C4,D5L107C3*D5L107C4)</f>
        <v>38088.612236464032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38088.612236464032</v>
      </c>
      <c r="AB14" s="16" t="s">
        <v>27222</v>
      </c>
      <c r="AC14" s="15">
        <f>IF(D5L107C11=0,0,CHOOSE(MIN(D5L107C8,RUN_YEARS),A1L144C1,A1L144C6,A1L144C7,A1L144C8,A1L144C9))</f>
        <v>26098.668999999998</v>
      </c>
      <c r="AD14" s="16" t="s">
        <v>27216</v>
      </c>
      <c r="AE14" s="33">
        <f>IF(D5L107C13=0,0,D5L107C12/D5L107C13)</f>
        <v>1.4594082263913166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135366.96732726297</v>
      </c>
      <c r="J15" s="16" t="s">
        <v>27232</v>
      </c>
      <c r="K15" s="21">
        <f>IF(FLOW_THRU_100PCT="Y",1,INDEX(VariabilityMatrix,D5L108C1,D5L108C8))</f>
        <v>0.78882908225047177</v>
      </c>
      <c r="L15" s="16" t="s">
        <v>27224</v>
      </c>
      <c r="M15" s="15">
        <f>IF(D5L108C2&lt;&gt;0,D5L108C2*D5L108C4,D5L108C3*D5L108C4)</f>
        <v>106781.40060379445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106781.40060379445</v>
      </c>
      <c r="AB15" s="16" t="s">
        <v>27235</v>
      </c>
      <c r="AC15" s="15">
        <f>IF(D5L108C11=0,0,CHOOSE(MIN(D5L108C8,RUN_YEARS),A1L144C1,A1L144C6,A1L144C7,A1L144C8,A1L144C9))</f>
        <v>26098.668999999998</v>
      </c>
      <c r="AD15" s="16" t="s">
        <v>27228</v>
      </c>
      <c r="AE15" s="33">
        <f>IF(D5L108C13=0,0,D5L108C12/D5L108C13)</f>
        <v>4.0914500507207654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43184.94536689877</v>
      </c>
      <c r="J16" s="16" t="s">
        <v>27245</v>
      </c>
      <c r="K16" s="21">
        <f>IF(FLOW_THRU_100PCT="Y",1,INDEX(VariabilityMatrix,D5L109C1,D5L109C8))</f>
        <v>0.78882908225047177</v>
      </c>
      <c r="L16" s="16" t="s">
        <v>27237</v>
      </c>
      <c r="M16" s="15">
        <f>IF(D5L109C2&lt;&gt;0,D5L109C2*D5L109C4,D5L109C3*D5L109C4)</f>
        <v>34065.540820807517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34065.540820807517</v>
      </c>
      <c r="AB16" s="16" t="s">
        <v>27248</v>
      </c>
      <c r="AC16" s="15">
        <f>IF(D5L109C11=0,0,CHOOSE(MIN(D5L109C8,RUN_YEARS),A1L144C1,A1L144C6,A1L144C7,A1L144C8,A1L144C9))</f>
        <v>26098.668999999998</v>
      </c>
      <c r="AD16" s="16" t="s">
        <v>27241</v>
      </c>
      <c r="AE16" s="33">
        <f>IF(D5L109C13=0,0,D5L109C12/D5L109C13)</f>
        <v>1.3052596981404501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1196.5645420460633</v>
      </c>
      <c r="J17" s="16" t="s">
        <v>27258</v>
      </c>
      <c r="K17" s="21">
        <f>IF(FLOW_THRU_100PCT="Y",1,INDEX(VariabilityMatrix,D5L110C1,D5L110C8))</f>
        <v>0.78882908225047177</v>
      </c>
      <c r="L17" s="16" t="s">
        <v>27250</v>
      </c>
      <c r="M17" s="15">
        <f>IF(D5L110C2&lt;&gt;0,D5L110C2*D5L110C4,D5L110C3*D5L110C4)</f>
        <v>943.88490955565214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943.88490955565214</v>
      </c>
      <c r="AB17" s="16" t="s">
        <v>27261</v>
      </c>
      <c r="AC17" s="15">
        <f>IF(D5L110C11=0,0,CHOOSE(MIN(D5L110C8,RUN_YEARS),A1L144C1,A1L144C6,A1L144C7,A1L144C8,A1L144C9))</f>
        <v>26098.668999999998</v>
      </c>
      <c r="AD17" s="16" t="s">
        <v>27254</v>
      </c>
      <c r="AE17" s="33">
        <f>IF(D5L110C13=0,0,D5L110C12/D5L110C13)</f>
        <v>3.6166017108215452E-2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0.78882908225047177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26098.668999999998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0.78882908225047177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26098.668999999998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31432.233261917514</v>
      </c>
      <c r="J20" s="16" t="s">
        <v>27297</v>
      </c>
      <c r="K20" s="21">
        <f>IF(FLOW_THRU_100PCT="Y",1,INDEX(VariabilityMatrix,D5L113C1,D5L113C8))</f>
        <v>0.78882908225047177</v>
      </c>
      <c r="L20" s="16" t="s">
        <v>27289</v>
      </c>
      <c r="M20" s="15">
        <f>IF(D5L113C2&lt;&gt;0,D5L113C2*D5L113C4,D5L113C3*D5L113C4)</f>
        <v>24794.659717081144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24794.659717081144</v>
      </c>
      <c r="AB20" s="16" t="s">
        <v>27300</v>
      </c>
      <c r="AC20" s="15">
        <f>IF(D5L113C11=0,0,CHOOSE(MIN(D5L113C8,RUN_YEARS),A1L144C1,A1L144C6,A1L144C7,A1L144C8,A1L144C9))</f>
        <v>26098.668999999998</v>
      </c>
      <c r="AD20" s="16" t="s">
        <v>27293</v>
      </c>
      <c r="AE20" s="33">
        <f>IF(D5L113C13=0,0,D5L113C12/D5L113C13)</f>
        <v>0.9500354105062272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3925</v>
      </c>
      <c r="J21" s="16" t="s">
        <v>27309</v>
      </c>
      <c r="K21" s="21">
        <f>IF(FLOW_THRU_100PCT="Y",1,INDEX(VariabilityMatrix,D5L114C1,D5L114C8))</f>
        <v>0.78882908225047177</v>
      </c>
      <c r="L21" s="16" t="s">
        <v>27302</v>
      </c>
      <c r="M21" s="15">
        <f>IF(D5L114C2&lt;&gt;0,D5L114C2*D5L114C4,D5L114C3*D5L114C4)</f>
        <v>3096.1541478331019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3096.1541478331019</v>
      </c>
      <c r="AB21" s="16" t="s">
        <v>27312</v>
      </c>
      <c r="AC21" s="15">
        <f>IF(D5L114C11=0,0,CHOOSE(MIN(D5L114C8,RUN_YEARS),A1L144C1,A1L144C6,A1L144C7,A1L144C8,A1L144C9))</f>
        <v>26098.668999999998</v>
      </c>
      <c r="AD21" s="16" t="s">
        <v>27306</v>
      </c>
      <c r="AE21" s="33">
        <f>IF(D5L114C13=0,0,D5L114C12/D5L114C13)</f>
        <v>0.11863264551280765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11003.735047312979</v>
      </c>
      <c r="J22" s="16" t="s">
        <v>27322</v>
      </c>
      <c r="K22" s="21">
        <f>IF(FLOW_THRU_100PCT="Y",1,INDEX(VariabilityMatrix,D5L115C1,D5L115C8))</f>
        <v>0.78882908225047177</v>
      </c>
      <c r="L22" s="16" t="s">
        <v>27314</v>
      </c>
      <c r="M22" s="15">
        <f>IF(D5L115C2&lt;&gt;0,D5L115C2*D5L115C4,D5L115C3*D5L115C4)</f>
        <v>8680.0662186992486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8680.0662186992486</v>
      </c>
      <c r="AB22" s="16" t="s">
        <v>27324</v>
      </c>
      <c r="AC22" s="15">
        <f>IF(D5L115C11=0,0,CHOOSE(MIN(D5L115C8,RUN_YEARS),A1L144C1,A1L144C6,A1L144C7,A1L144C8,A1L144C9))</f>
        <v>26098.668999999998</v>
      </c>
      <c r="AD22" s="16" t="s">
        <v>27318</v>
      </c>
      <c r="AE22" s="33">
        <f>IF(D5L115C13=0,0,D5L115C12/D5L115C13)</f>
        <v>0.33258654756299061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3510.4258168184251</v>
      </c>
      <c r="J23" s="16" t="s">
        <v>27334</v>
      </c>
      <c r="K23" s="21">
        <f>IF(FLOW_THRU_100PCT="Y",1,INDEX(VariabilityMatrix,D5L116C1,D5L116C8))</f>
        <v>0.78882908225047177</v>
      </c>
      <c r="L23" s="16" t="s">
        <v>27326</v>
      </c>
      <c r="M23" s="15">
        <f>IF(D5L116C2&lt;&gt;0,D5L116C2*D5L116C4,D5L116C3*D5L116C4)</f>
        <v>2769.1259753892409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2769.1259753892409</v>
      </c>
      <c r="AB23" s="16" t="s">
        <v>27336</v>
      </c>
      <c r="AC23" s="15">
        <f>IF(D5L116C11=0,0,CHOOSE(MIN(D5L116C8,RUN_YEARS),A1L144C1,A1L144C6,A1L144C7,A1L144C8,A1L144C9))</f>
        <v>26098.668999999998</v>
      </c>
      <c r="AD23" s="16" t="s">
        <v>27330</v>
      </c>
      <c r="AE23" s="33">
        <f>IF(D5L116C13=0,0,D5L116C12/D5L116C13)</f>
        <v>0.10610219147149769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97.266559542938765</v>
      </c>
      <c r="J24" s="16" t="s">
        <v>27346</v>
      </c>
      <c r="K24" s="21">
        <f>IF(FLOW_THRU_100PCT="Y",1,INDEX(VariabilityMatrix,D5L117C1,D5L117C8))</f>
        <v>0.78882908225047177</v>
      </c>
      <c r="L24" s="16" t="s">
        <v>27338</v>
      </c>
      <c r="M24" s="15">
        <f>IF(D5L117C2&lt;&gt;0,D5L117C2*D5L117C4,D5L117C3*D5L117C4)</f>
        <v>76.726690897917251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76.726690897917251</v>
      </c>
      <c r="AB24" s="16" t="s">
        <v>27348</v>
      </c>
      <c r="AC24" s="15">
        <f>IF(D5L117C11=0,0,CHOOSE(MIN(D5L117C8,RUN_YEARS),A1L144C1,A1L144C6,A1L144C7,A1L144C8,A1L144C9))</f>
        <v>26098.668999999998</v>
      </c>
      <c r="AD24" s="16" t="s">
        <v>27342</v>
      </c>
      <c r="AE24" s="33">
        <f>IF(D5L117C13=0,0,D5L117C12/D5L117C13)</f>
        <v>2.9398698798746119E-3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0.78882908225047177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26098.668999999998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0.78882908225047177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26098.668999999998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2555.0691840742725</v>
      </c>
      <c r="J27" s="16" t="s">
        <v>27382</v>
      </c>
      <c r="K27" s="21">
        <f>IF(FLOW_THRU_100PCT="Y",1,INDEX(VariabilityMatrix,D5L120C1,D5L120C8))</f>
        <v>0.78882908225047177</v>
      </c>
      <c r="L27" s="16" t="s">
        <v>27374</v>
      </c>
      <c r="M27" s="15">
        <f>IF(D5L120C2&lt;&gt;0,D5L120C2*D5L120C4,D5L120C3*D5L120C4)</f>
        <v>2015.51287955977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2015.51287955977</v>
      </c>
      <c r="AB27" s="16" t="s">
        <v>27384</v>
      </c>
      <c r="AC27" s="15">
        <f>IF(D5L120C11=0,0,CHOOSE(MIN(D5L120C8,RUN_YEARS),A1L144C1,A1L144C6,A1L144C7,A1L144C8,A1L144C9))</f>
        <v>26098.668999999998</v>
      </c>
      <c r="AD27" s="16" t="s">
        <v>27378</v>
      </c>
      <c r="AE27" s="33">
        <f>IF(D5L120C13=0,0,D5L120C12/D5L120C13)</f>
        <v>7.7226653955409383E-2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39333</v>
      </c>
      <c r="H28" s="16" t="s">
        <v>27394</v>
      </c>
      <c r="I28" s="15">
        <f>SUM(D5L101C3:D5L106C3)</f>
        <v>3136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38887.5491238619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38887.5491238619</v>
      </c>
      <c r="AK28" s="21" t="str">
        <f>NULL_VALUE</f>
        <v>n/a</v>
      </c>
      <c r="AL28" s="16" t="s">
        <v>27392</v>
      </c>
      <c r="AM28" s="33">
        <f>SUM(D5L101C18:D5L106C18)</f>
        <v>2.3794096883298113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280557.20710587391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221311.68420008206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221311.68420008206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8.4798073112495551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31295</v>
      </c>
      <c r="L9" s="16" t="s">
        <v>27461</v>
      </c>
      <c r="M9" s="15">
        <f>B7L802C16</f>
        <v>30485</v>
      </c>
      <c r="N9" s="16" t="s">
        <v>27462</v>
      </c>
      <c r="O9" s="15">
        <f>B7L802C25</f>
        <v>31195.666666666668</v>
      </c>
      <c r="P9" s="16" t="s">
        <v>27463</v>
      </c>
      <c r="Q9" s="15">
        <f>B7L802C34</f>
        <v>31716</v>
      </c>
      <c r="R9" s="16" t="s">
        <v>27464</v>
      </c>
      <c r="S9" s="15">
        <f>B7L802C43</f>
        <v>31402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638400</v>
      </c>
      <c r="L10" s="16" t="s">
        <v>27470</v>
      </c>
      <c r="M10" s="15">
        <f>B7L803C16</f>
        <v>636099</v>
      </c>
      <c r="N10" s="16" t="s">
        <v>27471</v>
      </c>
      <c r="O10" s="15">
        <f>B7L803C25</f>
        <v>648729.66666666663</v>
      </c>
      <c r="P10" s="16" t="s">
        <v>27472</v>
      </c>
      <c r="Q10" s="15">
        <f>B7L803C34</f>
        <v>655068.75</v>
      </c>
      <c r="R10" s="16" t="s">
        <v>27473</v>
      </c>
      <c r="S10" s="15">
        <f>B7L803C43</f>
        <v>656878.4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848097</v>
      </c>
      <c r="L11" s="16" t="s">
        <v>27479</v>
      </c>
      <c r="M11" s="15">
        <f>B7L804C16</f>
        <v>824790.5</v>
      </c>
      <c r="N11" s="16" t="s">
        <v>27480</v>
      </c>
      <c r="O11" s="15">
        <f>B7L804C25</f>
        <v>797530.66666666674</v>
      </c>
      <c r="P11" s="16" t="s">
        <v>27481</v>
      </c>
      <c r="Q11" s="15">
        <f>B7L804C34</f>
        <v>759099.5</v>
      </c>
      <c r="R11" s="16" t="s">
        <v>27482</v>
      </c>
      <c r="S11" s="15">
        <f>B7L804C43</f>
        <v>724179.60000000009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358165</v>
      </c>
      <c r="L12" s="16" t="s">
        <v>27488</v>
      </c>
      <c r="M12" s="15">
        <f>B7L805C16</f>
        <v>396285.5</v>
      </c>
      <c r="N12" s="16" t="s">
        <v>27489</v>
      </c>
      <c r="O12" s="15">
        <f>B7L805C25</f>
        <v>404326.66666666663</v>
      </c>
      <c r="P12" s="16" t="s">
        <v>27490</v>
      </c>
      <c r="Q12" s="15">
        <f>B7L805C34</f>
        <v>399648.75</v>
      </c>
      <c r="R12" s="16" t="s">
        <v>27491</v>
      </c>
      <c r="S12" s="15">
        <f>B7L805C43</f>
        <v>381635.6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596903</v>
      </c>
      <c r="L13" s="16" t="s">
        <v>27497</v>
      </c>
      <c r="M13" s="15">
        <f>B7L806C16</f>
        <v>589587</v>
      </c>
      <c r="N13" s="16" t="s">
        <v>27498</v>
      </c>
      <c r="O13" s="15">
        <f>B7L806C25</f>
        <v>609612.66666666663</v>
      </c>
      <c r="P13" s="16" t="s">
        <v>27499</v>
      </c>
      <c r="Q13" s="15">
        <f>B7L806C34</f>
        <v>618769</v>
      </c>
      <c r="R13" s="16" t="s">
        <v>27500</v>
      </c>
      <c r="S13" s="15">
        <f>B7L806C43</f>
        <v>610223.60000000009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222205</v>
      </c>
      <c r="L14" s="16" t="s">
        <v>27506</v>
      </c>
      <c r="M14" s="15">
        <f>B7L807C16</f>
        <v>227477</v>
      </c>
      <c r="N14" s="16" t="s">
        <v>27507</v>
      </c>
      <c r="O14" s="15">
        <f>B7L807C25</f>
        <v>254225.66666666666</v>
      </c>
      <c r="P14" s="16" t="s">
        <v>27508</v>
      </c>
      <c r="Q14" s="15">
        <f>B7L807C34</f>
        <v>275236.25</v>
      </c>
      <c r="R14" s="16" t="s">
        <v>27509</v>
      </c>
      <c r="S14" s="15">
        <f>B7L807C43</f>
        <v>283188.59999999998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194490</v>
      </c>
      <c r="L15" s="16" t="s">
        <v>27515</v>
      </c>
      <c r="M15" s="15">
        <f>B7L808C16</f>
        <v>177978</v>
      </c>
      <c r="N15" s="16" t="s">
        <v>27516</v>
      </c>
      <c r="O15" s="15">
        <f>B7L808C25</f>
        <v>185229.33333333331</v>
      </c>
      <c r="P15" s="16" t="s">
        <v>27517</v>
      </c>
      <c r="Q15" s="15">
        <f>B7L808C34</f>
        <v>188671.5</v>
      </c>
      <c r="R15" s="16" t="s">
        <v>27518</v>
      </c>
      <c r="S15" s="15">
        <f>B7L808C43</f>
        <v>188099.20000000001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41976</v>
      </c>
      <c r="L16" s="16" t="s">
        <v>27524</v>
      </c>
      <c r="M16" s="15">
        <f>B7L809C16</f>
        <v>43712</v>
      </c>
      <c r="N16" s="16" t="s">
        <v>27525</v>
      </c>
      <c r="O16" s="15">
        <f>B7L809C25</f>
        <v>43136.333333333328</v>
      </c>
      <c r="P16" s="16" t="s">
        <v>27526</v>
      </c>
      <c r="Q16" s="15">
        <f>B7L809C34</f>
        <v>42344</v>
      </c>
      <c r="R16" s="16" t="s">
        <v>27527</v>
      </c>
      <c r="S16" s="15">
        <f>B7L809C43</f>
        <v>41227.800000000003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24114</v>
      </c>
      <c r="L17" s="16" t="s">
        <v>27533</v>
      </c>
      <c r="M17" s="15">
        <f>B7L810C16</f>
        <v>25897.5</v>
      </c>
      <c r="N17" s="16" t="s">
        <v>27534</v>
      </c>
      <c r="O17" s="15">
        <f>B7L810C25</f>
        <v>28317</v>
      </c>
      <c r="P17" s="16" t="s">
        <v>27535</v>
      </c>
      <c r="Q17" s="15">
        <f>B7L810C34</f>
        <v>29800.25</v>
      </c>
      <c r="R17" s="16" t="s">
        <v>27536</v>
      </c>
      <c r="S17" s="15">
        <f>B7L810C43</f>
        <v>31091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313316</v>
      </c>
      <c r="L18" s="16" t="s">
        <v>27542</v>
      </c>
      <c r="M18" s="15">
        <f>B7L811C16</f>
        <v>313990</v>
      </c>
      <c r="N18" s="16" t="s">
        <v>27543</v>
      </c>
      <c r="O18" s="15">
        <f>B7L811C25</f>
        <v>310758.66666666663</v>
      </c>
      <c r="P18" s="16" t="s">
        <v>27544</v>
      </c>
      <c r="Q18" s="15">
        <f>B7L811C34</f>
        <v>299287</v>
      </c>
      <c r="R18" s="16" t="s">
        <v>27545</v>
      </c>
      <c r="S18" s="15">
        <f>B7L811C43</f>
        <v>293953.8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115275</v>
      </c>
      <c r="L19" s="16" t="s">
        <v>27551</v>
      </c>
      <c r="M19" s="15">
        <f>B7L812C16</f>
        <v>109404</v>
      </c>
      <c r="N19" s="16" t="s">
        <v>27552</v>
      </c>
      <c r="O19" s="15">
        <f>B7L812C25</f>
        <v>102383</v>
      </c>
      <c r="P19" s="16" t="s">
        <v>27553</v>
      </c>
      <c r="Q19" s="15">
        <f>B7L812C34</f>
        <v>99250.5</v>
      </c>
      <c r="R19" s="16" t="s">
        <v>27554</v>
      </c>
      <c r="S19" s="15">
        <f>B7L812C43</f>
        <v>93324.4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1159</v>
      </c>
      <c r="L20" s="16" t="s">
        <v>27560</v>
      </c>
      <c r="M20" s="15">
        <f>B7L813C16</f>
        <v>1077</v>
      </c>
      <c r="N20" s="16" t="s">
        <v>27561</v>
      </c>
      <c r="O20" s="15">
        <f>B7L813C25</f>
        <v>1008.6666666666666</v>
      </c>
      <c r="P20" s="16" t="s">
        <v>27562</v>
      </c>
      <c r="Q20" s="15">
        <f>B7L813C34</f>
        <v>1028.25</v>
      </c>
      <c r="R20" s="16" t="s">
        <v>27563</v>
      </c>
      <c r="S20" s="15">
        <f>B7L813C43</f>
        <v>1161.4000000000001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188438</v>
      </c>
      <c r="L21" s="16" t="s">
        <v>27569</v>
      </c>
      <c r="M21" s="15">
        <f>B7L814C16</f>
        <v>180674.5</v>
      </c>
      <c r="N21" s="16" t="s">
        <v>27570</v>
      </c>
      <c r="O21" s="15">
        <f>B7L814C25</f>
        <v>178189.33333333331</v>
      </c>
      <c r="P21" s="16" t="s">
        <v>27571</v>
      </c>
      <c r="Q21" s="15">
        <f>B7L814C34</f>
        <v>179322.75</v>
      </c>
      <c r="R21" s="16" t="s">
        <v>27572</v>
      </c>
      <c r="S21" s="15">
        <f>B7L814C43</f>
        <v>178329.2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221293</v>
      </c>
      <c r="L22" s="16" t="s">
        <v>27578</v>
      </c>
      <c r="M22" s="15">
        <f>B7L815C16</f>
        <v>222141.5</v>
      </c>
      <c r="N22" s="16" t="s">
        <v>27579</v>
      </c>
      <c r="O22" s="15">
        <f>B7L815C25</f>
        <v>226591.66666666666</v>
      </c>
      <c r="P22" s="16" t="s">
        <v>27580</v>
      </c>
      <c r="Q22" s="15">
        <f>B7L815C34</f>
        <v>233505</v>
      </c>
      <c r="R22" s="16" t="s">
        <v>27581</v>
      </c>
      <c r="S22" s="15">
        <f>B7L815C43</f>
        <v>233149.4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115275</v>
      </c>
      <c r="L23" s="16" t="s">
        <v>27551</v>
      </c>
      <c r="M23" s="15">
        <f>B7L812C16</f>
        <v>109404</v>
      </c>
      <c r="N23" s="16" t="s">
        <v>27552</v>
      </c>
      <c r="O23" s="15">
        <f>B7L812C25</f>
        <v>102383</v>
      </c>
      <c r="P23" s="16" t="s">
        <v>27553</v>
      </c>
      <c r="Q23" s="15">
        <f>B7L812C34</f>
        <v>99250.5</v>
      </c>
      <c r="R23" s="16" t="s">
        <v>27554</v>
      </c>
      <c r="S23" s="15">
        <f>B7L812C43</f>
        <v>93324.4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3795126</v>
      </c>
      <c r="L24" s="16" t="s">
        <v>27591</v>
      </c>
      <c r="M24" s="15">
        <f>B7L816C16</f>
        <v>3779598.5</v>
      </c>
      <c r="N24" s="16" t="s">
        <v>27592</v>
      </c>
      <c r="O24" s="15">
        <f>B7L816C25</f>
        <v>3821235</v>
      </c>
      <c r="P24" s="16" t="s">
        <v>27593</v>
      </c>
      <c r="Q24" s="15">
        <f>B7L816C34</f>
        <v>3812747.5</v>
      </c>
      <c r="R24" s="16" t="s">
        <v>27594</v>
      </c>
      <c r="S24" s="15">
        <f>B7L816C43</f>
        <v>3747844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0.47942768948131548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0.47942768948131548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0.49427748228264562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0.25239718611690887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0.47942768948131548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0.49427748228264562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0.49427748228264562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0.49427748228264562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0.49427748228264562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0.49427748228264562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0.49427748228264562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0.47942768948131548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0.48888925788749593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0.25691345462492804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0.25637905586943038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0.25691345462492804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0.25637905586943038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0.25637905586943038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0.25637905586943038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0.25637905586943038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0.25637905586943038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0.25637905586943038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-615.82272249110633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-615.82272249110633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-246.32908899644255</v>
      </c>
      <c r="R46" s="16" t="s">
        <v>28440</v>
      </c>
      <c r="S46" s="15">
        <f>D6L139C5-D6L139C7</f>
        <v>-369.49363349466375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-246.32908899644255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-369.49363349466375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-615.82272249110633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-615.82272249110633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-246.32908899644255</v>
      </c>
      <c r="R47" s="16" t="s">
        <v>28460</v>
      </c>
      <c r="S47" s="15">
        <f>SUM(D6L138C8:D6L139C8)</f>
        <v>-369.49363349466375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-246.32908899644255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-369.49363349466375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-615.82272249110633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-615.82272249110633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-246.32908899644255</v>
      </c>
      <c r="R48" s="16" t="s">
        <v>28477</v>
      </c>
      <c r="S48" s="15">
        <f>SUM(D6L128C8,D6L137C8,D6L140C8)</f>
        <v>-369.49363349466375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-246.32908899644255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-369.49363349466375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893.19096999999999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768.14423420000003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384.07211710000001</v>
      </c>
      <c r="R8" s="16" t="s">
        <v>28499</v>
      </c>
      <c r="S8" s="15">
        <f>D6L201C5-D6L201C7</f>
        <v>384.07211710000001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369.97174986007093</v>
      </c>
      <c r="X8" s="16" t="s">
        <v>28501</v>
      </c>
      <c r="Y8" s="33">
        <f>D6L201C7-D6L201C10</f>
        <v>14.100367239929085</v>
      </c>
      <c r="Z8" s="16" t="s">
        <v>28502</v>
      </c>
      <c r="AA8" s="33">
        <f>CHOOSE(MIN(D6L201C9,RUN_YEARS),B7L802C7,B7L802C16,B7L802C25,B7L802C34,B7L802C43)</f>
        <v>31195.666666666668</v>
      </c>
      <c r="AB8" s="16" t="s">
        <v>28503</v>
      </c>
      <c r="AC8" s="33">
        <f>IF(D6L201C12=0,0,D6L201C10/D6L201C12)</f>
        <v>1.1859716088561581E-2</v>
      </c>
      <c r="AD8" s="16" t="s">
        <v>28504</v>
      </c>
      <c r="AE8" s="33">
        <f>IF(D6L201C5=0,0,D6L201C10/D6L201C5)</f>
        <v>0.48164359424683539</v>
      </c>
      <c r="AF8" s="16" t="s">
        <v>28505</v>
      </c>
      <c r="AG8" s="33">
        <f>CHOOSE(MIN(D6L201C9,RUN_YEARS),B7L802C5,B7L802C14,B7L802C23,B7L802C32,B7L802C41)</f>
        <v>457.28060677894854</v>
      </c>
      <c r="AH8" s="16" t="s">
        <v>28506</v>
      </c>
      <c r="AI8" s="33">
        <f>IF(D6L201C15=0,0,D6L201C11/D6L201C15)</f>
        <v>3.0835261830260089E-2</v>
      </c>
      <c r="AJ8" s="16" t="s">
        <v>28507</v>
      </c>
      <c r="AK8" s="33">
        <f>IF(D6L201C5=0,0,D6L201C11/D6L201C5)</f>
        <v>1.8356405753164586E-2</v>
      </c>
      <c r="AL8" s="16" t="s">
        <v>28508</v>
      </c>
      <c r="AM8" s="33">
        <f>D6L201C8*CHOOSE(MIN(D6L201C9,RUN_YEARS),B7L802C4,B7L802C13,B7L802C22,B7L802C31,B7L802C40)</f>
        <v>79.278640107917752</v>
      </c>
      <c r="AN8" s="16" t="s">
        <v>28509</v>
      </c>
      <c r="AO8" s="33">
        <f>D6L201C8-D6L201C18</f>
        <v>304.79347699208228</v>
      </c>
      <c r="AP8" s="16" t="s">
        <v>28510</v>
      </c>
      <c r="AQ8" s="33">
        <f>CHOOSE(MIN(D6L201C9,RUN_YEARS),B7L802C2,B7L802C11,B7L802C20,B7L802C29,B7L802C38)</f>
        <v>53.024041825804169</v>
      </c>
      <c r="AR8" s="16" t="s">
        <v>28511</v>
      </c>
      <c r="AS8" s="33">
        <f>IF(D6L201C20=0,0,D6L201C18/D6L201C20)</f>
        <v>1.4951451714745889</v>
      </c>
      <c r="AT8" s="16" t="s">
        <v>28512</v>
      </c>
      <c r="AU8" s="33">
        <f>IF(D6L201C5=0,0,D6L201C18/D6L201C5)</f>
        <v>0.10320801299834551</v>
      </c>
      <c r="AV8" s="16" t="s">
        <v>28513</v>
      </c>
      <c r="AW8" s="33">
        <f>CHOOSE(MIN(D6L201C9,RUN_YEARS),B7L802C1,B7L802C10,B7L802C19,B7L802C28,B7L802C37)</f>
        <v>203.85544013193004</v>
      </c>
      <c r="AX8" s="16" t="s">
        <v>28514</v>
      </c>
      <c r="AY8" s="33">
        <f>IF(D6L201C23=0,0,D6L201C19/D6L201C23)</f>
        <v>1.4951451714745887</v>
      </c>
      <c r="AZ8" s="16" t="s">
        <v>28515</v>
      </c>
      <c r="BA8" s="33">
        <f>IF(D6L201C5=0,0,D6L201C19/D6L201C5)</f>
        <v>0.39679198700165452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3.1199928003176765</v>
      </c>
      <c r="J9" s="16" t="s">
        <v>28536</v>
      </c>
      <c r="K9" s="21">
        <f>IF(FLOW_THRU_100PCT="Y",1,INDEX(VariabilityMatrix,D6L202C1,D6L202C9))</f>
        <v>0.47942768948131548</v>
      </c>
      <c r="L9" s="16" t="s">
        <v>28516</v>
      </c>
      <c r="M9" s="15">
        <f>IF(D6L202C2&lt;&gt;0,D6L202C2*D6L202C4,D6L202C3*D6L202C4)</f>
        <v>1.4958109394546428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0.74790546972732141</v>
      </c>
      <c r="R9" s="16" t="s">
        <v>28518</v>
      </c>
      <c r="S9" s="15">
        <f>D6L202C5-D6L202C7</f>
        <v>0.74790546972732141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0.72065372324116661</v>
      </c>
      <c r="X9" s="16" t="s">
        <v>28520</v>
      </c>
      <c r="Y9" s="33">
        <f>D6L202C7-D6L202C10</f>
        <v>2.7251746486154804E-2</v>
      </c>
      <c r="Z9" s="16" t="s">
        <v>28521</v>
      </c>
      <c r="AA9" s="33">
        <f>CHOOSE(MIN(D6L202C9,RUN_YEARS),B7L802C7,B7L802C16,B7L802C25,B7L802C34,B7L802C43)</f>
        <v>31402</v>
      </c>
      <c r="AB9" s="16" t="s">
        <v>28522</v>
      </c>
      <c r="AC9" s="33">
        <f>IF(D6L202C12=0,0,D6L202C10/D6L202C12)</f>
        <v>2.294929377877736E-5</v>
      </c>
      <c r="AD9" s="16" t="s">
        <v>28523</v>
      </c>
      <c r="AE9" s="33">
        <f>IF(D6L202C5=0,0,D6L202C10/D6L202C5)</f>
        <v>0.48178128948830223</v>
      </c>
      <c r="AF9" s="16" t="s">
        <v>28524</v>
      </c>
      <c r="AG9" s="33">
        <f>CHOOSE(MIN(D6L202C9,RUN_YEARS),B7L802C5,B7L802C14,B7L802C23,B7L802C32,B7L802C41)</f>
        <v>456.72172125428267</v>
      </c>
      <c r="AH9" s="16" t="s">
        <v>28525</v>
      </c>
      <c r="AI9" s="33">
        <f>IF(D6L202C15=0,0,D6L202C11/D6L202C15)</f>
        <v>5.9668163824821078E-5</v>
      </c>
      <c r="AJ9" s="16" t="s">
        <v>28526</v>
      </c>
      <c r="AK9" s="33">
        <f>IF(D6L202C5=0,0,D6L202C11/D6L202C5)</f>
        <v>1.821871051169776E-2</v>
      </c>
      <c r="AL9" s="16" t="s">
        <v>28527</v>
      </c>
      <c r="AM9" s="33">
        <f>D6L202C8*CHOOSE(MIN(D6L202C9,RUN_YEARS),B7L802C4,B7L802C13,B7L802C22,B7L802C31,B7L802C40)</f>
        <v>0.15455680028802835</v>
      </c>
      <c r="AN9" s="16" t="s">
        <v>28528</v>
      </c>
      <c r="AO9" s="33">
        <f>D6L202C8-D6L202C18</f>
        <v>0.5933486694392931</v>
      </c>
      <c r="AP9" s="16" t="s">
        <v>28529</v>
      </c>
      <c r="AQ9" s="33">
        <f>CHOOSE(MIN(D6L202C9,RUN_YEARS),B7L802C2,B7L802C11,B7L802C20,B7L802C29,B7L802C38)</f>
        <v>53.289903945102175</v>
      </c>
      <c r="AR9" s="16" t="s">
        <v>28530</v>
      </c>
      <c r="AS9" s="33">
        <f>IF(D6L202C20=0,0,D6L202C18/D6L202C20)</f>
        <v>2.9003017240798296E-3</v>
      </c>
      <c r="AT9" s="16" t="s">
        <v>28531</v>
      </c>
      <c r="AU9" s="33">
        <f>IF(D6L202C5=0,0,D6L202C18/D6L202C5)</f>
        <v>0.10332642729861179</v>
      </c>
      <c r="AV9" s="16" t="s">
        <v>28532</v>
      </c>
      <c r="AW9" s="33">
        <f>CHOOSE(MIN(D6L202C9,RUN_YEARS),B7L802C1,B7L802C10,B7L802C19,B7L802C28,B7L802C37)</f>
        <v>204.58170421132411</v>
      </c>
      <c r="AX9" s="16" t="s">
        <v>28533</v>
      </c>
      <c r="AY9" s="33">
        <f>IF(D6L202C23=0,0,D6L202C19/D6L202C23)</f>
        <v>2.90030172407983E-3</v>
      </c>
      <c r="AZ9" s="16" t="s">
        <v>28534</v>
      </c>
      <c r="BA9" s="33">
        <f>IF(D6L202C5=0,0,D6L202C19/D6L202C5)</f>
        <v>0.39667357270138826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0.8876444641000022</v>
      </c>
      <c r="J10" s="16" t="s">
        <v>28557</v>
      </c>
      <c r="K10" s="21">
        <f>IF(FLOW_THRU_100PCT="Y",1,INDEX(VariabilityMatrix,D6L203C1,D6L203C9))</f>
        <v>0.47942768948131548</v>
      </c>
      <c r="L10" s="16" t="s">
        <v>28537</v>
      </c>
      <c r="M10" s="15">
        <f>IF(D6L203C2&lt;&gt;0,D6L203C2*D6L203C4,D6L203C3*D6L203C4)</f>
        <v>0.42556133450434452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0.21278066725217226</v>
      </c>
      <c r="R10" s="16" t="s">
        <v>28539</v>
      </c>
      <c r="S10" s="15">
        <f>D6L203C5-D6L203C7</f>
        <v>0.21278066725217226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0.20502748849386582</v>
      </c>
      <c r="X10" s="16" t="s">
        <v>28541</v>
      </c>
      <c r="Y10" s="33">
        <f>D6L203C7-D6L203C10</f>
        <v>7.7531787583064449E-3</v>
      </c>
      <c r="Z10" s="16" t="s">
        <v>28542</v>
      </c>
      <c r="AA10" s="33">
        <f>CHOOSE(MIN(D6L203C9,RUN_YEARS),B7L802C7,B7L802C16,B7L802C25,B7L802C34,B7L802C43)</f>
        <v>31402</v>
      </c>
      <c r="AB10" s="16" t="s">
        <v>28543</v>
      </c>
      <c r="AC10" s="33">
        <f>IF(D6L203C12=0,0,D6L203C10/D6L203C12)</f>
        <v>6.5291219824809193E-6</v>
      </c>
      <c r="AD10" s="16" t="s">
        <v>28544</v>
      </c>
      <c r="AE10" s="33">
        <f>IF(D6L203C5=0,0,D6L203C10/D6L203C5)</f>
        <v>0.48178128948830218</v>
      </c>
      <c r="AF10" s="16" t="s">
        <v>28545</v>
      </c>
      <c r="AG10" s="33">
        <f>CHOOSE(MIN(D6L203C9,RUN_YEARS),B7L802C5,B7L802C14,B7L802C23,B7L802C32,B7L802C41)</f>
        <v>456.72172125428267</v>
      </c>
      <c r="AH10" s="16" t="s">
        <v>28546</v>
      </c>
      <c r="AI10" s="33">
        <f>IF(D6L203C15=0,0,D6L203C11/D6L203C15)</f>
        <v>1.6975717154450411E-5</v>
      </c>
      <c r="AJ10" s="16" t="s">
        <v>28547</v>
      </c>
      <c r="AK10" s="33">
        <f>IF(D6L203C5=0,0,D6L203C11/D6L203C5)</f>
        <v>1.8218710511697798E-2</v>
      </c>
      <c r="AL10" s="16" t="s">
        <v>28548</v>
      </c>
      <c r="AM10" s="33">
        <f>D6L203C8*CHOOSE(MIN(D6L203C9,RUN_YEARS),B7L802C4,B7L802C13,B7L802C22,B7L802C31,B7L802C40)</f>
        <v>4.3971732290763364E-2</v>
      </c>
      <c r="AN10" s="16" t="s">
        <v>28549</v>
      </c>
      <c r="AO10" s="33">
        <f>D6L203C8-D6L203C18</f>
        <v>0.16880893496140889</v>
      </c>
      <c r="AP10" s="16" t="s">
        <v>28550</v>
      </c>
      <c r="AQ10" s="33">
        <f>CHOOSE(MIN(D6L203C9,RUN_YEARS),B7L802C2,B7L802C11,B7L802C20,B7L802C29,B7L802C38)</f>
        <v>53.289903945102175</v>
      </c>
      <c r="AR10" s="16" t="s">
        <v>28551</v>
      </c>
      <c r="AS10" s="33">
        <f>IF(D6L203C20=0,0,D6L203C18/D6L203C20)</f>
        <v>8.2514189434572556E-4</v>
      </c>
      <c r="AT10" s="16" t="s">
        <v>28552</v>
      </c>
      <c r="AU10" s="33">
        <f>IF(D6L203C5=0,0,D6L203C18/D6L203C5)</f>
        <v>0.10332642729861179</v>
      </c>
      <c r="AV10" s="16" t="s">
        <v>28553</v>
      </c>
      <c r="AW10" s="33">
        <f>CHOOSE(MIN(D6L203C9,RUN_YEARS),B7L802C1,B7L802C10,B7L802C19,B7L802C28,B7L802C37)</f>
        <v>204.58170421132411</v>
      </c>
      <c r="AX10" s="16" t="s">
        <v>28554</v>
      </c>
      <c r="AY10" s="33">
        <f>IF(D6L203C23=0,0,D6L203C19/D6L203C23)</f>
        <v>8.2514189434572567E-4</v>
      </c>
      <c r="AZ10" s="16" t="s">
        <v>28555</v>
      </c>
      <c r="BA10" s="33">
        <f>IF(D6L203C5=0,0,D6L203C19/D6L203C5)</f>
        <v>0.3966735727013882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5.4177531948863433E-2</v>
      </c>
      <c r="J11" s="16" t="s">
        <v>28578</v>
      </c>
      <c r="K11" s="21">
        <f>IF(FLOW_THRU_100PCT="Y",1,INDEX(VariabilityMatrix,D6L204C1,D6L204C9))</f>
        <v>0.49427748228264562</v>
      </c>
      <c r="L11" s="16" t="s">
        <v>28558</v>
      </c>
      <c r="M11" s="15">
        <f>IF(D6L204C2&lt;&gt;0,D6L204C2*D6L204C4,D6L204C3*D6L204C4)</f>
        <v>2.6778734087971812E-2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1.3389367043985906E-2</v>
      </c>
      <c r="R11" s="16" t="s">
        <v>28560</v>
      </c>
      <c r="S11" s="15">
        <f>D6L204C5-D6L204C7</f>
        <v>1.3389367043985906E-2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1.2893788249316388E-2</v>
      </c>
      <c r="X11" s="16" t="s">
        <v>28562</v>
      </c>
      <c r="Y11" s="33">
        <f>D6L204C7-D6L204C10</f>
        <v>4.9557879466951768E-4</v>
      </c>
      <c r="Z11" s="16" t="s">
        <v>28563</v>
      </c>
      <c r="AA11" s="33">
        <f>CHOOSE(MIN(D6L204C9,RUN_YEARS),B7L802C7,B7L802C16,B7L802C25,B7L802C34,B7L802C43)</f>
        <v>31295</v>
      </c>
      <c r="AB11" s="16" t="s">
        <v>28564</v>
      </c>
      <c r="AC11" s="33">
        <f>IF(D6L204C12=0,0,D6L204C10/D6L204C12)</f>
        <v>4.1200793255524488E-7</v>
      </c>
      <c r="AD11" s="16" t="s">
        <v>28565</v>
      </c>
      <c r="AE11" s="33">
        <f>IF(D6L204C5=0,0,D6L204C10/D6L204C5)</f>
        <v>0.48149356899988349</v>
      </c>
      <c r="AF11" s="16" t="s">
        <v>28566</v>
      </c>
      <c r="AG11" s="33">
        <f>CHOOSE(MIN(D6L204C9,RUN_YEARS),B7L802C5,B7L802C14,B7L802C23,B7L802C32,B7L802C41)</f>
        <v>462.62999728406271</v>
      </c>
      <c r="AH11" s="16" t="s">
        <v>28567</v>
      </c>
      <c r="AI11" s="33">
        <f>IF(D6L204C15=0,0,D6L204C11/D6L204C15)</f>
        <v>1.0712206246436369E-6</v>
      </c>
      <c r="AJ11" s="16" t="s">
        <v>28568</v>
      </c>
      <c r="AK11" s="33">
        <f>IF(D6L204C5=0,0,D6L204C11/D6L204C5)</f>
        <v>1.8506431000116487E-2</v>
      </c>
      <c r="AL11" s="16" t="s">
        <v>28569</v>
      </c>
      <c r="AM11" s="33">
        <f>D6L204C8*CHOOSE(MIN(D6L204C9,RUN_YEARS),B7L802C4,B7L802C13,B7L802C22,B7L802C31,B7L802C40)</f>
        <v>2.7207421382290627E-3</v>
      </c>
      <c r="AN11" s="16" t="s">
        <v>28570</v>
      </c>
      <c r="AO11" s="33">
        <f>D6L204C8-D6L204C18</f>
        <v>1.0668624905756843E-2</v>
      </c>
      <c r="AP11" s="16" t="s">
        <v>28571</v>
      </c>
      <c r="AQ11" s="33">
        <f>CHOOSE(MIN(D6L204C9,RUN_YEARS),B7L802C2,B7L802C11,B7L802C20,B7L802C29,B7L802C38)</f>
        <v>52.125640087718295</v>
      </c>
      <c r="AR11" s="16" t="s">
        <v>28572</v>
      </c>
      <c r="AS11" s="33">
        <f>IF(D6L204C20=0,0,D6L204C18/D6L204C20)</f>
        <v>5.2195850902752112E-5</v>
      </c>
      <c r="AT11" s="16" t="s">
        <v>28573</v>
      </c>
      <c r="AU11" s="33">
        <f>IF(D6L204C5=0,0,D6L204C18/D6L204C5)</f>
        <v>0.10160084973737189</v>
      </c>
      <c r="AV11" s="16" t="s">
        <v>28574</v>
      </c>
      <c r="AW11" s="33">
        <f>CHOOSE(MIN(D6L204C9,RUN_YEARS),B7L802C1,B7L802C10,B7L802C19,B7L802C28,B7L802C37)</f>
        <v>204.3960338080114</v>
      </c>
      <c r="AX11" s="16" t="s">
        <v>28575</v>
      </c>
      <c r="AY11" s="33">
        <f>IF(D6L204C23=0,0,D6L204C19/D6L204C23)</f>
        <v>5.2195850902752112E-5</v>
      </c>
      <c r="AZ11" s="16" t="s">
        <v>28576</v>
      </c>
      <c r="BA11" s="33">
        <f>IF(D6L204C5=0,0,D6L204C19/D6L204C5)</f>
        <v>0.39839915026262807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28.797503555718254</v>
      </c>
      <c r="J12" s="16" t="s">
        <v>28599</v>
      </c>
      <c r="K12" s="21">
        <f>IF(FLOW_THRU_100PCT="Y",1,INDEX(VariabilityMatrix,D6L205C1,D6L205C9))</f>
        <v>0.25239718611690887</v>
      </c>
      <c r="L12" s="16" t="s">
        <v>28579</v>
      </c>
      <c r="M12" s="15">
        <f>IF(D6L205C2&lt;&gt;0,D6L205C2*D6L205C4,D6L205C3*D6L205C4)</f>
        <v>7.2684088646549654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3.6342044323274827</v>
      </c>
      <c r="R12" s="16" t="s">
        <v>28581</v>
      </c>
      <c r="S12" s="15">
        <f>D6L205C5-D6L205C7</f>
        <v>3.6342044323274827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3.5017833953416759</v>
      </c>
      <c r="X12" s="16" t="s">
        <v>28583</v>
      </c>
      <c r="Y12" s="33">
        <f>D6L205C7-D6L205C10</f>
        <v>0.13242103698580676</v>
      </c>
      <c r="Z12" s="16" t="s">
        <v>28584</v>
      </c>
      <c r="AA12" s="33">
        <f>CHOOSE(MIN(D6L205C9,RUN_YEARS),B7L802C7,B7L802C16,B7L802C25,B7L802C34,B7L802C43)</f>
        <v>31402</v>
      </c>
      <c r="AB12" s="16" t="s">
        <v>28585</v>
      </c>
      <c r="AC12" s="33">
        <f>IF(D6L205C12=0,0,D6L205C10/D6L205C12)</f>
        <v>1.115146613381847E-4</v>
      </c>
      <c r="AD12" s="16" t="s">
        <v>28586</v>
      </c>
      <c r="AE12" s="33">
        <f>IF(D6L205C5=0,0,D6L205C10/D6L205C5)</f>
        <v>0.48178128948830223</v>
      </c>
      <c r="AF12" s="16" t="s">
        <v>28587</v>
      </c>
      <c r="AG12" s="33">
        <f>CHOOSE(MIN(D6L205C9,RUN_YEARS),B7L802C5,B7L802C14,B7L802C23,B7L802C32,B7L802C41)</f>
        <v>456.72172125428267</v>
      </c>
      <c r="AH12" s="16" t="s">
        <v>28588</v>
      </c>
      <c r="AI12" s="33">
        <f>IF(D6L205C15=0,0,D6L205C11/D6L205C15)</f>
        <v>2.8993811947928031E-4</v>
      </c>
      <c r="AJ12" s="16" t="s">
        <v>28589</v>
      </c>
      <c r="AK12" s="33">
        <f>IF(D6L205C5=0,0,D6L205C11/D6L205C5)</f>
        <v>1.8218710511697784E-2</v>
      </c>
      <c r="AL12" s="16" t="s">
        <v>28590</v>
      </c>
      <c r="AM12" s="33">
        <f>D6L205C8*CHOOSE(MIN(D6L205C9,RUN_YEARS),B7L802C4,B7L802C13,B7L802C22,B7L802C31,B7L802C40)</f>
        <v>0.75101872013035675</v>
      </c>
      <c r="AN12" s="16" t="s">
        <v>28591</v>
      </c>
      <c r="AO12" s="33">
        <f>D6L205C8-D6L205C18</f>
        <v>2.8831857121971258</v>
      </c>
      <c r="AP12" s="16" t="s">
        <v>28592</v>
      </c>
      <c r="AQ12" s="33">
        <f>CHOOSE(MIN(D6L205C9,RUN_YEARS),B7L802C2,B7L802C11,B7L802C20,B7L802C29,B7L802C38)</f>
        <v>53.289903945102175</v>
      </c>
      <c r="AR12" s="16" t="s">
        <v>28593</v>
      </c>
      <c r="AS12" s="33">
        <f>IF(D6L205C20=0,0,D6L205C18/D6L205C20)</f>
        <v>1.409307700955956E-2</v>
      </c>
      <c r="AT12" s="16" t="s">
        <v>28594</v>
      </c>
      <c r="AU12" s="33">
        <f>IF(D6L205C5=0,0,D6L205C18/D6L205C5)</f>
        <v>0.10332642729861179</v>
      </c>
      <c r="AV12" s="16" t="s">
        <v>28595</v>
      </c>
      <c r="AW12" s="33">
        <f>CHOOSE(MIN(D6L205C9,RUN_YEARS),B7L802C1,B7L802C10,B7L802C19,B7L802C28,B7L802C37)</f>
        <v>204.58170421132411</v>
      </c>
      <c r="AX12" s="16" t="s">
        <v>28596</v>
      </c>
      <c r="AY12" s="33">
        <f>IF(D6L205C23=0,0,D6L205C19/D6L205C23)</f>
        <v>1.4093077009559559E-2</v>
      </c>
      <c r="AZ12" s="16" t="s">
        <v>28597</v>
      </c>
      <c r="BA12" s="33">
        <f>IF(D6L205C5=0,0,D6L205C19/D6L205C5)</f>
        <v>0.3966735727013882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10.836166217526939</v>
      </c>
      <c r="J13" s="16" t="s">
        <v>28620</v>
      </c>
      <c r="K13" s="21">
        <f>IF(FLOW_THRU_100PCT="Y",1,INDEX(VariabilityMatrix,D6L206C1,D6L206C9))</f>
        <v>0.47942768948131548</v>
      </c>
      <c r="L13" s="16" t="s">
        <v>28600</v>
      </c>
      <c r="M13" s="15">
        <f>IF(D6L206C2&lt;&gt;0,D6L206C2*D6L206C4,D6L206C3*D6L206C4)</f>
        <v>5.1951581325044263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2.5975790662522131</v>
      </c>
      <c r="R13" s="16" t="s">
        <v>28602</v>
      </c>
      <c r="S13" s="15">
        <f>D6L206C5-D6L206C7</f>
        <v>2.5975790662522131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2.5029299841736226</v>
      </c>
      <c r="X13" s="16" t="s">
        <v>28604</v>
      </c>
      <c r="Y13" s="33">
        <f>D6L206C7-D6L206C10</f>
        <v>9.4649082078590574E-2</v>
      </c>
      <c r="Z13" s="16" t="s">
        <v>28605</v>
      </c>
      <c r="AA13" s="33">
        <f>CHOOSE(MIN(D6L206C9,RUN_YEARS),B7L802C7,B7L802C16,B7L802C25,B7L802C34,B7L802C43)</f>
        <v>31402</v>
      </c>
      <c r="AB13" s="16" t="s">
        <v>28606</v>
      </c>
      <c r="AC13" s="33">
        <f>IF(D6L206C12=0,0,D6L206C10/D6L206C12)</f>
        <v>7.9706069173097967E-5</v>
      </c>
      <c r="AD13" s="16" t="s">
        <v>28607</v>
      </c>
      <c r="AE13" s="33">
        <f>IF(D6L206C5=0,0,D6L206C10/D6L206C5)</f>
        <v>0.48178128948830223</v>
      </c>
      <c r="AF13" s="16" t="s">
        <v>28608</v>
      </c>
      <c r="AG13" s="33">
        <f>CHOOSE(MIN(D6L206C9,RUN_YEARS),B7L802C5,B7L802C14,B7L802C23,B7L802C32,B7L802C41)</f>
        <v>456.72172125428267</v>
      </c>
      <c r="AH13" s="16" t="s">
        <v>28609</v>
      </c>
      <c r="AI13" s="33">
        <f>IF(D6L206C15=0,0,D6L206C11/D6L206C15)</f>
        <v>2.0723577985005471E-4</v>
      </c>
      <c r="AJ13" s="16" t="s">
        <v>28610</v>
      </c>
      <c r="AK13" s="33">
        <f>IF(D6L206C5=0,0,D6L206C11/D6L206C5)</f>
        <v>1.8218710511697774E-2</v>
      </c>
      <c r="AL13" s="16" t="s">
        <v>28611</v>
      </c>
      <c r="AM13" s="33">
        <f>D6L206C8*CHOOSE(MIN(D6L206C9,RUN_YEARS),B7L802C4,B7L802C13,B7L802C22,B7L802C31,B7L802C40)</f>
        <v>0.53679712908301036</v>
      </c>
      <c r="AN13" s="16" t="s">
        <v>28612</v>
      </c>
      <c r="AO13" s="33">
        <f>D6L206C8-D6L206C18</f>
        <v>2.0607819371692027</v>
      </c>
      <c r="AP13" s="16" t="s">
        <v>28613</v>
      </c>
      <c r="AQ13" s="33">
        <f>CHOOSE(MIN(D6L206C9,RUN_YEARS),B7L802C2,B7L802C11,B7L802C20,B7L802C29,B7L802C38)</f>
        <v>53.289903945102175</v>
      </c>
      <c r="AR13" s="16" t="s">
        <v>28614</v>
      </c>
      <c r="AS13" s="33">
        <f>IF(D6L206C20=0,0,D6L206C18/D6L206C20)</f>
        <v>1.0073148745698703E-2</v>
      </c>
      <c r="AT13" s="16" t="s">
        <v>28615</v>
      </c>
      <c r="AU13" s="33">
        <f>IF(D6L206C5=0,0,D6L206C18/D6L206C5)</f>
        <v>0.10332642729861179</v>
      </c>
      <c r="AV13" s="16" t="s">
        <v>28616</v>
      </c>
      <c r="AW13" s="33">
        <f>CHOOSE(MIN(D6L206C9,RUN_YEARS),B7L802C1,B7L802C10,B7L802C19,B7L802C28,B7L802C37)</f>
        <v>204.58170421132411</v>
      </c>
      <c r="AX13" s="16" t="s">
        <v>28617</v>
      </c>
      <c r="AY13" s="33">
        <f>IF(D6L206C23=0,0,D6L206C19/D6L206C23)</f>
        <v>1.0073148745698703E-2</v>
      </c>
      <c r="AZ13" s="16" t="s">
        <v>28618</v>
      </c>
      <c r="BA13" s="33">
        <f>IF(D6L206C5=0,0,D6L206C19/D6L206C5)</f>
        <v>0.3966735727013882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0.73499493844410457</v>
      </c>
      <c r="J14" s="16" t="s">
        <v>28641</v>
      </c>
      <c r="K14" s="21">
        <f>IF(FLOW_THRU_100PCT="Y",1,INDEX(VariabilityMatrix,D6L207C1,D6L207C9))</f>
        <v>0.49427748228264562</v>
      </c>
      <c r="L14" s="16" t="s">
        <v>28621</v>
      </c>
      <c r="M14" s="15">
        <f>IF(D6L207C2&lt;&gt;0,D6L207C2*D6L207C4,D6L207C3*D6L207C4)</f>
        <v>0.36329144766464011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0.18164572383232006</v>
      </c>
      <c r="R14" s="16" t="s">
        <v>28623</v>
      </c>
      <c r="S14" s="15">
        <f>D6L207C5-D6L207C7</f>
        <v>0.18164572383232006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0.17492249572318194</v>
      </c>
      <c r="X14" s="16" t="s">
        <v>28625</v>
      </c>
      <c r="Y14" s="33">
        <f>D6L207C7-D6L207C10</f>
        <v>6.723228109138113E-3</v>
      </c>
      <c r="Z14" s="16" t="s">
        <v>28626</v>
      </c>
      <c r="AA14" s="33">
        <f>CHOOSE(MIN(D6L207C9,RUN_YEARS),B7L802C7,B7L802C16,B7L802C25,B7L802C34,B7L802C43)</f>
        <v>31295</v>
      </c>
      <c r="AB14" s="16" t="s">
        <v>28627</v>
      </c>
      <c r="AC14" s="33">
        <f>IF(D6L207C12=0,0,D6L207C10/D6L207C12)</f>
        <v>5.5894710248660153E-6</v>
      </c>
      <c r="AD14" s="16" t="s">
        <v>28628</v>
      </c>
      <c r="AE14" s="33">
        <f>IF(D6L207C5=0,0,D6L207C10/D6L207C5)</f>
        <v>0.48149356899988344</v>
      </c>
      <c r="AF14" s="16" t="s">
        <v>28629</v>
      </c>
      <c r="AG14" s="33">
        <f>CHOOSE(MIN(D6L207C9,RUN_YEARS),B7L802C5,B7L802C14,B7L802C23,B7L802C32,B7L802C41)</f>
        <v>462.62999728406271</v>
      </c>
      <c r="AH14" s="16" t="s">
        <v>28630</v>
      </c>
      <c r="AI14" s="33">
        <f>IF(D6L207C15=0,0,D6L207C11/D6L207C15)</f>
        <v>1.4532624664651688E-5</v>
      </c>
      <c r="AJ14" s="16" t="s">
        <v>28631</v>
      </c>
      <c r="AK14" s="33">
        <f>IF(D6L207C5=0,0,D6L207C11/D6L207C5)</f>
        <v>1.8506431000116546E-2</v>
      </c>
      <c r="AL14" s="16" t="s">
        <v>28632</v>
      </c>
      <c r="AM14" s="33">
        <f>D6L207C8*CHOOSE(MIN(D6L207C9,RUN_YEARS),B7L802C4,B7L802C13,B7L802C22,B7L802C31,B7L802C40)</f>
        <v>3.6910719785047404E-2</v>
      </c>
      <c r="AN14" s="16" t="s">
        <v>28633</v>
      </c>
      <c r="AO14" s="33">
        <f>D6L207C8-D6L207C18</f>
        <v>0.14473500404727266</v>
      </c>
      <c r="AP14" s="16" t="s">
        <v>28634</v>
      </c>
      <c r="AQ14" s="33">
        <f>CHOOSE(MIN(D6L207C9,RUN_YEARS),B7L802C2,B7L802C11,B7L802C20,B7L802C29,B7L802C38)</f>
        <v>52.125640087718295</v>
      </c>
      <c r="AR14" s="16" t="s">
        <v>28635</v>
      </c>
      <c r="AS14" s="33">
        <f>IF(D6L207C20=0,0,D6L207C18/D6L207C20)</f>
        <v>7.0811062891377725E-4</v>
      </c>
      <c r="AT14" s="16" t="s">
        <v>28636</v>
      </c>
      <c r="AU14" s="33">
        <f>IF(D6L207C5=0,0,D6L207C18/D6L207C5)</f>
        <v>0.10160084973737189</v>
      </c>
      <c r="AV14" s="16" t="s">
        <v>28637</v>
      </c>
      <c r="AW14" s="33">
        <f>CHOOSE(MIN(D6L207C9,RUN_YEARS),B7L802C1,B7L802C10,B7L802C19,B7L802C28,B7L802C37)</f>
        <v>204.3960338080114</v>
      </c>
      <c r="AX14" s="16" t="s">
        <v>28638</v>
      </c>
      <c r="AY14" s="33">
        <f>IF(D6L207C23=0,0,D6L207C19/D6L207C23)</f>
        <v>7.0811062891377736E-4</v>
      </c>
      <c r="AZ14" s="16" t="s">
        <v>28639</v>
      </c>
      <c r="BA14" s="33">
        <f>IF(D6L207C5=0,0,D6L207C19/D6L207C5)</f>
        <v>0.39839915026262812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1.2220495928315058E-2</v>
      </c>
      <c r="J15" s="16" t="s">
        <v>28662</v>
      </c>
      <c r="K15" s="21">
        <f>IF(FLOW_THRU_100PCT="Y",1,INDEX(VariabilityMatrix,D6L208C1,D6L208C9))</f>
        <v>0.49427748228264562</v>
      </c>
      <c r="L15" s="16" t="s">
        <v>28642</v>
      </c>
      <c r="M15" s="15">
        <f>IF(D6L208C2&lt;&gt;0,D6L208C2*D6L208C4,D6L208C3*D6L208C4)</f>
        <v>6.0403159596928895E-3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3.0201579798464447E-3</v>
      </c>
      <c r="R15" s="16" t="s">
        <v>28644</v>
      </c>
      <c r="S15" s="15">
        <f>D6L208C5-D6L208C7</f>
        <v>3.0201579798464447E-3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2.9083732893194856E-3</v>
      </c>
      <c r="X15" s="16" t="s">
        <v>28646</v>
      </c>
      <c r="Y15" s="33">
        <f>D6L208C7-D6L208C10</f>
        <v>1.1178469052695915E-4</v>
      </c>
      <c r="Z15" s="16" t="s">
        <v>28647</v>
      </c>
      <c r="AA15" s="33">
        <f>CHOOSE(MIN(D6L208C9,RUN_YEARS),B7L802C7,B7L802C16,B7L802C25,B7L802C34,B7L802C43)</f>
        <v>31295</v>
      </c>
      <c r="AB15" s="16" t="s">
        <v>28648</v>
      </c>
      <c r="AC15" s="33">
        <f>IF(D6L208C12=0,0,D6L208C10/D6L208C12)</f>
        <v>9.2934120125243194E-8</v>
      </c>
      <c r="AD15" s="16" t="s">
        <v>28649</v>
      </c>
      <c r="AE15" s="33">
        <f>IF(D6L208C5=0,0,D6L208C10/D6L208C5)</f>
        <v>0.48149356899988344</v>
      </c>
      <c r="AF15" s="16" t="s">
        <v>28650</v>
      </c>
      <c r="AG15" s="33">
        <f>CHOOSE(MIN(D6L208C9,RUN_YEARS),B7L802C5,B7L802C14,B7L802C23,B7L802C32,B7L802C41)</f>
        <v>462.62999728406271</v>
      </c>
      <c r="AH15" s="16" t="s">
        <v>28651</v>
      </c>
      <c r="AI15" s="33">
        <f>IF(D6L208C15=0,0,D6L208C11/D6L208C15)</f>
        <v>2.4162871232563299E-7</v>
      </c>
      <c r="AJ15" s="16" t="s">
        <v>28652</v>
      </c>
      <c r="AK15" s="33">
        <f>IF(D6L208C5=0,0,D6L208C11/D6L208C5)</f>
        <v>1.8506431000116536E-2</v>
      </c>
      <c r="AL15" s="16" t="s">
        <v>28653</v>
      </c>
      <c r="AM15" s="33">
        <f>D6L208C8*CHOOSE(MIN(D6L208C9,RUN_YEARS),B7L802C4,B7L802C13,B7L802C22,B7L802C31,B7L802C40)</f>
        <v>6.1370123418700651E-4</v>
      </c>
      <c r="AN15" s="16" t="s">
        <v>28654</v>
      </c>
      <c r="AO15" s="33">
        <f>D6L208C8-D6L208C18</f>
        <v>2.4064567456594382E-3</v>
      </c>
      <c r="AP15" s="16" t="s">
        <v>28655</v>
      </c>
      <c r="AQ15" s="33">
        <f>CHOOSE(MIN(D6L208C9,RUN_YEARS),B7L802C2,B7L802C11,B7L802C20,B7L802C29,B7L802C38)</f>
        <v>52.125640087718295</v>
      </c>
      <c r="AR15" s="16" t="s">
        <v>28656</v>
      </c>
      <c r="AS15" s="33">
        <f>IF(D6L208C20=0,0,D6L208C18/D6L208C20)</f>
        <v>1.1773500203628294E-5</v>
      </c>
      <c r="AT15" s="16" t="s">
        <v>28657</v>
      </c>
      <c r="AU15" s="33">
        <f>IF(D6L208C5=0,0,D6L208C18/D6L208C5)</f>
        <v>0.10160084973737188</v>
      </c>
      <c r="AV15" s="16" t="s">
        <v>28658</v>
      </c>
      <c r="AW15" s="33">
        <f>CHOOSE(MIN(D6L208C9,RUN_YEARS),B7L802C1,B7L802C10,B7L802C19,B7L802C28,B7L802C37)</f>
        <v>204.3960338080114</v>
      </c>
      <c r="AX15" s="16" t="s">
        <v>28659</v>
      </c>
      <c r="AY15" s="33">
        <f>IF(D6L208C23=0,0,D6L208C19/D6L208C23)</f>
        <v>1.1773500203628296E-5</v>
      </c>
      <c r="AZ15" s="16" t="s">
        <v>28660</v>
      </c>
      <c r="BA15" s="33">
        <f>IF(D6L208C5=0,0,D6L208C19/D6L208C5)</f>
        <v>0.39839915026262812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2.7156657618477908E-4</v>
      </c>
      <c r="J16" s="16" t="s">
        <v>28683</v>
      </c>
      <c r="K16" s="21">
        <f>IF(FLOW_THRU_100PCT="Y",1,INDEX(VariabilityMatrix,D6L209C1,D6L209C9))</f>
        <v>0.49427748228264562</v>
      </c>
      <c r="L16" s="16" t="s">
        <v>28663</v>
      </c>
      <c r="M16" s="15">
        <f>IF(D6L209C2&lt;&gt;0,D6L209C2*D6L209C4,D6L209C3*D6L209C4)</f>
        <v>1.3422924354873088E-4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6.7114621774365442E-5</v>
      </c>
      <c r="R16" s="16" t="s">
        <v>28665</v>
      </c>
      <c r="S16" s="15">
        <f>D6L209C5-D6L209C7</f>
        <v>6.7114621774365442E-5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6.4630517540433018E-5</v>
      </c>
      <c r="X16" s="16" t="s">
        <v>28667</v>
      </c>
      <c r="Y16" s="33">
        <f>D6L209C7-D6L209C10</f>
        <v>2.4841042339324241E-6</v>
      </c>
      <c r="Z16" s="16" t="s">
        <v>28668</v>
      </c>
      <c r="AA16" s="33">
        <f>CHOOSE(MIN(D6L209C9,RUN_YEARS),B7L802C7,B7L802C16,B7L802C25,B7L802C34,B7L802C43)</f>
        <v>31295</v>
      </c>
      <c r="AB16" s="16" t="s">
        <v>28669</v>
      </c>
      <c r="AC16" s="33">
        <f>IF(D6L209C12=0,0,D6L209C10/D6L209C12)</f>
        <v>2.0652026694498488E-9</v>
      </c>
      <c r="AD16" s="16" t="s">
        <v>28670</v>
      </c>
      <c r="AE16" s="33">
        <f>IF(D6L209C5=0,0,D6L209C10/D6L209C5)</f>
        <v>0.48149356899988349</v>
      </c>
      <c r="AF16" s="16" t="s">
        <v>28671</v>
      </c>
      <c r="AG16" s="33">
        <f>CHOOSE(MIN(D6L209C9,RUN_YEARS),B7L802C5,B7L802C14,B7L802C23,B7L802C32,B7L802C41)</f>
        <v>462.62999728406271</v>
      </c>
      <c r="AH16" s="16" t="s">
        <v>28672</v>
      </c>
      <c r="AI16" s="33">
        <f>IF(D6L209C15=0,0,D6L209C11/D6L209C15)</f>
        <v>5.3695269405696183E-9</v>
      </c>
      <c r="AJ16" s="16" t="s">
        <v>28673</v>
      </c>
      <c r="AK16" s="33">
        <f>IF(D6L209C5=0,0,D6L209C11/D6L209C5)</f>
        <v>1.8506431000116525E-2</v>
      </c>
      <c r="AL16" s="16" t="s">
        <v>28674</v>
      </c>
      <c r="AM16" s="33">
        <f>D6L209C8*CHOOSE(MIN(D6L209C9,RUN_YEARS),B7L802C4,B7L802C13,B7L802C22,B7L802C31,B7L802C40)</f>
        <v>1.3637805204155702E-5</v>
      </c>
      <c r="AN16" s="16" t="s">
        <v>28675</v>
      </c>
      <c r="AO16" s="33">
        <f>D6L209C8-D6L209C18</f>
        <v>5.3476816570209739E-5</v>
      </c>
      <c r="AP16" s="16" t="s">
        <v>28676</v>
      </c>
      <c r="AQ16" s="33">
        <f>CHOOSE(MIN(D6L209C9,RUN_YEARS),B7L802C2,B7L802C11,B7L802C20,B7L802C29,B7L802C38)</f>
        <v>52.125640087718295</v>
      </c>
      <c r="AR16" s="16" t="s">
        <v>28677</v>
      </c>
      <c r="AS16" s="33">
        <f>IF(D6L209C20=0,0,D6L209C18/D6L209C20)</f>
        <v>2.6163333785840656E-7</v>
      </c>
      <c r="AT16" s="16" t="s">
        <v>28678</v>
      </c>
      <c r="AU16" s="33">
        <f>IF(D6L209C5=0,0,D6L209C18/D6L209C5)</f>
        <v>0.10160084973737189</v>
      </c>
      <c r="AV16" s="16" t="s">
        <v>28679</v>
      </c>
      <c r="AW16" s="33">
        <f>CHOOSE(MIN(D6L209C9,RUN_YEARS),B7L802C1,B7L802C10,B7L802C19,B7L802C28,B7L802C37)</f>
        <v>204.3960338080114</v>
      </c>
      <c r="AX16" s="16" t="s">
        <v>28680</v>
      </c>
      <c r="AY16" s="33">
        <f>IF(D6L209C23=0,0,D6L209C19/D6L209C23)</f>
        <v>2.6163333785840656E-7</v>
      </c>
      <c r="AZ16" s="16" t="s">
        <v>28681</v>
      </c>
      <c r="BA16" s="33">
        <f>IF(D6L209C5=0,0,D6L209C19/D6L209C5)</f>
        <v>0.39839915026262812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3.9377153546792963E-2</v>
      </c>
      <c r="J17" s="16" t="s">
        <v>28704</v>
      </c>
      <c r="K17" s="21">
        <f>IF(FLOW_THRU_100PCT="Y",1,INDEX(VariabilityMatrix,D6L210C1,D6L210C9))</f>
        <v>0.49427748228264562</v>
      </c>
      <c r="L17" s="16" t="s">
        <v>28684</v>
      </c>
      <c r="M17" s="15">
        <f>IF(D6L210C2&lt;&gt;0,D6L210C2*D6L210C4,D6L210C3*D6L210C4)</f>
        <v>1.9463240314565974E-2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9.7316201572829868E-3</v>
      </c>
      <c r="R17" s="16" t="s">
        <v>28686</v>
      </c>
      <c r="S17" s="15">
        <f>D6L210C5-D6L210C7</f>
        <v>9.7316201572829868E-3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9.3714250433627865E-3</v>
      </c>
      <c r="X17" s="16" t="s">
        <v>28688</v>
      </c>
      <c r="Y17" s="33">
        <f>D6L210C7-D6L210C10</f>
        <v>3.6019511392020032E-4</v>
      </c>
      <c r="Z17" s="16" t="s">
        <v>28689</v>
      </c>
      <c r="AA17" s="33">
        <f>CHOOSE(MIN(D6L210C9,RUN_YEARS),B7L802C7,B7L802C16,B7L802C25,B7L802C34,B7L802C43)</f>
        <v>31295</v>
      </c>
      <c r="AB17" s="16" t="s">
        <v>28690</v>
      </c>
      <c r="AC17" s="33">
        <f>IF(D6L210C12=0,0,D6L210C10/D6L210C12)</f>
        <v>2.9945438707022806E-7</v>
      </c>
      <c r="AD17" s="16" t="s">
        <v>28691</v>
      </c>
      <c r="AE17" s="33">
        <f>IF(D6L210C5=0,0,D6L210C10/D6L210C5)</f>
        <v>0.48149356899988355</v>
      </c>
      <c r="AF17" s="16" t="s">
        <v>28692</v>
      </c>
      <c r="AG17" s="33">
        <f>CHOOSE(MIN(D6L210C9,RUN_YEARS),B7L802C5,B7L802C14,B7L802C23,B7L802C32,B7L802C41)</f>
        <v>462.62999728406271</v>
      </c>
      <c r="AH17" s="16" t="s">
        <v>28693</v>
      </c>
      <c r="AI17" s="33">
        <f>IF(D6L210C15=0,0,D6L210C11/D6L210C15)</f>
        <v>7.7858140638259212E-7</v>
      </c>
      <c r="AJ17" s="16" t="s">
        <v>28694</v>
      </c>
      <c r="AK17" s="33">
        <f>IF(D6L210C5=0,0,D6L210C11/D6L210C5)</f>
        <v>1.8506431000116466E-2</v>
      </c>
      <c r="AL17" s="16" t="s">
        <v>28695</v>
      </c>
      <c r="AM17" s="33">
        <f>D6L210C8*CHOOSE(MIN(D6L210C9,RUN_YEARS),B7L802C4,B7L802C13,B7L802C22,B7L802C31,B7L802C40)</f>
        <v>1.9774817546025763E-3</v>
      </c>
      <c r="AN17" s="16" t="s">
        <v>28696</v>
      </c>
      <c r="AO17" s="33">
        <f>D6L210C8-D6L210C18</f>
        <v>7.7541384026804105E-3</v>
      </c>
      <c r="AP17" s="16" t="s">
        <v>28697</v>
      </c>
      <c r="AQ17" s="33">
        <f>CHOOSE(MIN(D6L210C9,RUN_YEARS),B7L802C2,B7L802C11,B7L802C20,B7L802C29,B7L802C38)</f>
        <v>52.125640087718295</v>
      </c>
      <c r="AR17" s="16" t="s">
        <v>28698</v>
      </c>
      <c r="AS17" s="33">
        <f>IF(D6L210C20=0,0,D6L210C18/D6L210C20)</f>
        <v>3.793683398946894E-5</v>
      </c>
      <c r="AT17" s="16" t="s">
        <v>28699</v>
      </c>
      <c r="AU17" s="33">
        <f>IF(D6L210C5=0,0,D6L210C18/D6L210C5)</f>
        <v>0.10160084973737189</v>
      </c>
      <c r="AV17" s="16" t="s">
        <v>28700</v>
      </c>
      <c r="AW17" s="33">
        <f>CHOOSE(MIN(D6L210C9,RUN_YEARS),B7L802C1,B7L802C10,B7L802C19,B7L802C28,B7L802C37)</f>
        <v>204.3960338080114</v>
      </c>
      <c r="AX17" s="16" t="s">
        <v>28701</v>
      </c>
      <c r="AY17" s="33">
        <f>IF(D6L210C23=0,0,D6L210C19/D6L210C23)</f>
        <v>3.7936833989468946E-5</v>
      </c>
      <c r="AZ17" s="16" t="s">
        <v>28702</v>
      </c>
      <c r="BA17" s="33">
        <f>IF(D6L210C5=0,0,D6L210C19/D6L210C5)</f>
        <v>0.39839915026262812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3.571100476829845E-2</v>
      </c>
      <c r="J18" s="16" t="s">
        <v>28725</v>
      </c>
      <c r="K18" s="21">
        <f>IF(FLOW_THRU_100PCT="Y",1,INDEX(VariabilityMatrix,D6L211C1,D6L211C9))</f>
        <v>0.49427748228264562</v>
      </c>
      <c r="L18" s="16" t="s">
        <v>28705</v>
      </c>
      <c r="M18" s="15">
        <f>IF(D6L211C2&lt;&gt;0,D6L211C2*D6L211C4,D6L211C3*D6L211C4)</f>
        <v>1.765114552665811E-2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8.8255727633290548E-3</v>
      </c>
      <c r="R18" s="16" t="s">
        <v>28707</v>
      </c>
      <c r="S18" s="15">
        <f>D6L211C5-D6L211C7</f>
        <v>8.8255727633290548E-3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8.4989130565669407E-3</v>
      </c>
      <c r="X18" s="16" t="s">
        <v>28709</v>
      </c>
      <c r="Y18" s="33">
        <f>D6L211C7-D6L211C10</f>
        <v>3.2665970676211409E-4</v>
      </c>
      <c r="Z18" s="16" t="s">
        <v>28710</v>
      </c>
      <c r="AA18" s="33">
        <f>CHOOSE(MIN(D6L211C9,RUN_YEARS),B7L802C7,B7L802C16,B7L802C25,B7L802C34,B7L802C43)</f>
        <v>31295</v>
      </c>
      <c r="AB18" s="16" t="s">
        <v>28711</v>
      </c>
      <c r="AC18" s="33">
        <f>IF(D6L211C12=0,0,D6L211C10/D6L211C12)</f>
        <v>2.7157415103265509E-7</v>
      </c>
      <c r="AD18" s="16" t="s">
        <v>28712</v>
      </c>
      <c r="AE18" s="33">
        <f>IF(D6L211C5=0,0,D6L211C10/D6L211C5)</f>
        <v>0.48149356899988344</v>
      </c>
      <c r="AF18" s="16" t="s">
        <v>28713</v>
      </c>
      <c r="AG18" s="33">
        <f>CHOOSE(MIN(D6L211C9,RUN_YEARS),B7L802C5,B7L802C14,B7L802C23,B7L802C32,B7L802C41)</f>
        <v>462.62999728406271</v>
      </c>
      <c r="AH18" s="16" t="s">
        <v>28714</v>
      </c>
      <c r="AI18" s="33">
        <f>IF(D6L211C15=0,0,D6L211C11/D6L211C15)</f>
        <v>7.0609279268490556E-7</v>
      </c>
      <c r="AJ18" s="16" t="s">
        <v>28715</v>
      </c>
      <c r="AK18" s="33">
        <f>IF(D6L211C5=0,0,D6L211C11/D6L211C5)</f>
        <v>1.8506431000116542E-2</v>
      </c>
      <c r="AL18" s="16" t="s">
        <v>28716</v>
      </c>
      <c r="AM18" s="33">
        <f>D6L211C8*CHOOSE(MIN(D6L211C9,RUN_YEARS),B7L802C4,B7L802C13,B7L802C22,B7L802C31,B7L802C40)</f>
        <v>1.7933713843464746E-3</v>
      </c>
      <c r="AN18" s="16" t="s">
        <v>28717</v>
      </c>
      <c r="AO18" s="33">
        <f>D6L211C8-D6L211C18</f>
        <v>7.0322013789825798E-3</v>
      </c>
      <c r="AP18" s="16" t="s">
        <v>28718</v>
      </c>
      <c r="AQ18" s="33">
        <f>CHOOSE(MIN(D6L211C9,RUN_YEARS),B7L802C2,B7L802C11,B7L802C20,B7L802C29,B7L802C38)</f>
        <v>52.125640087718295</v>
      </c>
      <c r="AR18" s="16" t="s">
        <v>28719</v>
      </c>
      <c r="AS18" s="33">
        <f>IF(D6L211C20=0,0,D6L211C18/D6L211C20)</f>
        <v>3.440478392838046E-5</v>
      </c>
      <c r="AT18" s="16" t="s">
        <v>28720</v>
      </c>
      <c r="AU18" s="33">
        <f>IF(D6L211C5=0,0,D6L211C18/D6L211C5)</f>
        <v>0.10160084973737189</v>
      </c>
      <c r="AV18" s="16" t="s">
        <v>28721</v>
      </c>
      <c r="AW18" s="33">
        <f>CHOOSE(MIN(D6L211C9,RUN_YEARS),B7L802C1,B7L802C10,B7L802C19,B7L802C28,B7L802C37)</f>
        <v>204.3960338080114</v>
      </c>
      <c r="AX18" s="16" t="s">
        <v>28722</v>
      </c>
      <c r="AY18" s="33">
        <f>IF(D6L211C23=0,0,D6L211C19/D6L211C23)</f>
        <v>3.440478392838046E-5</v>
      </c>
      <c r="AZ18" s="16" t="s">
        <v>28723</v>
      </c>
      <c r="BA18" s="33">
        <f>IF(D6L211C5=0,0,D6L211C19/D6L211C5)</f>
        <v>0.39839915026262807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0.49427748228264562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31295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462.62999728406271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52.125640087718295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204.3960338080114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1.8680080704603252E-2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1.6064869405958797E-2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8.0324347029793984E-3</v>
      </c>
      <c r="R20" s="16" t="s">
        <v>28749</v>
      </c>
      <c r="S20" s="15">
        <f>D6L213C5-D6L213C7</f>
        <v>8.0324347029793984E-3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7.7351313057921391E-3</v>
      </c>
      <c r="X20" s="16" t="s">
        <v>28751</v>
      </c>
      <c r="Y20" s="33">
        <f>D6L213C7-D6L213C10</f>
        <v>2.9730339718725927E-4</v>
      </c>
      <c r="Z20" s="16" t="s">
        <v>28752</v>
      </c>
      <c r="AA20" s="33">
        <f>CHOOSE(MIN(D6L213C9,RUN_YEARS),B7L802C7,B7L802C16,B7L802C25,B7L802C34,B7L802C43)</f>
        <v>31295</v>
      </c>
      <c r="AB20" s="16" t="s">
        <v>28753</v>
      </c>
      <c r="AC20" s="33">
        <f>IF(D6L213C12=0,0,D6L213C10/D6L213C12)</f>
        <v>2.4716827946292184E-7</v>
      </c>
      <c r="AD20" s="16" t="s">
        <v>28754</v>
      </c>
      <c r="AE20" s="33">
        <f>IF(D6L213C5=0,0,D6L213C10/D6L213C5)</f>
        <v>0.48149356899988349</v>
      </c>
      <c r="AF20" s="16" t="s">
        <v>28755</v>
      </c>
      <c r="AG20" s="33">
        <f>CHOOSE(MIN(D6L213C9,RUN_YEARS),B7L802C5,B7L802C14,B7L802C23,B7L802C32,B7L802C41)</f>
        <v>462.62999728406271</v>
      </c>
      <c r="AH20" s="16" t="s">
        <v>28756</v>
      </c>
      <c r="AI20" s="33">
        <f>IF(D6L213C15=0,0,D6L213C11/D6L213C15)</f>
        <v>6.4263752660359786E-7</v>
      </c>
      <c r="AJ20" s="16" t="s">
        <v>28757</v>
      </c>
      <c r="AK20" s="33">
        <f>IF(D6L213C5=0,0,D6L213C11/D6L213C5)</f>
        <v>1.8506431000116515E-2</v>
      </c>
      <c r="AL20" s="16" t="s">
        <v>28758</v>
      </c>
      <c r="AM20" s="33">
        <f>D6L213C8*CHOOSE(MIN(D6L213C9,RUN_YEARS),B7L802C4,B7L802C13,B7L802C22,B7L802C31,B7L802C40)</f>
        <v>1.6322043825653227E-3</v>
      </c>
      <c r="AN20" s="16" t="s">
        <v>28759</v>
      </c>
      <c r="AO20" s="33">
        <f>D6L213C8-D6L213C18</f>
        <v>6.4002303204140753E-3</v>
      </c>
      <c r="AP20" s="16" t="s">
        <v>28760</v>
      </c>
      <c r="AQ20" s="33">
        <f>CHOOSE(MIN(D6L213C9,RUN_YEARS),B7L802C2,B7L802C11,B7L802C20,B7L802C29,B7L802C38)</f>
        <v>52.125640087718295</v>
      </c>
      <c r="AR20" s="16" t="s">
        <v>28761</v>
      </c>
      <c r="AS20" s="33">
        <f>IF(D6L213C20=0,0,D6L213C18/D6L213C20)</f>
        <v>3.131288900853034E-5</v>
      </c>
      <c r="AT20" s="16" t="s">
        <v>28762</v>
      </c>
      <c r="AU20" s="33">
        <f>IF(D6L213C5=0,0,D6L213C18/D6L213C5)</f>
        <v>0.10160084973737189</v>
      </c>
      <c r="AV20" s="16" t="s">
        <v>28763</v>
      </c>
      <c r="AW20" s="33">
        <f>CHOOSE(MIN(D6L213C9,RUN_YEARS),B7L802C1,B7L802C10,B7L802C19,B7L802C28,B7L802C37)</f>
        <v>204.3960338080114</v>
      </c>
      <c r="AX20" s="16" t="s">
        <v>28764</v>
      </c>
      <c r="AY20" s="33">
        <f>IF(D6L213C23=0,0,D6L213C19/D6L213C23)</f>
        <v>3.131288900853034E-5</v>
      </c>
      <c r="AZ20" s="16" t="s">
        <v>28765</v>
      </c>
      <c r="BA20" s="33">
        <f>IF(D6L213C5=0,0,D6L213C19/D6L213C5)</f>
        <v>0.39839915026262807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0.98530944719851976</v>
      </c>
      <c r="J21" s="16" t="s">
        <v>28787</v>
      </c>
      <c r="K21" s="21">
        <f>IF(FLOW_THRU_100PCT="Y",1,INDEX(VariabilityMatrix,D6L214C1,D6L214C9))</f>
        <v>0.47942768948131548</v>
      </c>
      <c r="L21" s="16" t="s">
        <v>28767</v>
      </c>
      <c r="M21" s="15">
        <f>IF(D6L214C2&lt;&gt;0,D6L214C2*D6L214C4,D6L214C3*D6L214C4)</f>
        <v>0.47238463169449851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0.23619231584724926</v>
      </c>
      <c r="R21" s="16" t="s">
        <v>28769</v>
      </c>
      <c r="S21" s="15">
        <f>D6L214C5-D6L214C7</f>
        <v>0.23619231584724926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0.22758607699223221</v>
      </c>
      <c r="X21" s="16" t="s">
        <v>28771</v>
      </c>
      <c r="Y21" s="33">
        <f>D6L214C7-D6L214C10</f>
        <v>8.6062388550170454E-3</v>
      </c>
      <c r="Z21" s="16" t="s">
        <v>28772</v>
      </c>
      <c r="AA21" s="33">
        <f>CHOOSE(MIN(D6L214C9,RUN_YEARS),B7L802C7,B7L802C16,B7L802C25,B7L802C34,B7L802C43)</f>
        <v>31402</v>
      </c>
      <c r="AB21" s="16" t="s">
        <v>28773</v>
      </c>
      <c r="AC21" s="33">
        <f>IF(D6L214C12=0,0,D6L214C10/D6L214C12)</f>
        <v>7.2475026110512776E-6</v>
      </c>
      <c r="AD21" s="16" t="s">
        <v>28774</v>
      </c>
      <c r="AE21" s="33">
        <f>IF(D6L214C5=0,0,D6L214C10/D6L214C5)</f>
        <v>0.48178128948830223</v>
      </c>
      <c r="AF21" s="16" t="s">
        <v>28775</v>
      </c>
      <c r="AG21" s="33">
        <f>CHOOSE(MIN(D6L214C9,RUN_YEARS),B7L802C5,B7L802C14,B7L802C23,B7L802C32,B7L802C41)</f>
        <v>456.72172125428267</v>
      </c>
      <c r="AH21" s="16" t="s">
        <v>28776</v>
      </c>
      <c r="AI21" s="33">
        <f>IF(D6L214C15=0,0,D6L214C11/D6L214C15)</f>
        <v>1.8843506788733326E-5</v>
      </c>
      <c r="AJ21" s="16" t="s">
        <v>28777</v>
      </c>
      <c r="AK21" s="33">
        <f>IF(D6L214C5=0,0,D6L214C11/D6L214C5)</f>
        <v>1.8218710511697784E-2</v>
      </c>
      <c r="AL21" s="16" t="s">
        <v>28778</v>
      </c>
      <c r="AM21" s="33">
        <f>D6L214C8*CHOOSE(MIN(D6L214C9,RUN_YEARS),B7L802C4,B7L802C13,B7L802C22,B7L802C31,B7L802C40)</f>
        <v>4.8809816303763104E-2</v>
      </c>
      <c r="AN21" s="16" t="s">
        <v>28779</v>
      </c>
      <c r="AO21" s="33">
        <f>D6L214C8-D6L214C18</f>
        <v>0.18738249954348615</v>
      </c>
      <c r="AP21" s="16" t="s">
        <v>28780</v>
      </c>
      <c r="AQ21" s="33">
        <f>CHOOSE(MIN(D6L214C9,RUN_YEARS),B7L802C2,B7L802C11,B7L802C20,B7L802C29,B7L802C38)</f>
        <v>53.289903945102175</v>
      </c>
      <c r="AR21" s="16" t="s">
        <v>28781</v>
      </c>
      <c r="AS21" s="33">
        <f>IF(D6L214C20=0,0,D6L214C18/D6L214C20)</f>
        <v>9.1592989835458636E-4</v>
      </c>
      <c r="AT21" s="16" t="s">
        <v>28782</v>
      </c>
      <c r="AU21" s="33">
        <f>IF(D6L214C5=0,0,D6L214C18/D6L214C5)</f>
        <v>0.10332642729861179</v>
      </c>
      <c r="AV21" s="16" t="s">
        <v>28783</v>
      </c>
      <c r="AW21" s="33">
        <f>CHOOSE(MIN(D6L214C9,RUN_YEARS),B7L802C1,B7L802C10,B7L802C19,B7L802C28,B7L802C37)</f>
        <v>204.58170421132411</v>
      </c>
      <c r="AX21" s="16" t="s">
        <v>28784</v>
      </c>
      <c r="AY21" s="33">
        <f>IF(D6L214C23=0,0,D6L214C19/D6L214C23)</f>
        <v>9.1592989835458636E-4</v>
      </c>
      <c r="AZ21" s="16" t="s">
        <v>28785</v>
      </c>
      <c r="BA21" s="33">
        <f>IF(D6L214C5=0,0,D6L214C19/D6L214C5)</f>
        <v>0.3966735727013882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1.9660702662010432</v>
      </c>
      <c r="J22" s="16" t="s">
        <v>28808</v>
      </c>
      <c r="K22" s="21">
        <f>IF(FLOW_THRU_100PCT="Y",1,INDEX(VariabilityMatrix,D6L215C1,D6L215C9))</f>
        <v>0.48888925788749593</v>
      </c>
      <c r="L22" s="16" t="s">
        <v>28788</v>
      </c>
      <c r="M22" s="15">
        <f>IF(D6L215C2&lt;&gt;0,D6L215C2*D6L215C4,D6L215C3*D6L215C4)</f>
        <v>0.96119063339769961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0.48059531669884981</v>
      </c>
      <c r="R22" s="16" t="s">
        <v>28790</v>
      </c>
      <c r="S22" s="15">
        <f>D6L215C5-D6L215C7</f>
        <v>0.48059531669884981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0.46295131142606033</v>
      </c>
      <c r="X22" s="16" t="s">
        <v>28792</v>
      </c>
      <c r="Y22" s="33">
        <f>D6L215C7-D6L215C10</f>
        <v>1.7644005272789476E-2</v>
      </c>
      <c r="Z22" s="16" t="s">
        <v>28793</v>
      </c>
      <c r="AA22" s="33">
        <f>CHOOSE(MIN(D6L215C9,RUN_YEARS),B7L802C7,B7L802C16,B7L802C25,B7L802C34,B7L802C43)</f>
        <v>31195.666666666668</v>
      </c>
      <c r="AB22" s="16" t="s">
        <v>28794</v>
      </c>
      <c r="AC22" s="33">
        <f>IF(D6L215C12=0,0,D6L215C10/D6L215C12)</f>
        <v>1.4840244203555845E-5</v>
      </c>
      <c r="AD22" s="16" t="s">
        <v>28795</v>
      </c>
      <c r="AE22" s="33">
        <f>IF(D6L215C5=0,0,D6L215C10/D6L215C5)</f>
        <v>0.48164359424683539</v>
      </c>
      <c r="AF22" s="16" t="s">
        <v>28796</v>
      </c>
      <c r="AG22" s="33">
        <f>CHOOSE(MIN(D6L215C9,RUN_YEARS),B7L802C5,B7L802C14,B7L802C23,B7L802C32,B7L802C41)</f>
        <v>457.28060677894854</v>
      </c>
      <c r="AH22" s="16" t="s">
        <v>28797</v>
      </c>
      <c r="AI22" s="33">
        <f>IF(D6L215C15=0,0,D6L215C11/D6L215C15)</f>
        <v>3.8584634929245243E-5</v>
      </c>
      <c r="AJ22" s="16" t="s">
        <v>28798</v>
      </c>
      <c r="AK22" s="33">
        <f>IF(D6L215C5=0,0,D6L215C11/D6L215C5)</f>
        <v>1.8356405753164617E-2</v>
      </c>
      <c r="AL22" s="16" t="s">
        <v>28799</v>
      </c>
      <c r="AM22" s="33">
        <f>D6L215C8*CHOOSE(MIN(D6L215C9,RUN_YEARS),B7L802C4,B7L802C13,B7L802C22,B7L802C31,B7L802C40)</f>
        <v>9.9202575385597722E-2</v>
      </c>
      <c r="AN22" s="16" t="s">
        <v>28800</v>
      </c>
      <c r="AO22" s="33">
        <f>D6L215C8-D6L215C18</f>
        <v>0.38139274131325207</v>
      </c>
      <c r="AP22" s="16" t="s">
        <v>28801</v>
      </c>
      <c r="AQ22" s="33">
        <f>CHOOSE(MIN(D6L215C9,RUN_YEARS),B7L802C2,B7L802C11,B7L802C20,B7L802C29,B7L802C38)</f>
        <v>53.024041825804169</v>
      </c>
      <c r="AR22" s="16" t="s">
        <v>28802</v>
      </c>
      <c r="AS22" s="33">
        <f>IF(D6L215C20=0,0,D6L215C18/D6L215C20)</f>
        <v>1.8708980298314556E-3</v>
      </c>
      <c r="AT22" s="16" t="s">
        <v>28803</v>
      </c>
      <c r="AU22" s="33">
        <f>IF(D6L215C5=0,0,D6L215C18/D6L215C5)</f>
        <v>0.10320801299834549</v>
      </c>
      <c r="AV22" s="16" t="s">
        <v>28804</v>
      </c>
      <c r="AW22" s="33">
        <f>CHOOSE(MIN(D6L215C9,RUN_YEARS),B7L802C1,B7L802C10,B7L802C19,B7L802C28,B7L802C37)</f>
        <v>203.85544013193004</v>
      </c>
      <c r="AX22" s="16" t="s">
        <v>28805</v>
      </c>
      <c r="AY22" s="33">
        <f>IF(D6L215C23=0,0,D6L215C19/D6L215C23)</f>
        <v>1.8708980298314552E-3</v>
      </c>
      <c r="AZ22" s="16" t="s">
        <v>28806</v>
      </c>
      <c r="BA22" s="33">
        <f>IF(D6L215C5=0,0,D6L215C19/D6L215C5)</f>
        <v>0.39679198700165447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97.568540964608189</v>
      </c>
      <c r="J23" s="16" t="s">
        <v>28829</v>
      </c>
      <c r="K23" s="21">
        <f>IF(FLOW_THRU_100PCT="Y",1,INDEX(VariabilityMatrix,D6L216C1,D6L216C9))</f>
        <v>0.25691345462492804</v>
      </c>
      <c r="L23" s="16" t="s">
        <v>28809</v>
      </c>
      <c r="M23" s="15">
        <f>IF(D6L216C2&lt;&gt;0,D6L216C2*D6L216C4,D6L216C3*D6L216C4)</f>
        <v>25.066670921931298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12.533335460965649</v>
      </c>
      <c r="R23" s="16" t="s">
        <v>28811</v>
      </c>
      <c r="S23" s="15">
        <f>D6L216C5-D6L216C7</f>
        <v>12.533335460965649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12.073201478641625</v>
      </c>
      <c r="X23" s="16" t="s">
        <v>28813</v>
      </c>
      <c r="Y23" s="33">
        <f>D6L216C7-D6L216C10</f>
        <v>0.4601339823240238</v>
      </c>
      <c r="Z23" s="16" t="s">
        <v>28814</v>
      </c>
      <c r="AA23" s="33">
        <f>CHOOSE(MIN(D6L216C9,RUN_YEARS),B7L802C7,B7L802C16,B7L802C25,B7L802C34,B7L802C43)</f>
        <v>31195.666666666668</v>
      </c>
      <c r="AB23" s="16" t="s">
        <v>28815</v>
      </c>
      <c r="AC23" s="33">
        <f>IF(D6L216C12=0,0,D6L216C10/D6L216C12)</f>
        <v>3.8701533798417379E-4</v>
      </c>
      <c r="AD23" s="16" t="s">
        <v>28816</v>
      </c>
      <c r="AE23" s="33">
        <f>IF(D6L216C5=0,0,D6L216C10/D6L216C5)</f>
        <v>0.48164359424683539</v>
      </c>
      <c r="AF23" s="16" t="s">
        <v>28817</v>
      </c>
      <c r="AG23" s="33">
        <f>CHOOSE(MIN(D6L216C9,RUN_YEARS),B7L802C5,B7L802C14,B7L802C23,B7L802C32,B7L802C41)</f>
        <v>457.28060677894854</v>
      </c>
      <c r="AH23" s="16" t="s">
        <v>28818</v>
      </c>
      <c r="AI23" s="33">
        <f>IF(D6L216C15=0,0,D6L216C11/D6L216C15)</f>
        <v>1.0062398787588527E-3</v>
      </c>
      <c r="AJ23" s="16" t="s">
        <v>28819</v>
      </c>
      <c r="AK23" s="33">
        <f>IF(D6L216C5=0,0,D6L216C11/D6L216C5)</f>
        <v>1.8356405753164613E-2</v>
      </c>
      <c r="AL23" s="16" t="s">
        <v>28820</v>
      </c>
      <c r="AM23" s="33">
        <f>D6L216C8*CHOOSE(MIN(D6L216C9,RUN_YEARS),B7L802C4,B7L802C13,B7L802C22,B7L802C31,B7L802C40)</f>
        <v>2.5870812983359341</v>
      </c>
      <c r="AN23" s="16" t="s">
        <v>28821</v>
      </c>
      <c r="AO23" s="33">
        <f>D6L216C8-D6L216C18</f>
        <v>9.9462541626297138</v>
      </c>
      <c r="AP23" s="16" t="s">
        <v>28822</v>
      </c>
      <c r="AQ23" s="33">
        <f>CHOOSE(MIN(D6L216C9,RUN_YEARS),B7L802C2,B7L802C11,B7L802C20,B7L802C29,B7L802C38)</f>
        <v>53.024041825804169</v>
      </c>
      <c r="AR23" s="16" t="s">
        <v>28823</v>
      </c>
      <c r="AS23" s="33">
        <f>IF(D6L216C20=0,0,D6L216C18/D6L216C20)</f>
        <v>4.8790722269627704E-2</v>
      </c>
      <c r="AT23" s="16" t="s">
        <v>28824</v>
      </c>
      <c r="AU23" s="33">
        <f>IF(D6L216C5=0,0,D6L216C18/D6L216C5)</f>
        <v>0.10320801299834548</v>
      </c>
      <c r="AV23" s="16" t="s">
        <v>28825</v>
      </c>
      <c r="AW23" s="33">
        <f>CHOOSE(MIN(D6L216C9,RUN_YEARS),B7L802C1,B7L802C10,B7L802C19,B7L802C28,B7L802C37)</f>
        <v>203.85544013193004</v>
      </c>
      <c r="AX23" s="16" t="s">
        <v>28826</v>
      </c>
      <c r="AY23" s="33">
        <f>IF(D6L216C23=0,0,D6L216C19/D6L216C23)</f>
        <v>4.879072226962769E-2</v>
      </c>
      <c r="AZ23" s="16" t="s">
        <v>28827</v>
      </c>
      <c r="BA23" s="33">
        <f>IF(D6L216C5=0,0,D6L216C19/D6L216C5)</f>
        <v>0.39679198700165447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31.317313238972709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26.932889385516528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13.466444692758264</v>
      </c>
      <c r="R24" s="16" t="s">
        <v>28832</v>
      </c>
      <c r="S24" s="15">
        <f>D6L217C5-D6L217C7</f>
        <v>13.466444692758264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12.972053647092622</v>
      </c>
      <c r="X24" s="16" t="s">
        <v>28834</v>
      </c>
      <c r="Y24" s="33">
        <f>D6L217C7-D6L217C10</f>
        <v>0.49439104566564218</v>
      </c>
      <c r="Z24" s="16" t="s">
        <v>28835</v>
      </c>
      <c r="AA24" s="33">
        <f>CHOOSE(MIN(D6L217C9,RUN_YEARS),B7L802C7,B7L802C16,B7L802C25,B7L802C34,B7L802C43)</f>
        <v>31195.666666666668</v>
      </c>
      <c r="AB24" s="16" t="s">
        <v>28836</v>
      </c>
      <c r="AC24" s="33">
        <f>IF(D6L217C12=0,0,D6L217C10/D6L217C12)</f>
        <v>4.1582870421402399E-4</v>
      </c>
      <c r="AD24" s="16" t="s">
        <v>28837</v>
      </c>
      <c r="AE24" s="33">
        <f>IF(D6L217C5=0,0,D6L217C10/D6L217C5)</f>
        <v>0.48164359424683539</v>
      </c>
      <c r="AF24" s="16" t="s">
        <v>28838</v>
      </c>
      <c r="AG24" s="33">
        <f>CHOOSE(MIN(D6L217C9,RUN_YEARS),B7L802C5,B7L802C14,B7L802C23,B7L802C32,B7L802C41)</f>
        <v>457.28060677894854</v>
      </c>
      <c r="AH24" s="16" t="s">
        <v>28839</v>
      </c>
      <c r="AI24" s="33">
        <f>IF(D6L217C15=0,0,D6L217C11/D6L217C15)</f>
        <v>1.0811546309564643E-3</v>
      </c>
      <c r="AJ24" s="16" t="s">
        <v>28840</v>
      </c>
      <c r="AK24" s="33">
        <f>IF(D6L217C5=0,0,D6L217C11/D6L217C5)</f>
        <v>1.8356405753164631E-2</v>
      </c>
      <c r="AL24" s="16" t="s">
        <v>28841</v>
      </c>
      <c r="AM24" s="33">
        <f>D6L217C8*CHOOSE(MIN(D6L217C9,RUN_YEARS),B7L802C4,B7L802C13,B7L802C22,B7L802C31,B7L802C40)</f>
        <v>2.7796899977833913</v>
      </c>
      <c r="AN24" s="16" t="s">
        <v>28842</v>
      </c>
      <c r="AO24" s="33">
        <f>D6L217C8-D6L217C18</f>
        <v>10.686754694974873</v>
      </c>
      <c r="AP24" s="16" t="s">
        <v>28843</v>
      </c>
      <c r="AQ24" s="33">
        <f>CHOOSE(MIN(D6L217C9,RUN_YEARS),B7L802C2,B7L802C11,B7L802C20,B7L802C29,B7L802C38)</f>
        <v>53.024041825804169</v>
      </c>
      <c r="AR24" s="16" t="s">
        <v>28844</v>
      </c>
      <c r="AS24" s="33">
        <f>IF(D6L217C20=0,0,D6L217C18/D6L217C20)</f>
        <v>5.2423200911678791E-2</v>
      </c>
      <c r="AT24" s="16" t="s">
        <v>28845</v>
      </c>
      <c r="AU24" s="33">
        <f>IF(D6L217C5=0,0,D6L217C18/D6L217C5)</f>
        <v>0.10320801299834549</v>
      </c>
      <c r="AV24" s="16" t="s">
        <v>28846</v>
      </c>
      <c r="AW24" s="33">
        <f>CHOOSE(MIN(D6L217C9,RUN_YEARS),B7L802C1,B7L802C10,B7L802C19,B7L802C28,B7L802C37)</f>
        <v>203.85544013193004</v>
      </c>
      <c r="AX24" s="16" t="s">
        <v>28847</v>
      </c>
      <c r="AY24" s="33">
        <f>IF(D6L217C23=0,0,D6L217C19/D6L217C23)</f>
        <v>5.2423200911678777E-2</v>
      </c>
      <c r="AZ24" s="16" t="s">
        <v>28848</v>
      </c>
      <c r="BA24" s="33">
        <f>IF(D6L217C5=0,0,D6L217C19/D6L217C5)</f>
        <v>0.39679198700165452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22.884495472985535</v>
      </c>
      <c r="J25" s="16" t="s">
        <v>28870</v>
      </c>
      <c r="K25" s="21">
        <f>IF(FLOW_THRU_100PCT="Y",1,INDEX(VariabilityMatrix,D6L218C1,D6L218C9))</f>
        <v>0.25637905586943038</v>
      </c>
      <c r="L25" s="16" t="s">
        <v>28850</v>
      </c>
      <c r="M25" s="15">
        <f>IF(D6L218C2&lt;&gt;0,D6L218C2*D6L218C4,D6L218C3*D6L218C4)</f>
        <v>5.8671053434122848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2.9335526717061424</v>
      </c>
      <c r="R25" s="16" t="s">
        <v>28852</v>
      </c>
      <c r="S25" s="15">
        <f>D6L218C5-D6L218C7</f>
        <v>2.9335526717061424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2.8249734914978681</v>
      </c>
      <c r="X25" s="16" t="s">
        <v>28854</v>
      </c>
      <c r="Y25" s="33">
        <f>D6L218C7-D6L218C10</f>
        <v>0.10857918020827428</v>
      </c>
      <c r="Z25" s="16" t="s">
        <v>28855</v>
      </c>
      <c r="AA25" s="33">
        <f>CHOOSE(MIN(D6L218C9,RUN_YEARS),B7L802C7,B7L802C16,B7L802C25,B7L802C34,B7L802C43)</f>
        <v>31295</v>
      </c>
      <c r="AB25" s="16" t="s">
        <v>28856</v>
      </c>
      <c r="AC25" s="33">
        <f>IF(D6L218C12=0,0,D6L218C10/D6L218C12)</f>
        <v>9.0269164131582307E-5</v>
      </c>
      <c r="AD25" s="16" t="s">
        <v>28857</v>
      </c>
      <c r="AE25" s="33">
        <f>IF(D6L218C5=0,0,D6L218C10/D6L218C5)</f>
        <v>0.48149356899988349</v>
      </c>
      <c r="AF25" s="16" t="s">
        <v>28858</v>
      </c>
      <c r="AG25" s="33">
        <f>CHOOSE(MIN(D6L218C9,RUN_YEARS),B7L802C5,B7L802C14,B7L802C23,B7L802C32,B7L802C41)</f>
        <v>462.62999728406271</v>
      </c>
      <c r="AH25" s="16" t="s">
        <v>28859</v>
      </c>
      <c r="AI25" s="33">
        <f>IF(D6L218C15=0,0,D6L218C11/D6L218C15)</f>
        <v>2.3469982674211422E-4</v>
      </c>
      <c r="AJ25" s="16" t="s">
        <v>28860</v>
      </c>
      <c r="AK25" s="33">
        <f>IF(D6L218C5=0,0,D6L218C11/D6L218C5)</f>
        <v>1.8506431000116501E-2</v>
      </c>
      <c r="AL25" s="16" t="s">
        <v>28861</v>
      </c>
      <c r="AM25" s="33">
        <f>D6L218C8*CHOOSE(MIN(D6L218C9,RUN_YEARS),B7L802C4,B7L802C13,B7L802C22,B7L802C31,B7L802C40)</f>
        <v>0.59610288838936332</v>
      </c>
      <c r="AN25" s="16" t="s">
        <v>28862</v>
      </c>
      <c r="AO25" s="33">
        <f>D6L218C8-D6L218C18</f>
        <v>2.3374497833167789</v>
      </c>
      <c r="AP25" s="16" t="s">
        <v>28863</v>
      </c>
      <c r="AQ25" s="33">
        <f>CHOOSE(MIN(D6L218C9,RUN_YEARS),B7L802C2,B7L802C11,B7L802C20,B7L802C29,B7L802C38)</f>
        <v>52.125640087718295</v>
      </c>
      <c r="AR25" s="16" t="s">
        <v>28864</v>
      </c>
      <c r="AS25" s="33">
        <f>IF(D6L218C20=0,0,D6L218C18/D6L218C20)</f>
        <v>1.1435886204682126E-2</v>
      </c>
      <c r="AT25" s="16" t="s">
        <v>28865</v>
      </c>
      <c r="AU25" s="33">
        <f>IF(D6L218C5=0,0,D6L218C18/D6L218C5)</f>
        <v>0.10160084973737191</v>
      </c>
      <c r="AV25" s="16" t="s">
        <v>28866</v>
      </c>
      <c r="AW25" s="33">
        <f>CHOOSE(MIN(D6L218C9,RUN_YEARS),B7L802C1,B7L802C10,B7L802C19,B7L802C28,B7L802C37)</f>
        <v>204.3960338080114</v>
      </c>
      <c r="AX25" s="16" t="s">
        <v>28867</v>
      </c>
      <c r="AY25" s="33">
        <f>IF(D6L218C23=0,0,D6L218C19/D6L218C23)</f>
        <v>1.1435886204682126E-2</v>
      </c>
      <c r="AZ25" s="16" t="s">
        <v>28868</v>
      </c>
      <c r="BA25" s="33">
        <f>IF(D6L218C5=0,0,D6L218C19/D6L218C5)</f>
        <v>0.39839915026262807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218.2630505688812</v>
      </c>
      <c r="J26" s="16" t="s">
        <v>28891</v>
      </c>
      <c r="K26" s="21">
        <f>IF(FLOW_THRU_100PCT="Y",1,INDEX(VariabilityMatrix,D6L219C1,D6L219C9))</f>
        <v>0.25691345462492804</v>
      </c>
      <c r="L26" s="16" t="s">
        <v>28871</v>
      </c>
      <c r="M26" s="15">
        <f>IF(D6L219C2&lt;&gt;0,D6L219C2*D6L219C4,D6L219C3*D6L219C4)</f>
        <v>56.074714338626634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28.037357169313317</v>
      </c>
      <c r="R26" s="16" t="s">
        <v>28873</v>
      </c>
      <c r="S26" s="15">
        <f>D6L219C5-D6L219C7</f>
        <v>28.037357169313317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27.00802696042069</v>
      </c>
      <c r="X26" s="16" t="s">
        <v>28875</v>
      </c>
      <c r="Y26" s="33">
        <f>D6L219C7-D6L219C10</f>
        <v>1.0293302088926275</v>
      </c>
      <c r="Z26" s="16" t="s">
        <v>28876</v>
      </c>
      <c r="AA26" s="33">
        <f>CHOOSE(MIN(D6L219C9,RUN_YEARS),B7L802C7,B7L802C16,B7L802C25,B7L802C34,B7L802C43)</f>
        <v>31195.666666666668</v>
      </c>
      <c r="AB26" s="16" t="s">
        <v>28877</v>
      </c>
      <c r="AC26" s="33">
        <f>IF(D6L219C12=0,0,D6L219C10/D6L219C12)</f>
        <v>8.6576213449797586E-4</v>
      </c>
      <c r="AD26" s="16" t="s">
        <v>28878</v>
      </c>
      <c r="AE26" s="33">
        <f>IF(D6L219C5=0,0,D6L219C10/D6L219C5)</f>
        <v>0.48164359424683539</v>
      </c>
      <c r="AF26" s="16" t="s">
        <v>28879</v>
      </c>
      <c r="AG26" s="33">
        <f>CHOOSE(MIN(D6L219C9,RUN_YEARS),B7L802C5,B7L802C14,B7L802C23,B7L802C32,B7L802C41)</f>
        <v>457.28060677894854</v>
      </c>
      <c r="AH26" s="16" t="s">
        <v>28880</v>
      </c>
      <c r="AI26" s="33">
        <f>IF(D6L219C15=0,0,D6L219C11/D6L219C15)</f>
        <v>2.2509815496947376E-3</v>
      </c>
      <c r="AJ26" s="16" t="s">
        <v>28881</v>
      </c>
      <c r="AK26" s="33">
        <f>IF(D6L219C5=0,0,D6L219C11/D6L219C5)</f>
        <v>1.8356405753164599E-2</v>
      </c>
      <c r="AL26" s="16" t="s">
        <v>28882</v>
      </c>
      <c r="AM26" s="33">
        <f>D6L219C8*CHOOSE(MIN(D6L219C9,RUN_YEARS),B7L802C4,B7L802C13,B7L802C22,B7L802C31,B7L802C40)</f>
        <v>5.7873598463394877</v>
      </c>
      <c r="AN26" s="16" t="s">
        <v>28883</v>
      </c>
      <c r="AO26" s="33">
        <f>D6L219C8-D6L219C18</f>
        <v>22.249997322973829</v>
      </c>
      <c r="AP26" s="16" t="s">
        <v>28884</v>
      </c>
      <c r="AQ26" s="33">
        <f>CHOOSE(MIN(D6L219C9,RUN_YEARS),B7L802C2,B7L802C11,B7L802C20,B7L802C29,B7L802C38)</f>
        <v>53.024041825804169</v>
      </c>
      <c r="AR26" s="16" t="s">
        <v>28885</v>
      </c>
      <c r="AS26" s="33">
        <f>IF(D6L219C20=0,0,D6L219C18/D6L219C20)</f>
        <v>0.10914595807977556</v>
      </c>
      <c r="AT26" s="16" t="s">
        <v>28886</v>
      </c>
      <c r="AU26" s="33">
        <f>IF(D6L219C5=0,0,D6L219C18/D6L219C5)</f>
        <v>0.10320801299834549</v>
      </c>
      <c r="AV26" s="16" t="s">
        <v>28887</v>
      </c>
      <c r="AW26" s="33">
        <f>CHOOSE(MIN(D6L219C9,RUN_YEARS),B7L802C1,B7L802C10,B7L802C19,B7L802C28,B7L802C37)</f>
        <v>203.85544013193004</v>
      </c>
      <c r="AX26" s="16" t="s">
        <v>28888</v>
      </c>
      <c r="AY26" s="33">
        <f>IF(D6L219C23=0,0,D6L219C19/D6L219C23)</f>
        <v>0.10914595807977555</v>
      </c>
      <c r="AZ26" s="16" t="s">
        <v>28889</v>
      </c>
      <c r="BA26" s="33">
        <f>IF(D6L219C5=0,0,D6L219C19/D6L219C5)</f>
        <v>0.39679198700165452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80.490294422224991</v>
      </c>
      <c r="J27" s="16" t="s">
        <v>28912</v>
      </c>
      <c r="K27" s="21">
        <f>IF(FLOW_THRU_100PCT="Y",1,INDEX(VariabilityMatrix,D6L220C1,D6L220C9))</f>
        <v>0.25637905586943038</v>
      </c>
      <c r="L27" s="16" t="s">
        <v>28892</v>
      </c>
      <c r="M27" s="15">
        <f>IF(D6L220C2&lt;&gt;0,D6L220C2*D6L220C4,D6L220C3*D6L220C4)</f>
        <v>20.636025690622521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10.318012845311261</v>
      </c>
      <c r="R27" s="16" t="s">
        <v>28894</v>
      </c>
      <c r="S27" s="15">
        <f>D6L220C5-D6L220C7</f>
        <v>10.318012845311261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9.9361136597511237</v>
      </c>
      <c r="X27" s="16" t="s">
        <v>28896</v>
      </c>
      <c r="Y27" s="33">
        <f>D6L220C7-D6L220C10</f>
        <v>0.3818991855601368</v>
      </c>
      <c r="Z27" s="16" t="s">
        <v>28897</v>
      </c>
      <c r="AA27" s="33">
        <f>CHOOSE(MIN(D6L220C9,RUN_YEARS),B7L802C7,B7L802C16,B7L802C25,B7L802C34,B7L802C43)</f>
        <v>31295</v>
      </c>
      <c r="AB27" s="16" t="s">
        <v>28898</v>
      </c>
      <c r="AC27" s="33">
        <f>IF(D6L220C12=0,0,D6L220C10/D6L220C12)</f>
        <v>3.1749843935935851E-4</v>
      </c>
      <c r="AD27" s="16" t="s">
        <v>28899</v>
      </c>
      <c r="AE27" s="33">
        <f>IF(D6L220C5=0,0,D6L220C10/D6L220C5)</f>
        <v>0.48149356899988349</v>
      </c>
      <c r="AF27" s="16" t="s">
        <v>28900</v>
      </c>
      <c r="AG27" s="33">
        <f>CHOOSE(MIN(D6L220C9,RUN_YEARS),B7L802C5,B7L802C14,B7L802C23,B7L802C32,B7L802C41)</f>
        <v>462.62999728406271</v>
      </c>
      <c r="AH27" s="16" t="s">
        <v>28901</v>
      </c>
      <c r="AI27" s="33">
        <f>IF(D6L220C15=0,0,D6L220C11/D6L220C15)</f>
        <v>8.2549594233433197E-4</v>
      </c>
      <c r="AJ27" s="16" t="s">
        <v>28902</v>
      </c>
      <c r="AK27" s="33">
        <f>IF(D6L220C5=0,0,D6L220C11/D6L220C5)</f>
        <v>1.8506431000116483E-2</v>
      </c>
      <c r="AL27" s="16" t="s">
        <v>28903</v>
      </c>
      <c r="AM27" s="33">
        <f>D6L220C8*CHOOSE(MIN(D6L220C9,RUN_YEARS),B7L802C4,B7L802C13,B7L802C22,B7L802C31,B7L802C40)</f>
        <v>2.0966377453694847</v>
      </c>
      <c r="AN27" s="16" t="s">
        <v>28904</v>
      </c>
      <c r="AO27" s="33">
        <f>D6L220C8-D6L220C18</f>
        <v>8.2213750999417758</v>
      </c>
      <c r="AP27" s="16" t="s">
        <v>28905</v>
      </c>
      <c r="AQ27" s="33">
        <f>CHOOSE(MIN(D6L220C9,RUN_YEARS),B7L802C2,B7L802C11,B7L802C20,B7L802C29,B7L802C38)</f>
        <v>52.125640087718295</v>
      </c>
      <c r="AR27" s="16" t="s">
        <v>28906</v>
      </c>
      <c r="AS27" s="33">
        <f>IF(D6L220C20=0,0,D6L220C18/D6L220C20)</f>
        <v>4.0222772168192304E-2</v>
      </c>
      <c r="AT27" s="16" t="s">
        <v>28907</v>
      </c>
      <c r="AU27" s="33">
        <f>IF(D6L220C5=0,0,D6L220C18/D6L220C5)</f>
        <v>0.10160084973737189</v>
      </c>
      <c r="AV27" s="16" t="s">
        <v>28908</v>
      </c>
      <c r="AW27" s="33">
        <f>CHOOSE(MIN(D6L220C9,RUN_YEARS),B7L802C1,B7L802C10,B7L802C19,B7L802C28,B7L802C37)</f>
        <v>204.3960338080114</v>
      </c>
      <c r="AX27" s="16" t="s">
        <v>28909</v>
      </c>
      <c r="AY27" s="33">
        <f>IF(D6L220C23=0,0,D6L220C19/D6L220C23)</f>
        <v>4.0222772168192311E-2</v>
      </c>
      <c r="AZ27" s="16" t="s">
        <v>28910</v>
      </c>
      <c r="BA27" s="33">
        <f>IF(D6L220C5=0,0,D6L220C19/D6L220C5)</f>
        <v>0.39839915026262812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0.25637905586943038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31295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462.62999728406271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52.125640087718295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204.3960338080114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0.25637905586943038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31295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462.62999728406271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52.125640087718295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204.3960338080114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0.25637905586943038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31295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462.62999728406271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52.125640087718295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204.3960338080114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0.25637905586943038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31295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462.62999728406271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52.125640087718295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204.3960338080114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0.25637905586943038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31295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462.62999728406271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52.125640087718295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204.3960338080114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112.05175780455676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96.364511711918809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48.182255855959404</v>
      </c>
      <c r="R33" s="16" t="s">
        <v>29020</v>
      </c>
      <c r="S33" s="15">
        <f>D6L226C5-D6L226C7</f>
        <v>48.182255855959404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46.398892669102857</v>
      </c>
      <c r="X33" s="16" t="s">
        <v>29022</v>
      </c>
      <c r="Y33" s="33">
        <f>D6L226C7-D6L226C10</f>
        <v>1.7833631868565476</v>
      </c>
      <c r="Z33" s="16" t="s">
        <v>29023</v>
      </c>
      <c r="AA33" s="33">
        <f>CHOOSE(MIN(D6L226C9,RUN_YEARS),B7L802C7,B7L802C16,B7L802C25,B7L802C34,B7L802C43)</f>
        <v>31295</v>
      </c>
      <c r="AB33" s="16" t="s">
        <v>29024</v>
      </c>
      <c r="AC33" s="33">
        <f>IF(D6L226C12=0,0,D6L226C10/D6L226C12)</f>
        <v>1.4826295788177939E-3</v>
      </c>
      <c r="AD33" s="16" t="s">
        <v>29025</v>
      </c>
      <c r="AE33" s="33">
        <f>IF(D6L226C5=0,0,D6L226C10/D6L226C5)</f>
        <v>0.48149356899988344</v>
      </c>
      <c r="AF33" s="16" t="s">
        <v>29026</v>
      </c>
      <c r="AG33" s="33">
        <f>CHOOSE(MIN(D6L226C9,RUN_YEARS),B7L802C5,B7L802C14,B7L802C23,B7L802C32,B7L802C41)</f>
        <v>462.62999728406271</v>
      </c>
      <c r="AH33" s="16" t="s">
        <v>29027</v>
      </c>
      <c r="AI33" s="33">
        <f>IF(D6L226C15=0,0,D6L226C11/D6L226C15)</f>
        <v>3.8548369049262758E-3</v>
      </c>
      <c r="AJ33" s="16" t="s">
        <v>29028</v>
      </c>
      <c r="AK33" s="33">
        <f>IF(D6L226C5=0,0,D6L226C11/D6L226C5)</f>
        <v>1.8506431000116539E-2</v>
      </c>
      <c r="AL33" s="16" t="s">
        <v>29029</v>
      </c>
      <c r="AM33" s="33">
        <f>D6L226C8*CHOOSE(MIN(D6L226C9,RUN_YEARS),B7L802C4,B7L802C13,B7L802C22,B7L802C31,B7L802C40)</f>
        <v>9.7907162744578766</v>
      </c>
      <c r="AN33" s="16" t="s">
        <v>29030</v>
      </c>
      <c r="AO33" s="33">
        <f>D6L226C8-D6L226C18</f>
        <v>38.391539581501526</v>
      </c>
      <c r="AP33" s="16" t="s">
        <v>29031</v>
      </c>
      <c r="AQ33" s="33">
        <f>CHOOSE(MIN(D6L226C9,RUN_YEARS),B7L802C2,B7L802C11,B7L802C20,B7L802C29,B7L802C38)</f>
        <v>52.125640087718295</v>
      </c>
      <c r="AR33" s="16" t="s">
        <v>29032</v>
      </c>
      <c r="AS33" s="33">
        <f>IF(D6L226C20=0,0,D6L226C18/D6L226C20)</f>
        <v>0.18782918076366681</v>
      </c>
      <c r="AT33" s="16" t="s">
        <v>29033</v>
      </c>
      <c r="AU33" s="33">
        <f>IF(D6L226C5=0,0,D6L226C18/D6L226C5)</f>
        <v>0.10160084973737189</v>
      </c>
      <c r="AV33" s="16" t="s">
        <v>29034</v>
      </c>
      <c r="AW33" s="33">
        <f>CHOOSE(MIN(D6L226C9,RUN_YEARS),B7L802C1,B7L802C10,B7L802C19,B7L802C28,B7L802C37)</f>
        <v>204.3960338080114</v>
      </c>
      <c r="AX33" s="16" t="s">
        <v>29035</v>
      </c>
      <c r="AY33" s="33">
        <f>IF(D6L226C23=0,0,D6L226C19/D6L226C23)</f>
        <v>0.18782918076366681</v>
      </c>
      <c r="AZ33" s="16" t="s">
        <v>29036</v>
      </c>
      <c r="BA33" s="33">
        <f>IF(D6L226C5=0,0,D6L226C19/D6L226C5)</f>
        <v>0.39839915026262807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3.2506169397601193E-4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2.7955305681937027E-4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1.3977652840968513E-4</v>
      </c>
      <c r="R34" s="16" t="s">
        <v>29040</v>
      </c>
      <c r="S34" s="15">
        <f>D6L227C5-D6L227C7</f>
        <v>1.3977652840968513E-4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1.3464493906917128E-4</v>
      </c>
      <c r="X34" s="16" t="s">
        <v>29042</v>
      </c>
      <c r="Y34" s="33">
        <f>D6L227C7-D6L227C10</f>
        <v>5.1315893405138517E-6</v>
      </c>
      <c r="Z34" s="16" t="s">
        <v>29043</v>
      </c>
      <c r="AA34" s="33">
        <f>CHOOSE(MIN(D6L227C9,RUN_YEARS),B7L802C7,B7L802C16,B7L802C25,B7L802C34,B7L802C43)</f>
        <v>31195.666666666668</v>
      </c>
      <c r="AB34" s="16" t="s">
        <v>29044</v>
      </c>
      <c r="AC34" s="33">
        <f>IF(D6L227C12=0,0,D6L227C10/D6L227C12)</f>
        <v>4.3161423831035699E-9</v>
      </c>
      <c r="AD34" s="16" t="s">
        <v>29045</v>
      </c>
      <c r="AE34" s="33">
        <f>IF(D6L227C5=0,0,D6L227C10/D6L227C5)</f>
        <v>0.48164359424683534</v>
      </c>
      <c r="AF34" s="16" t="s">
        <v>29046</v>
      </c>
      <c r="AG34" s="33">
        <f>CHOOSE(MIN(D6L227C9,RUN_YEARS),B7L802C5,B7L802C14,B7L802C23,B7L802C32,B7L802C41)</f>
        <v>457.28060677894854</v>
      </c>
      <c r="AH34" s="16" t="s">
        <v>29047</v>
      </c>
      <c r="AI34" s="33">
        <f>IF(D6L227C15=0,0,D6L227C11/D6L227C15)</f>
        <v>1.1221970196069314E-8</v>
      </c>
      <c r="AJ34" s="16" t="s">
        <v>29048</v>
      </c>
      <c r="AK34" s="33">
        <f>IF(D6L227C5=0,0,D6L227C11/D6L227C5)</f>
        <v>1.8356405753164648E-2</v>
      </c>
      <c r="AL34" s="16" t="s">
        <v>29049</v>
      </c>
      <c r="AM34" s="33">
        <f>D6L227C8*CHOOSE(MIN(D6L227C9,RUN_YEARS),B7L802C4,B7L802C13,B7L802C22,B7L802C31,B7L802C40)</f>
        <v>2.8852115521940783E-5</v>
      </c>
      <c r="AN34" s="16" t="s">
        <v>29050</v>
      </c>
      <c r="AO34" s="33">
        <f>D6L227C8-D6L227C18</f>
        <v>1.1092441288774435E-4</v>
      </c>
      <c r="AP34" s="16" t="s">
        <v>29051</v>
      </c>
      <c r="AQ34" s="33">
        <f>CHOOSE(MIN(D6L227C9,RUN_YEARS),B7L802C2,B7L802C11,B7L802C20,B7L802C29,B7L802C38)</f>
        <v>53.024041825804169</v>
      </c>
      <c r="AR34" s="16" t="s">
        <v>29052</v>
      </c>
      <c r="AS34" s="33">
        <f>IF(D6L227C20=0,0,D6L227C18/D6L227C20)</f>
        <v>5.4413270902143657E-7</v>
      </c>
      <c r="AT34" s="16" t="s">
        <v>29053</v>
      </c>
      <c r="AU34" s="33">
        <f>IF(D6L227C5=0,0,D6L227C18/D6L227C5)</f>
        <v>0.10320801299834549</v>
      </c>
      <c r="AV34" s="16" t="s">
        <v>29054</v>
      </c>
      <c r="AW34" s="33">
        <f>CHOOSE(MIN(D6L227C9,RUN_YEARS),B7L802C1,B7L802C10,B7L802C19,B7L802C28,B7L802C37)</f>
        <v>203.85544013193004</v>
      </c>
      <c r="AX34" s="16" t="s">
        <v>29055</v>
      </c>
      <c r="AY34" s="33">
        <f>IF(D6L227C23=0,0,D6L227C19/D6L227C23)</f>
        <v>5.4413270902143647E-7</v>
      </c>
      <c r="AZ34" s="16" t="s">
        <v>29056</v>
      </c>
      <c r="BA34" s="33">
        <f>IF(D6L227C5=0,0,D6L227C19/D6L227C5)</f>
        <v>0.39679198700165452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1503.1822517908261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1015.3182398078444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507.6591199039222</v>
      </c>
      <c r="R35" s="16" t="s">
        <v>29060</v>
      </c>
      <c r="S35" s="15">
        <f>SUM(D6L201C8:D6L227C8)-2*SUM(D6L209C8,D6L211C8,D6L222C8,D6L224C8,D6L227C8)</f>
        <v>507.6591199039222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489.00507677134419</v>
      </c>
      <c r="X35" s="16" t="s">
        <v>29062</v>
      </c>
      <c r="Y35" s="33">
        <f>SUM(D6L201C11:D6L227C11)-2*SUM(D6L209C11,D6L211C11,D6L222C11,D6L224C11,D6L227C11)</f>
        <v>18.654043132578106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1.5667869420901634E-2</v>
      </c>
      <c r="AD35" s="16" t="s">
        <v>29064</v>
      </c>
      <c r="AE35" s="33">
        <f>IF(D6L228C5=0,0,D6L228C10/D6L228C5)</f>
        <v>0.48162739286934469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4.0736460494344227E-2</v>
      </c>
      <c r="AJ35" s="16" t="s">
        <v>29066</v>
      </c>
      <c r="AK35" s="33">
        <f>IF(D6L228C5=0,0,D6L228C11/D6L228C5)</f>
        <v>1.8372607130655416E-2</v>
      </c>
      <c r="AL35" s="16" t="s">
        <v>29067</v>
      </c>
      <c r="AM35" s="33">
        <f>SUM(D6L201C18:D6L227C18)-2*SUM(D6L209C18,D6L211C18,D6L222C18,D6L224C18,D6L227C18)</f>
        <v>104.59260392006438</v>
      </c>
      <c r="AN35" s="16" t="s">
        <v>29068</v>
      </c>
      <c r="AO35" s="33">
        <f>SUM(D6L201C19:D6L227C19)-2*SUM(D6L209C19,D6L211C19,D6L222C19,D6L224C19,D6L227C19)</f>
        <v>403.06651598385798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1.9764775083271251</v>
      </c>
      <c r="AT35" s="16" t="s">
        <v>29070</v>
      </c>
      <c r="AU35" s="33">
        <f>IF(D6L228C5=0,0,D6L228C18/D6L228C5)</f>
        <v>0.10301460154981477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1.9764775083271249</v>
      </c>
      <c r="AZ35" s="16" t="s">
        <v>29072</v>
      </c>
      <c r="BA35" s="33">
        <f>IF(D6L228C5=0,0,D6L228C19/D6L228C5)</f>
        <v>0.39698539845018538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12.604036347112984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6.3020181735564922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3.1510090867782461</v>
      </c>
      <c r="R36" s="16" t="s">
        <v>29077</v>
      </c>
      <c r="S36" s="15">
        <f>D6L229C5-D6L229C7</f>
        <v>3.1510090867782461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3.0343812222878426</v>
      </c>
      <c r="X36" s="16" t="s">
        <v>29079</v>
      </c>
      <c r="Y36" s="33">
        <f>D6L229C7-D6L229C10</f>
        <v>0.11662786449040352</v>
      </c>
      <c r="Z36" s="16" t="s">
        <v>29080</v>
      </c>
      <c r="AA36" s="33">
        <f>CHOOSE(MIN(D6L229C9,RUN_YEARS),B7L802C7,B7L802C16,B7L802C25,B7L802C34,B7L802C43)</f>
        <v>31295</v>
      </c>
      <c r="AB36" s="16" t="s">
        <v>29081</v>
      </c>
      <c r="AC36" s="33">
        <f>IF(D6L229C12=0,0,D6L229C10/D6L229C12)</f>
        <v>9.6960575883938091E-5</v>
      </c>
      <c r="AD36" s="16" t="s">
        <v>29082</v>
      </c>
      <c r="AE36" s="33">
        <f>IF(D6L229C5=0,0,D6L229C10/D6L229C5)</f>
        <v>0.48149356899988349</v>
      </c>
      <c r="AF36" s="16" t="s">
        <v>29083</v>
      </c>
      <c r="AG36" s="33">
        <f>CHOOSE(MIN(D6L229C9,RUN_YEARS),B7L802C5,B7L802C14,B7L802C23,B7L802C32,B7L802C41)</f>
        <v>462.62999728406271</v>
      </c>
      <c r="AH36" s="16" t="s">
        <v>29084</v>
      </c>
      <c r="AI36" s="33">
        <f>IF(D6L229C15=0,0,D6L229C11/D6L229C15)</f>
        <v>2.5209749729823944E-4</v>
      </c>
      <c r="AJ36" s="16" t="s">
        <v>29085</v>
      </c>
      <c r="AK36" s="33">
        <f>IF(D6L229C5=0,0,D6L229C11/D6L229C5)</f>
        <v>1.8506431000116515E-2</v>
      </c>
      <c r="AL36" s="16" t="s">
        <v>29086</v>
      </c>
      <c r="AM36" s="33">
        <f>D6L229C8*CHOOSE(MIN(D6L229C9,RUN_YEARS),B7L802C4,B7L802C13,B7L802C22,B7L802C31,B7L802C40)</f>
        <v>0.64029040149369998</v>
      </c>
      <c r="AN36" s="16" t="s">
        <v>29087</v>
      </c>
      <c r="AO36" s="33">
        <f>D6L229C8-D6L229C18</f>
        <v>2.5107186852845462</v>
      </c>
      <c r="AP36" s="16" t="s">
        <v>29088</v>
      </c>
      <c r="AQ36" s="33">
        <f>CHOOSE(MIN(D6L229C9,RUN_YEARS),B7L802C2,B7L802C11,B7L802C20,B7L802C29,B7L802C38)</f>
        <v>52.125640087718295</v>
      </c>
      <c r="AR36" s="16" t="s">
        <v>29089</v>
      </c>
      <c r="AS36" s="33">
        <f>IF(D6L229C20=0,0,D6L229C18/D6L229C20)</f>
        <v>1.2283597868845423E-2</v>
      </c>
      <c r="AT36" s="16" t="s">
        <v>29090</v>
      </c>
      <c r="AU36" s="33">
        <f>IF(D6L229C5=0,0,D6L229C18/D6L229C5)</f>
        <v>0.10160084973737188</v>
      </c>
      <c r="AV36" s="16" t="s">
        <v>29091</v>
      </c>
      <c r="AW36" s="33">
        <f>CHOOSE(MIN(D6L229C9,RUN_YEARS),B7L802C1,B7L802C10,B7L802C19,B7L802C28,B7L802C37)</f>
        <v>204.3960338080114</v>
      </c>
      <c r="AX36" s="16" t="s">
        <v>29092</v>
      </c>
      <c r="AY36" s="33">
        <f>IF(D6L229C23=0,0,D6L229C19/D6L229C23)</f>
        <v>1.2283597868845425E-2</v>
      </c>
      <c r="AZ36" s="16" t="s">
        <v>29093</v>
      </c>
      <c r="BA36" s="33">
        <f>IF(D6L229C5=0,0,D6L229C19/D6L229C5)</f>
        <v>0.39839915026262812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1.5623397788647515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1.5623397788647515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0.78116988943237575</v>
      </c>
      <c r="R37" s="16" t="s">
        <v>29097</v>
      </c>
      <c r="S37" s="15">
        <f>D6L230C5-D6L230C7</f>
        <v>0.78116988943237575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0.75225655611607789</v>
      </c>
      <c r="X37" s="16" t="s">
        <v>29099</v>
      </c>
      <c r="Y37" s="33">
        <f>D6L230C7-D6L230C10</f>
        <v>2.8913333316297862E-2</v>
      </c>
      <c r="Z37" s="16" t="s">
        <v>29100</v>
      </c>
      <c r="AA37" s="33">
        <f>CHOOSE(MIN(D6L230C9,RUN_YEARS),B7L802C7,B7L802C16,B7L802C25,B7L802C34,B7L802C43)</f>
        <v>31295</v>
      </c>
      <c r="AB37" s="16" t="s">
        <v>29101</v>
      </c>
      <c r="AC37" s="33">
        <f>IF(D6L230C12=0,0,D6L230C10/D6L230C12)</f>
        <v>2.4037595657967019E-5</v>
      </c>
      <c r="AD37" s="16" t="s">
        <v>29102</v>
      </c>
      <c r="AE37" s="33">
        <f>IF(D6L230C5=0,0,D6L230C10/D6L230C5)</f>
        <v>0.48149356899988344</v>
      </c>
      <c r="AF37" s="16" t="s">
        <v>29103</v>
      </c>
      <c r="AG37" s="33">
        <f>CHOOSE(MIN(D6L230C9,RUN_YEARS),B7L802C5,B7L802C14,B7L802C23,B7L802C32,B7L802C41)</f>
        <v>462.62999728406271</v>
      </c>
      <c r="AH37" s="16" t="s">
        <v>29104</v>
      </c>
      <c r="AI37" s="33">
        <f>IF(D6L230C15=0,0,D6L230C11/D6L230C15)</f>
        <v>6.2497748710714461E-5</v>
      </c>
      <c r="AJ37" s="16" t="s">
        <v>29105</v>
      </c>
      <c r="AK37" s="33">
        <f>IF(D6L230C5=0,0,D6L230C11/D6L230C5)</f>
        <v>1.8506431000116542E-2</v>
      </c>
      <c r="AL37" s="16" t="s">
        <v>29106</v>
      </c>
      <c r="AM37" s="33">
        <f>D6L230C8*CHOOSE(MIN(D6L230C9,RUN_YEARS),B7L802C4,B7L802C13,B7L802C22,B7L802C31,B7L802C40)</f>
        <v>0.15873504911115646</v>
      </c>
      <c r="AN37" s="16" t="s">
        <v>29107</v>
      </c>
      <c r="AO37" s="33">
        <f>D6L230C8-D6L230C18</f>
        <v>0.62243484032121932</v>
      </c>
      <c r="AP37" s="16" t="s">
        <v>29108</v>
      </c>
      <c r="AQ37" s="33">
        <f>CHOOSE(MIN(D6L230C9,RUN_YEARS),B7L802C2,B7L802C11,B7L802C20,B7L802C29,B7L802C38)</f>
        <v>52.125640087718295</v>
      </c>
      <c r="AR37" s="16" t="s">
        <v>29109</v>
      </c>
      <c r="AS37" s="33">
        <f>IF(D6L230C20=0,0,D6L230C18/D6L230C20)</f>
        <v>3.0452393264434404E-3</v>
      </c>
      <c r="AT37" s="16" t="s">
        <v>29110</v>
      </c>
      <c r="AU37" s="33">
        <f>IF(D6L230C5=0,0,D6L230C18/D6L230C5)</f>
        <v>0.10160084973737191</v>
      </c>
      <c r="AV37" s="16" t="s">
        <v>29111</v>
      </c>
      <c r="AW37" s="33">
        <f>CHOOSE(MIN(D6L230C9,RUN_YEARS),B7L802C1,B7L802C10,B7L802C19,B7L802C28,B7L802C37)</f>
        <v>204.3960338080114</v>
      </c>
      <c r="AX37" s="16" t="s">
        <v>29112</v>
      </c>
      <c r="AY37" s="33">
        <f>IF(D6L230C23=0,0,D6L230C19/D6L230C23)</f>
        <v>3.0452393264434404E-3</v>
      </c>
      <c r="AZ37" s="16" t="s">
        <v>29113</v>
      </c>
      <c r="BA37" s="33">
        <f>IF(D6L230C5=0,0,D6L230C19/D6L230C5)</f>
        <v>0.39839915026262812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1.9046353292296212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0.9523176646148106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0.4761588323074053</v>
      </c>
      <c r="R38" s="16" t="s">
        <v>29117</v>
      </c>
      <c r="S38" s="15">
        <f>D6L231C5-D6L231C7</f>
        <v>0.4761588323074053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0.45853483115701921</v>
      </c>
      <c r="X38" s="16" t="s">
        <v>29119</v>
      </c>
      <c r="Y38" s="33">
        <f>D6L231C7-D6L231C10</f>
        <v>1.7624001150386093E-2</v>
      </c>
      <c r="Z38" s="16" t="s">
        <v>29120</v>
      </c>
      <c r="AA38" s="33">
        <f>CHOOSE(MIN(D6L231C9,RUN_YEARS),B7L802C7,B7L802C16,B7L802C25,B7L802C34,B7L802C43)</f>
        <v>31295</v>
      </c>
      <c r="AB38" s="16" t="s">
        <v>29121</v>
      </c>
      <c r="AC38" s="33">
        <f>IF(D6L231C12=0,0,D6L231C10/D6L231C12)</f>
        <v>1.4652015694424643E-5</v>
      </c>
      <c r="AD38" s="16" t="s">
        <v>29122</v>
      </c>
      <c r="AE38" s="33">
        <f>IF(D6L231C5=0,0,D6L231C10/D6L231C5)</f>
        <v>0.48149356899988349</v>
      </c>
      <c r="AF38" s="16" t="s">
        <v>29123</v>
      </c>
      <c r="AG38" s="33">
        <f>CHOOSE(MIN(D6L231C9,RUN_YEARS),B7L802C5,B7L802C14,B7L802C23,B7L802C32,B7L802C41)</f>
        <v>462.62999728406271</v>
      </c>
      <c r="AH38" s="16" t="s">
        <v>29124</v>
      </c>
      <c r="AI38" s="33">
        <f>IF(D6L231C15=0,0,D6L231C11/D6L231C15)</f>
        <v>3.8095240805504132E-5</v>
      </c>
      <c r="AJ38" s="16" t="s">
        <v>29125</v>
      </c>
      <c r="AK38" s="33">
        <f>IF(D6L231C5=0,0,D6L231C11/D6L231C5)</f>
        <v>1.8506431000116515E-2</v>
      </c>
      <c r="AL38" s="16" t="s">
        <v>29126</v>
      </c>
      <c r="AM38" s="33">
        <f>D6L231C8*CHOOSE(MIN(D6L231C9,RUN_YEARS),B7L802C4,B7L802C13,B7L802C22,B7L802C31,B7L802C40)</f>
        <v>9.6756283944774299E-2</v>
      </c>
      <c r="AN38" s="16" t="s">
        <v>29127</v>
      </c>
      <c r="AO38" s="33">
        <f>D6L231C8-D6L231C18</f>
        <v>0.37940254836263099</v>
      </c>
      <c r="AP38" s="16" t="s">
        <v>29128</v>
      </c>
      <c r="AQ38" s="33">
        <f>CHOOSE(MIN(D6L231C9,RUN_YEARS),B7L802C2,B7L802C11,B7L802C20,B7L802C29,B7L802C38)</f>
        <v>52.125640087718295</v>
      </c>
      <c r="AR38" s="16" t="s">
        <v>29129</v>
      </c>
      <c r="AS38" s="33">
        <f>IF(D6L231C20=0,0,D6L231C18/D6L231C20)</f>
        <v>1.8562128691743732E-3</v>
      </c>
      <c r="AT38" s="16" t="s">
        <v>29130</v>
      </c>
      <c r="AU38" s="33">
        <f>IF(D6L231C5=0,0,D6L231C18/D6L231C5)</f>
        <v>0.10160084973737189</v>
      </c>
      <c r="AV38" s="16" t="s">
        <v>29131</v>
      </c>
      <c r="AW38" s="33">
        <f>CHOOSE(MIN(D6L231C9,RUN_YEARS),B7L802C1,B7L802C10,B7L802C19,B7L802C28,B7L802C37)</f>
        <v>204.3960338080114</v>
      </c>
      <c r="AX38" s="16" t="s">
        <v>29132</v>
      </c>
      <c r="AY38" s="33">
        <f>IF(D6L231C23=0,0,D6L231C19/D6L231C23)</f>
        <v>1.856212869174373E-3</v>
      </c>
      <c r="AZ38" s="16" t="s">
        <v>29133</v>
      </c>
      <c r="BA38" s="33">
        <f>IF(D6L231C5=0,0,D6L231C19/D6L231C5)</f>
        <v>0.39839915026262807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31295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462.62999728406271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52.125640087718295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204.3960338080114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79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79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31.6</v>
      </c>
      <c r="R40" s="16" t="s">
        <v>29158</v>
      </c>
      <c r="S40" s="15">
        <f>D6L233C5-D6L233C7</f>
        <v>47.4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30.430393560792638</v>
      </c>
      <c r="X40" s="16" t="s">
        <v>29160</v>
      </c>
      <c r="Y40" s="33">
        <f>D6L233C7-D6L233C10</f>
        <v>1.1696064392073637</v>
      </c>
      <c r="Z40" s="16" t="s">
        <v>29161</v>
      </c>
      <c r="AA40" s="33">
        <f>CHOOSE(MIN(D6L233C9,RUN_YEARS),B7L802C7,B7L802C16,B7L802C25,B7L802C34,B7L802C43)</f>
        <v>31295</v>
      </c>
      <c r="AB40" s="16" t="s">
        <v>29162</v>
      </c>
      <c r="AC40" s="33">
        <f>IF(D6L233C12=0,0,D6L233C10/D6L233C12)</f>
        <v>9.7237237772144548E-4</v>
      </c>
      <c r="AD40" s="16" t="s">
        <v>29163</v>
      </c>
      <c r="AE40" s="33">
        <f>IF(D6L233C5=0,0,D6L233C10/D6L233C5)</f>
        <v>0.38519485519990682</v>
      </c>
      <c r="AF40" s="16" t="s">
        <v>29164</v>
      </c>
      <c r="AG40" s="33">
        <f>CHOOSE(MIN(D6L233C9,RUN_YEARS),B7L802C5,B7L802C14,B7L802C23,B7L802C32,B7L802C41)</f>
        <v>462.62999728406271</v>
      </c>
      <c r="AH40" s="16" t="s">
        <v>29165</v>
      </c>
      <c r="AI40" s="33">
        <f>IF(D6L233C15=0,0,D6L233C11/D6L233C15)</f>
        <v>2.5281681820757624E-3</v>
      </c>
      <c r="AJ40" s="16" t="s">
        <v>29166</v>
      </c>
      <c r="AK40" s="33">
        <f>IF(D6L233C5=0,0,D6L233C11/D6L233C5)</f>
        <v>1.4805144800093211E-2</v>
      </c>
      <c r="AL40" s="16" t="s">
        <v>29167</v>
      </c>
      <c r="AM40" s="33">
        <f>D6L233C8*CHOOSE(MIN(D6L233C9,RUN_YEARS),B7L802C4,B7L802C13,B7L802C22,B7L802C31,B7L802C40)</f>
        <v>9.631760555102856</v>
      </c>
      <c r="AN40" s="16" t="s">
        <v>29168</v>
      </c>
      <c r="AO40" s="33">
        <f>D6L233C8-D6L233C18</f>
        <v>37.768239444897141</v>
      </c>
      <c r="AP40" s="16" t="s">
        <v>29169</v>
      </c>
      <c r="AQ40" s="33">
        <f>CHOOSE(MIN(D6L233C9,RUN_YEARS),B7L802C2,B7L802C11,B7L802C20,B7L802C29,B7L802C38)</f>
        <v>52.125640087718295</v>
      </c>
      <c r="AR40" s="16" t="s">
        <v>29170</v>
      </c>
      <c r="AS40" s="33">
        <f>IF(D6L233C20=0,0,D6L233C18/D6L233C20)</f>
        <v>0.18477970800731261</v>
      </c>
      <c r="AT40" s="16" t="s">
        <v>29171</v>
      </c>
      <c r="AU40" s="33">
        <f>IF(D6L233C5=0,0,D6L233C18/D6L233C5)</f>
        <v>0.12192101968484628</v>
      </c>
      <c r="AV40" s="16" t="s">
        <v>29172</v>
      </c>
      <c r="AW40" s="33">
        <f>CHOOSE(MIN(D6L233C9,RUN_YEARS),B7L802C1,B7L802C10,B7L802C19,B7L802C28,B7L802C37)</f>
        <v>204.3960338080114</v>
      </c>
      <c r="AX40" s="16" t="s">
        <v>29173</v>
      </c>
      <c r="AY40" s="33">
        <f>IF(D6L233C23=0,0,D6L233C19/D6L233C23)</f>
        <v>0.18477970800731261</v>
      </c>
      <c r="AZ40" s="16" t="s">
        <v>29174</v>
      </c>
      <c r="BA40" s="33">
        <f>IF(D6L233C5=0,0,D6L233C19/D6L233C5)</f>
        <v>0.47807898031515367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1115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1115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1115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31295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462.62999728406271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226.56989491433933</v>
      </c>
      <c r="AN41" s="16" t="s">
        <v>29187</v>
      </c>
      <c r="AO41" s="33">
        <f>D6L234C8-D6L234C18</f>
        <v>888.43010508566067</v>
      </c>
      <c r="AP41" s="16" t="s">
        <v>29188</v>
      </c>
      <c r="AQ41" s="33">
        <f>CHOOSE(MIN(D6L234C9,RUN_YEARS),B7L802C2,B7L802C11,B7L802C20,B7L802C29,B7L802C38)</f>
        <v>52.125640087718295</v>
      </c>
      <c r="AR41" s="16" t="s">
        <v>29189</v>
      </c>
      <c r="AS41" s="33">
        <f>IF(D6L234C20=0,0,D6L234C18/D6L234C20)</f>
        <v>4.3466112748555608</v>
      </c>
      <c r="AT41" s="16" t="s">
        <v>29190</v>
      </c>
      <c r="AU41" s="33">
        <f>IF(D6L234C5=0,0,D6L234C18/D6L234C5)</f>
        <v>0.20320169947474379</v>
      </c>
      <c r="AV41" s="16" t="s">
        <v>29191</v>
      </c>
      <c r="AW41" s="33">
        <f>CHOOSE(MIN(D6L234C9,RUN_YEARS),B7L802C1,B7L802C10,B7L802C19,B7L802C28,B7L802C37)</f>
        <v>204.3960338080114</v>
      </c>
      <c r="AX41" s="16" t="s">
        <v>29192</v>
      </c>
      <c r="AY41" s="33">
        <f>IF(D6L234C23=0,0,D6L234C19/D6L234C23)</f>
        <v>4.3466112748555608</v>
      </c>
      <c r="AZ41" s="16" t="s">
        <v>29193</v>
      </c>
      <c r="BA41" s="33">
        <f>IF(D6L234C5=0,0,D6L234C19/D6L234C5)</f>
        <v>0.79679830052525624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1996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1996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1996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1922.1223274475349</v>
      </c>
      <c r="X42" s="16" t="s">
        <v>29200</v>
      </c>
      <c r="Y42" s="33">
        <f>D6L235C7-D6L235C10</f>
        <v>73.877672552465128</v>
      </c>
      <c r="Z42" s="16" t="s">
        <v>29201</v>
      </c>
      <c r="AA42" s="33">
        <f>CHOOSE(MIN(D6L235C9,RUN_YEARS),B7L802C7,B7L802C16,B7L802C25,B7L802C34,B7L802C43)</f>
        <v>31295</v>
      </c>
      <c r="AB42" s="16" t="s">
        <v>29202</v>
      </c>
      <c r="AC42" s="33">
        <f>IF(D6L235C12=0,0,D6L235C10/D6L235C12)</f>
        <v>6.1419470440886241E-2</v>
      </c>
      <c r="AD42" s="16" t="s">
        <v>29203</v>
      </c>
      <c r="AE42" s="33">
        <f>IF(D6L235C5=0,0,D6L235C10/D6L235C5)</f>
        <v>0.96298713799976698</v>
      </c>
      <c r="AF42" s="16" t="s">
        <v>29204</v>
      </c>
      <c r="AG42" s="33">
        <f>CHOOSE(MIN(D6L235C9,RUN_YEARS),B7L802C5,B7L802C14,B7L802C23,B7L802C32,B7L802C41)</f>
        <v>462.62999728406271</v>
      </c>
      <c r="AH42" s="16" t="s">
        <v>29205</v>
      </c>
      <c r="AI42" s="33">
        <f>IF(D6L235C15=0,0,D6L235C11/D6L235C15)</f>
        <v>0.1596906231463045</v>
      </c>
      <c r="AJ42" s="16" t="s">
        <v>29206</v>
      </c>
      <c r="AK42" s="33">
        <f>IF(D6L235C5=0,0,D6L235C11/D6L235C5)</f>
        <v>3.7012862000233029E-2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52.125640087718295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204.3960338080114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6201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6201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6201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31295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462.62999728406271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1260.0537384428862</v>
      </c>
      <c r="AN43" s="16" t="s">
        <v>29228</v>
      </c>
      <c r="AO43" s="33">
        <f>D6L236C8-D6L236C18</f>
        <v>4940.9462615571138</v>
      </c>
      <c r="AP43" s="16" t="s">
        <v>29229</v>
      </c>
      <c r="AQ43" s="33">
        <f>CHOOSE(MIN(D6L236C9,RUN_YEARS),B7L802C2,B7L802C11,B7L802C20,B7L802C29,B7L802C38)</f>
        <v>52.125640087718295</v>
      </c>
      <c r="AR43" s="16" t="s">
        <v>29230</v>
      </c>
      <c r="AS43" s="33">
        <f>IF(D6L236C20=0,0,D6L236C18/D6L236C20)</f>
        <v>24.17339597791868</v>
      </c>
      <c r="AT43" s="16" t="s">
        <v>29231</v>
      </c>
      <c r="AU43" s="33">
        <f>IF(D6L236C5=0,0,D6L236C18/D6L236C5)</f>
        <v>0.20320169947474379</v>
      </c>
      <c r="AV43" s="16" t="s">
        <v>29232</v>
      </c>
      <c r="AW43" s="33">
        <f>CHOOSE(MIN(D6L236C9,RUN_YEARS),B7L802C1,B7L802C10,B7L802C19,B7L802C28,B7L802C37)</f>
        <v>204.3960338080114</v>
      </c>
      <c r="AX43" s="16" t="s">
        <v>29233</v>
      </c>
      <c r="AY43" s="33">
        <f>IF(D6L236C23=0,0,D6L236C19/D6L236C23)</f>
        <v>24.173395977918684</v>
      </c>
      <c r="AZ43" s="16" t="s">
        <v>29234</v>
      </c>
      <c r="BA43" s="33">
        <f>IF(D6L236C5=0,0,D6L236C19/D6L236C5)</f>
        <v>0.79679830052525624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9407.0710114552076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9399.8166756170358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2032.008337808518</v>
      </c>
      <c r="R44" s="16" t="s">
        <v>29238</v>
      </c>
      <c r="S44" s="15">
        <f>SUM(D6L229C8:D6L236C8)</f>
        <v>7367.8083378085175</v>
      </c>
      <c r="U44" s="21" t="str">
        <f>NULL_VALUE</f>
        <v>n/a</v>
      </c>
      <c r="V44" s="16" t="s">
        <v>29239</v>
      </c>
      <c r="W44" s="33">
        <f>SUM(D6L229C10:D6L236C10)</f>
        <v>1956.7978936178883</v>
      </c>
      <c r="X44" s="16" t="s">
        <v>29240</v>
      </c>
      <c r="Y44" s="33">
        <f>SUM(D6L229C11:D6L236C11)</f>
        <v>75.210444190629573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6.2527493005844009E-2</v>
      </c>
      <c r="AD44" s="16" t="s">
        <v>29242</v>
      </c>
      <c r="AE44" s="33">
        <f>IF(D6L237C5=0,0,D6L237C10/D6L237C5)</f>
        <v>0.2081740486166915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0.16257148181519471</v>
      </c>
      <c r="AJ44" s="16" t="s">
        <v>29244</v>
      </c>
      <c r="AK44" s="33">
        <f>IF(D6L237C5=0,0,D6L237C11/D6L237C5)</f>
        <v>8.0012671295733011E-3</v>
      </c>
      <c r="AL44" s="16" t="s">
        <v>29245</v>
      </c>
      <c r="AM44" s="33">
        <f>SUM(D6L229C18:D6L236C18)</f>
        <v>1497.1511756468781</v>
      </c>
      <c r="AN44" s="16" t="s">
        <v>29246</v>
      </c>
      <c r="AO44" s="33">
        <f>SUM(D6L229C19:D6L236C19)</f>
        <v>5870.6571621616404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28.721972010846017</v>
      </c>
      <c r="AT44" s="16" t="s">
        <v>29248</v>
      </c>
      <c r="AU44" s="33">
        <f>IF(D6L237C5=0,0,D6L237C18/D6L237C5)</f>
        <v>0.15927450793061346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28.72197201084602</v>
      </c>
      <c r="AZ44" s="16" t="s">
        <v>29250</v>
      </c>
      <c r="BA44" s="33">
        <f>IF(D6L237C5=0,0,D6L237C19/D6L237C5)</f>
        <v>0.62455017632312182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44.793173312103079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22.396586656051539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11.19829332802577</v>
      </c>
      <c r="R45" s="16" t="s">
        <v>29255</v>
      </c>
      <c r="S45" s="15">
        <f>D6L238C5-D6L238C7</f>
        <v>11.19829332802577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10.783812442437421</v>
      </c>
      <c r="X45" s="16" t="s">
        <v>29257</v>
      </c>
      <c r="Y45" s="33">
        <f>D6L238C7-D6L238C10</f>
        <v>0.41448088558834861</v>
      </c>
      <c r="Z45" s="16" t="s">
        <v>29258</v>
      </c>
      <c r="AA45" s="33">
        <f>CHOOSE(MIN(D6L238C9,RUN_YEARS),B7L802C7,B7L802C16,B7L802C25,B7L802C34,B7L802C43)</f>
        <v>31295</v>
      </c>
      <c r="AB45" s="16" t="s">
        <v>29259</v>
      </c>
      <c r="AC45" s="33">
        <f>IF(D6L238C12=0,0,D6L238C10/D6L238C12)</f>
        <v>3.4458579461375366E-4</v>
      </c>
      <c r="AD45" s="16" t="s">
        <v>29260</v>
      </c>
      <c r="AE45" s="33">
        <f>IF(D6L238C5=0,0,D6L238C10/D6L238C5)</f>
        <v>0.48149356899988344</v>
      </c>
      <c r="AF45" s="16" t="s">
        <v>29261</v>
      </c>
      <c r="AG45" s="33">
        <f>CHOOSE(MIN(D6L238C9,RUN_YEARS),B7L802C5,B7L802C14,B7L802C23,B7L802C32,B7L802C41)</f>
        <v>462.62999728406271</v>
      </c>
      <c r="AH45" s="16" t="s">
        <v>29262</v>
      </c>
      <c r="AI45" s="33">
        <f>IF(D6L238C15=0,0,D6L238C11/D6L238C15)</f>
        <v>8.9592306599576221E-4</v>
      </c>
      <c r="AJ45" s="16" t="s">
        <v>29263</v>
      </c>
      <c r="AK45" s="33">
        <f>IF(D6L238C5=0,0,D6L238C11/D6L238C5)</f>
        <v>1.8506431000116539E-2</v>
      </c>
      <c r="AL45" s="16" t="s">
        <v>29264</v>
      </c>
      <c r="AM45" s="33">
        <f>D6L238C8*CHOOSE(MIN(D6L238C9,RUN_YEARS),B7L802C4,B7L802C13,B7L802C22,B7L802C31,B7L802C40)</f>
        <v>2.2755122354715209</v>
      </c>
      <c r="AN45" s="16" t="s">
        <v>29265</v>
      </c>
      <c r="AO45" s="33">
        <f>D6L238C8-D6L238C18</f>
        <v>8.9227810925542492</v>
      </c>
      <c r="AP45" s="16" t="s">
        <v>29266</v>
      </c>
      <c r="AQ45" s="33">
        <f>CHOOSE(MIN(D6L238C9,RUN_YEARS),B7L802C2,B7L802C11,B7L802C20,B7L802C29,B7L802C38)</f>
        <v>52.125640087718295</v>
      </c>
      <c r="AR45" s="16" t="s">
        <v>29267</v>
      </c>
      <c r="AS45" s="33">
        <f>IF(D6L238C20=0,0,D6L238C18/D6L238C20)</f>
        <v>4.3654374922633729E-2</v>
      </c>
      <c r="AT45" s="16" t="s">
        <v>29268</v>
      </c>
      <c r="AU45" s="33">
        <f>IF(D6L238C5=0,0,D6L238C18/D6L238C5)</f>
        <v>0.10160084973737189</v>
      </c>
      <c r="AV45" s="16" t="s">
        <v>29269</v>
      </c>
      <c r="AW45" s="33">
        <f>CHOOSE(MIN(D6L238C9,RUN_YEARS),B7L802C1,B7L802C10,B7L802C19,B7L802C28,B7L802C37)</f>
        <v>204.3960338080114</v>
      </c>
      <c r="AX45" s="16" t="s">
        <v>29270</v>
      </c>
      <c r="AY45" s="33">
        <f>IF(D6L238C23=0,0,D6L238C19/D6L238C23)</f>
        <v>4.3654374922633729E-2</v>
      </c>
      <c r="AZ45" s="16" t="s">
        <v>29271</v>
      </c>
      <c r="BA45" s="33">
        <f>IF(D6L238C5=0,0,D6L238C19/D6L238C5)</f>
        <v>0.39839915026262812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1233.800594470574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1233.800594470574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493.52023778822962</v>
      </c>
      <c r="R46" s="16" t="s">
        <v>29275</v>
      </c>
      <c r="S46" s="15">
        <f>D6L239C5-D6L239C7</f>
        <v>740.28035668234429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475.25364133265168</v>
      </c>
      <c r="X46" s="16" t="s">
        <v>29277</v>
      </c>
      <c r="Y46" s="33">
        <f>D6L239C7-D6L239C10</f>
        <v>18.26659645557794</v>
      </c>
      <c r="Z46" s="16" t="s">
        <v>29278</v>
      </c>
      <c r="AA46" s="33">
        <f>CHOOSE(MIN(D6L239C9,RUN_YEARS),B7L802C7,B7L802C16,B7L802C25,B7L802C34,B7L802C43)</f>
        <v>31295</v>
      </c>
      <c r="AB46" s="16" t="s">
        <v>29279</v>
      </c>
      <c r="AC46" s="33">
        <f>IF(D6L239C12=0,0,D6L239C10/D6L239C12)</f>
        <v>1.5186248325056773E-2</v>
      </c>
      <c r="AD46" s="16" t="s">
        <v>29280</v>
      </c>
      <c r="AE46" s="33">
        <f>IF(D6L239C5=0,0,D6L239C10/D6L239C5)</f>
        <v>0.38519485519990682</v>
      </c>
      <c r="AF46" s="16" t="s">
        <v>29281</v>
      </c>
      <c r="AG46" s="33">
        <f>CHOOSE(MIN(D6L239C9,RUN_YEARS),B7L802C5,B7L802C14,B7L802C23,B7L802C32,B7L802C41)</f>
        <v>462.62999728406271</v>
      </c>
      <c r="AH46" s="16" t="s">
        <v>29282</v>
      </c>
      <c r="AI46" s="33">
        <f>IF(D6L239C15=0,0,D6L239C11/D6L239C15)</f>
        <v>3.9484245645147686E-2</v>
      </c>
      <c r="AJ46" s="16" t="s">
        <v>29283</v>
      </c>
      <c r="AK46" s="33">
        <f>IF(D6L239C5=0,0,D6L239C11/D6L239C5)</f>
        <v>1.4805144800093218E-2</v>
      </c>
      <c r="AL46" s="16" t="s">
        <v>29284</v>
      </c>
      <c r="AM46" s="33">
        <f>D6L239C8*CHOOSE(MIN(D6L239C9,RUN_YEARS),B7L802C4,B7L802C13,B7L802C22,B7L802C31,B7L802C40)</f>
        <v>150.42622656562187</v>
      </c>
      <c r="AN46" s="16" t="s">
        <v>29285</v>
      </c>
      <c r="AO46" s="33">
        <f>D6L239C8-D6L239C18</f>
        <v>589.85413011672244</v>
      </c>
      <c r="AP46" s="16" t="s">
        <v>29286</v>
      </c>
      <c r="AQ46" s="33">
        <f>CHOOSE(MIN(D6L239C9,RUN_YEARS),B7L802C2,B7L802C11,B7L802C20,B7L802C29,B7L802C38)</f>
        <v>52.125640087718295</v>
      </c>
      <c r="AR46" s="16" t="s">
        <v>29287</v>
      </c>
      <c r="AS46" s="33">
        <f>IF(D6L239C20=0,0,D6L239C18/D6L239C20)</f>
        <v>2.885839412474954</v>
      </c>
      <c r="AT46" s="16" t="s">
        <v>29288</v>
      </c>
      <c r="AU46" s="33">
        <f>IF(D6L239C5=0,0,D6L239C18/D6L239C5)</f>
        <v>0.12192101968484627</v>
      </c>
      <c r="AV46" s="16" t="s">
        <v>29289</v>
      </c>
      <c r="AW46" s="33">
        <f>CHOOSE(MIN(D6L239C9,RUN_YEARS),B7L802C1,B7L802C10,B7L802C19,B7L802C28,B7L802C37)</f>
        <v>204.3960338080114</v>
      </c>
      <c r="AX46" s="16" t="s">
        <v>29290</v>
      </c>
      <c r="AY46" s="33">
        <f>IF(D6L239C23=0,0,D6L239C19/D6L239C23)</f>
        <v>2.885839412474954</v>
      </c>
      <c r="AZ46" s="16" t="s">
        <v>29291</v>
      </c>
      <c r="BA46" s="33">
        <f>IF(D6L239C5=0,0,D6L239C19/D6L239C5)</f>
        <v>0.47807898031515367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1278.5937677826771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1256.1971811266255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504.71853111625541</v>
      </c>
      <c r="R47" s="16" t="s">
        <v>29295</v>
      </c>
      <c r="S47" s="15">
        <f>SUM(D6L238C8:D6L239C8)</f>
        <v>751.47865001037007</v>
      </c>
      <c r="U47" s="21" t="str">
        <f>NULL_VALUE</f>
        <v>n/a</v>
      </c>
      <c r="V47" s="16" t="s">
        <v>29296</v>
      </c>
      <c r="W47" s="33">
        <f>SUM(D6L238C10:D6L239C10)</f>
        <v>486.03745377508909</v>
      </c>
      <c r="X47" s="16" t="s">
        <v>29297</v>
      </c>
      <c r="Y47" s="33">
        <f>SUM(D6L238C11:D6L239C11)</f>
        <v>18.681077341166286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1.5530834119670526E-2</v>
      </c>
      <c r="AD47" s="16" t="s">
        <v>29299</v>
      </c>
      <c r="AE47" s="33">
        <f>IF(D6L240C5=0,0,D6L240C10/D6L240C5)</f>
        <v>0.38691175324815202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4.0380168711143451E-2</v>
      </c>
      <c r="AJ47" s="16" t="s">
        <v>29301</v>
      </c>
      <c r="AK47" s="33">
        <f>IF(D6L240C5=0,0,D6L240C11/D6L240C5)</f>
        <v>1.4871134581286105E-2</v>
      </c>
      <c r="AL47" s="16" t="s">
        <v>29302</v>
      </c>
      <c r="AM47" s="33">
        <f>SUM(D6L238C18:D6L239C18)</f>
        <v>152.7017388010934</v>
      </c>
      <c r="AN47" s="16" t="s">
        <v>29303</v>
      </c>
      <c r="AO47" s="33">
        <f>SUM(D6L238C19:D6L239C19)</f>
        <v>598.7769112092767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2.9294937873975879</v>
      </c>
      <c r="AT47" s="16" t="s">
        <v>29305</v>
      </c>
      <c r="AU47" s="33">
        <f>IF(D6L240C5=0,0,D6L240C18/D6L240C5)</f>
        <v>0.1215587338479316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2.9294937873975879</v>
      </c>
      <c r="AZ47" s="16" t="s">
        <v>29307</v>
      </c>
      <c r="BA47" s="33">
        <f>IF(D6L240C5=0,0,D6L240C19/D6L240C5)</f>
        <v>0.47665837832263019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12188.84703102871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11671.332096551505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3044.3859888286956</v>
      </c>
      <c r="R48" s="16" t="s">
        <v>29312</v>
      </c>
      <c r="S48" s="15">
        <f>SUM(D6L228C8,D6L237C8,D6L240C8)</f>
        <v>8626.9461077228098</v>
      </c>
      <c r="U48" s="21" t="str">
        <f>NULL_VALUE</f>
        <v>n/a</v>
      </c>
      <c r="V48" s="16" t="s">
        <v>29313</v>
      </c>
      <c r="W48" s="33">
        <f>SUM(D6L228C10,D6L237C10,D6L240C10)</f>
        <v>2931.8404241643216</v>
      </c>
      <c r="X48" s="16" t="s">
        <v>29314</v>
      </c>
      <c r="Y48" s="33">
        <f>SUM(D6L228C11,D6L237C11,D6L240C11)</f>
        <v>112.54556466437397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9.3726196546416174E-2</v>
      </c>
      <c r="AD48" s="16" t="s">
        <v>29316</v>
      </c>
      <c r="AE48" s="33">
        <f>IF(D6L241C5=0,0,D6L241C10/D6L241C5)</f>
        <v>0.25120015435346787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0.24368811102068239</v>
      </c>
      <c r="AJ48" s="16" t="s">
        <v>29318</v>
      </c>
      <c r="AK48" s="33">
        <f>IF(D6L241C5=0,0,D6L241C11/D6L241C5)</f>
        <v>9.6429065451429912E-3</v>
      </c>
      <c r="AL48" s="16" t="s">
        <v>29319</v>
      </c>
      <c r="AM48" s="33">
        <f>SUM(D6L228C18,D6L237C18,D6L240C18)</f>
        <v>1754.4455183680359</v>
      </c>
      <c r="AN48" s="16" t="s">
        <v>29320</v>
      </c>
      <c r="AO48" s="33">
        <f>SUM(D6L228C19,D6L237C19,D6L240C19)</f>
        <v>6872.500589354775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33.627943306570728</v>
      </c>
      <c r="AT48" s="16" t="s">
        <v>29322</v>
      </c>
      <c r="AU48" s="33">
        <f>IF(D6L241C5=0,0,D6L241C18/D6L241C5)</f>
        <v>0.15032093199425084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33.627943306570735</v>
      </c>
      <c r="AZ48" s="16" t="s">
        <v>29324</v>
      </c>
      <c r="BA48" s="33">
        <f>IF(D6L241C5=0,0,D6L241C19/D6L241C5)</f>
        <v>0.58883600710713846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53704.625560000008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46185.977981600008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23092.988990800004</v>
      </c>
      <c r="R8" s="16" t="s">
        <v>29335</v>
      </c>
      <c r="S8" s="15">
        <f>D6L301C5-D6L301C7</f>
        <v>23092.988990800004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22008.762363896883</v>
      </c>
      <c r="X8" s="16" t="s">
        <v>29337</v>
      </c>
      <c r="Y8" s="33">
        <f>D6L301C7-D6L301C10</f>
        <v>1084.2266269031206</v>
      </c>
      <c r="Z8" s="16" t="s">
        <v>29338</v>
      </c>
      <c r="AA8" s="33">
        <f>CHOOSE(MIN(D6L301C9,RUN_YEARS),B7L803C7,B7L803C16,B7L803C25,B7L803C34,B7L803C43)</f>
        <v>648729.66666666663</v>
      </c>
      <c r="AB8" s="16" t="s">
        <v>29339</v>
      </c>
      <c r="AC8" s="33">
        <f>IF(D6L301C12=0,0,D6L301C10/D6L301C12)</f>
        <v>3.3925937867129378E-2</v>
      </c>
      <c r="AD8" s="16" t="s">
        <v>29340</v>
      </c>
      <c r="AE8" s="33">
        <f>IF(D6L301C5=0,0,D6L301C10/D6L301C5)</f>
        <v>0.47652476629735835</v>
      </c>
      <c r="AF8" s="16" t="s">
        <v>29341</v>
      </c>
      <c r="AG8" s="33">
        <f>CHOOSE(MIN(D6L301C9,RUN_YEARS),B7L803C5,B7L803C14,B7L803C23,B7L803C32,B7L803C41)</f>
        <v>12291.782256685201</v>
      </c>
      <c r="AH8" s="16" t="s">
        <v>29342</v>
      </c>
      <c r="AI8" s="33">
        <f>IF(D6L301C15=0,0,D6L301C11/D6L301C15)</f>
        <v>8.8207438454536255E-2</v>
      </c>
      <c r="AJ8" s="16" t="s">
        <v>29343</v>
      </c>
      <c r="AK8" s="33">
        <f>IF(D6L301C5=0,0,D6L301C11/D6L301C5)</f>
        <v>2.3475233702641627E-2</v>
      </c>
      <c r="AL8" s="16" t="s">
        <v>29344</v>
      </c>
      <c r="AM8" s="33">
        <f>D6L301C8*CHOOSE(MIN(D6L301C9,RUN_YEARS),B7L803C4,B7L803C13,B7L803C22,B7L803C31,B7L803C40)</f>
        <v>3997.5768548056367</v>
      </c>
      <c r="AN8" s="16" t="s">
        <v>29345</v>
      </c>
      <c r="AO8" s="33">
        <f>D6L301C8-D6L301C18</f>
        <v>19095.412135994367</v>
      </c>
      <c r="AP8" s="16" t="s">
        <v>29346</v>
      </c>
      <c r="AQ8" s="33">
        <f>CHOOSE(MIN(D6L301C9,RUN_YEARS),B7L803C2,B7L803C11,B7L803C20,B7L803C29,B7L803C38)</f>
        <v>1102.6617685887995</v>
      </c>
      <c r="AR8" s="16" t="s">
        <v>29347</v>
      </c>
      <c r="AS8" s="33">
        <f>IF(D6L301C20=0,0,D6L301C18/D6L301C20)</f>
        <v>3.6253881005793698</v>
      </c>
      <c r="AT8" s="16" t="s">
        <v>29348</v>
      </c>
      <c r="AU8" s="33">
        <f>IF(D6L301C5=0,0,D6L301C18/D6L301C5)</f>
        <v>8.6553907257268164E-2</v>
      </c>
      <c r="AV8" s="16" t="s">
        <v>29349</v>
      </c>
      <c r="AW8" s="33">
        <f>CHOOSE(MIN(D6L301C9,RUN_YEARS),B7L803C1,B7L803C10,B7L803C19,B7L803C28,B7L803C37)</f>
        <v>5267.1359882664001</v>
      </c>
      <c r="AX8" s="16" t="s">
        <v>29350</v>
      </c>
      <c r="AY8" s="33">
        <f>IF(D6L301C23=0,0,D6L301C19/D6L301C23)</f>
        <v>3.6253881005793702</v>
      </c>
      <c r="AZ8" s="16" t="s">
        <v>29351</v>
      </c>
      <c r="BA8" s="33">
        <f>IF(D6L301C5=0,0,D6L301C19/D6L301C5)</f>
        <v>0.41344609274273181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187.59487133077113</v>
      </c>
      <c r="J9" s="16" t="s">
        <v>29372</v>
      </c>
      <c r="K9" s="21">
        <f>IF(FLOW_THRU_100PCT="Y",1,INDEX(VariabilityMatrix,D6L302C1,D6L302C9))</f>
        <v>0.47942768948131548</v>
      </c>
      <c r="L9" s="16" t="s">
        <v>29352</v>
      </c>
      <c r="M9" s="15">
        <f>IF(D6L302C2&lt;&gt;0,D6L302C2*D6L302C4,D6L302C3*D6L302C4)</f>
        <v>89.938175720656275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44.969087860328138</v>
      </c>
      <c r="R9" s="16" t="s">
        <v>29354</v>
      </c>
      <c r="S9" s="15">
        <f>D6L302C5-D6L302C7</f>
        <v>44.969087860328138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42.902379900297767</v>
      </c>
      <c r="X9" s="16" t="s">
        <v>29356</v>
      </c>
      <c r="Y9" s="33">
        <f>D6L302C7-D6L302C10</f>
        <v>2.0667079600303708</v>
      </c>
      <c r="Z9" s="16" t="s">
        <v>29357</v>
      </c>
      <c r="AA9" s="33">
        <f>CHOOSE(MIN(D6L302C9,RUN_YEARS),B7L803C7,B7L803C16,B7L803C25,B7L803C34,B7L803C43)</f>
        <v>656878.4</v>
      </c>
      <c r="AB9" s="16" t="s">
        <v>29358</v>
      </c>
      <c r="AC9" s="33">
        <f>IF(D6L302C12=0,0,D6L302C10/D6L302C12)</f>
        <v>6.5312514310560016E-5</v>
      </c>
      <c r="AD9" s="16" t="s">
        <v>29359</v>
      </c>
      <c r="AE9" s="33">
        <f>IF(D6L302C5=0,0,D6L302C10/D6L302C5)</f>
        <v>0.47702079296727712</v>
      </c>
      <c r="AF9" s="16" t="s">
        <v>29360</v>
      </c>
      <c r="AG9" s="33">
        <f>CHOOSE(MIN(D6L302C9,RUN_YEARS),B7L803C5,B7L803C14,B7L803C23,B7L803C32,B7L803C41)</f>
        <v>12170.526358165887</v>
      </c>
      <c r="AH9" s="16" t="s">
        <v>29361</v>
      </c>
      <c r="AI9" s="33">
        <f>IF(D6L302C15=0,0,D6L302C11/D6L302C15)</f>
        <v>1.6981253720745618E-4</v>
      </c>
      <c r="AJ9" s="16" t="s">
        <v>29362</v>
      </c>
      <c r="AK9" s="33">
        <f>IF(D6L302C5=0,0,D6L302C11/D6L302C5)</f>
        <v>2.2979207032722878E-2</v>
      </c>
      <c r="AL9" s="16" t="s">
        <v>29363</v>
      </c>
      <c r="AM9" s="33">
        <f>D6L302C8*CHOOSE(MIN(D6L302C9,RUN_YEARS),B7L803C4,B7L803C13,B7L803C22,B7L803C31,B7L803C40)</f>
        <v>7.8915496430865852</v>
      </c>
      <c r="AN9" s="16" t="s">
        <v>29364</v>
      </c>
      <c r="AO9" s="33">
        <f>D6L302C8-D6L302C18</f>
        <v>37.077538217241553</v>
      </c>
      <c r="AP9" s="16" t="s">
        <v>29365</v>
      </c>
      <c r="AQ9" s="33">
        <f>CHOOSE(MIN(D6L302C9,RUN_YEARS),B7L803C2,B7L803C11,B7L803C20,B7L803C29,B7L803C38)</f>
        <v>1114.7374956885678</v>
      </c>
      <c r="AR9" s="16" t="s">
        <v>29366</v>
      </c>
      <c r="AS9" s="33">
        <f>IF(D6L302C20=0,0,D6L302C18/D6L302C20)</f>
        <v>7.0792896745722313E-3</v>
      </c>
      <c r="AT9" s="16" t="s">
        <v>29367</v>
      </c>
      <c r="AU9" s="33">
        <f>IF(D6L302C5=0,0,D6L302C18/D6L302C5)</f>
        <v>8.7744159583549544E-2</v>
      </c>
      <c r="AV9" s="16" t="s">
        <v>29368</v>
      </c>
      <c r="AW9" s="33">
        <f>CHOOSE(MIN(D6L302C9,RUN_YEARS),B7L803C1,B7L803C10,B7L803C19,B7L803C28,B7L803C37)</f>
        <v>5237.4658930003425</v>
      </c>
      <c r="AX9" s="16" t="s">
        <v>29369</v>
      </c>
      <c r="AY9" s="33">
        <f>IF(D6L302C23=0,0,D6L302C19/D6L302C23)</f>
        <v>7.0792896745722313E-3</v>
      </c>
      <c r="AZ9" s="16" t="s">
        <v>29370</v>
      </c>
      <c r="BA9" s="33">
        <f>IF(D6L302C5=0,0,D6L302C19/D6L302C5)</f>
        <v>0.41225584041645047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53.371132463304548</v>
      </c>
      <c r="J10" s="16" t="s">
        <v>29393</v>
      </c>
      <c r="K10" s="21">
        <f>IF(FLOW_THRU_100PCT="Y",1,INDEX(VariabilityMatrix,D6L303C1,D6L303C9))</f>
        <v>0.47942768948131548</v>
      </c>
      <c r="L10" s="16" t="s">
        <v>29373</v>
      </c>
      <c r="M10" s="15">
        <f>IF(D6L303C2&lt;&gt;0,D6L303C2*D6L303C4,D6L303C3*D6L303C4)</f>
        <v>25.587598721883328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12.793799360941664</v>
      </c>
      <c r="R10" s="16" t="s">
        <v>29375</v>
      </c>
      <c r="S10" s="15">
        <f>D6L303C5-D6L303C7</f>
        <v>12.793799360941664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12.205816632441271</v>
      </c>
      <c r="X10" s="16" t="s">
        <v>29377</v>
      </c>
      <c r="Y10" s="33">
        <f>D6L303C7-D6L303C10</f>
        <v>0.58798272850039268</v>
      </c>
      <c r="Z10" s="16" t="s">
        <v>29378</v>
      </c>
      <c r="AA10" s="33">
        <f>CHOOSE(MIN(D6L303C9,RUN_YEARS),B7L803C7,B7L803C16,B7L803C25,B7L803C34,B7L803C43)</f>
        <v>656878.4</v>
      </c>
      <c r="AB10" s="16" t="s">
        <v>29379</v>
      </c>
      <c r="AC10" s="33">
        <f>IF(D6L303C12=0,0,D6L303C10/D6L303C12)</f>
        <v>1.8581546649183883E-5</v>
      </c>
      <c r="AD10" s="16" t="s">
        <v>29380</v>
      </c>
      <c r="AE10" s="33">
        <f>IF(D6L303C5=0,0,D6L303C10/D6L303C5)</f>
        <v>0.47702079296727712</v>
      </c>
      <c r="AF10" s="16" t="s">
        <v>29381</v>
      </c>
      <c r="AG10" s="33">
        <f>CHOOSE(MIN(D6L303C9,RUN_YEARS),B7L803C5,B7L803C14,B7L803C23,B7L803C32,B7L803C41)</f>
        <v>12170.526358165887</v>
      </c>
      <c r="AH10" s="16" t="s">
        <v>29382</v>
      </c>
      <c r="AI10" s="33">
        <f>IF(D6L303C15=0,0,D6L303C11/D6L303C15)</f>
        <v>4.8312021287878166E-5</v>
      </c>
      <c r="AJ10" s="16" t="s">
        <v>29383</v>
      </c>
      <c r="AK10" s="33">
        <f>IF(D6L303C5=0,0,D6L303C11/D6L303C5)</f>
        <v>2.2979207032722892E-2</v>
      </c>
      <c r="AL10" s="16" t="s">
        <v>29384</v>
      </c>
      <c r="AM10" s="33">
        <f>D6L303C8*CHOOSE(MIN(D6L303C9,RUN_YEARS),B7L803C4,B7L803C13,B7L803C22,B7L803C31,B7L803C40)</f>
        <v>2.245162345612759</v>
      </c>
      <c r="AN10" s="16" t="s">
        <v>29385</v>
      </c>
      <c r="AO10" s="33">
        <f>D6L303C8-D6L303C18</f>
        <v>10.548637015328906</v>
      </c>
      <c r="AP10" s="16" t="s">
        <v>29386</v>
      </c>
      <c r="AQ10" s="33">
        <f>CHOOSE(MIN(D6L303C9,RUN_YEARS),B7L803C2,B7L803C11,B7L803C20,B7L803C29,B7L803C38)</f>
        <v>1114.7374956885678</v>
      </c>
      <c r="AR10" s="16" t="s">
        <v>29387</v>
      </c>
      <c r="AS10" s="33">
        <f>IF(D6L303C20=0,0,D6L303C18/D6L303C20)</f>
        <v>2.0140726891275272E-3</v>
      </c>
      <c r="AT10" s="16" t="s">
        <v>29388</v>
      </c>
      <c r="AU10" s="33">
        <f>IF(D6L303C5=0,0,D6L303C18/D6L303C5)</f>
        <v>8.7744159583549544E-2</v>
      </c>
      <c r="AV10" s="16" t="s">
        <v>29389</v>
      </c>
      <c r="AW10" s="33">
        <f>CHOOSE(MIN(D6L303C9,RUN_YEARS),B7L803C1,B7L803C10,B7L803C19,B7L803C28,B7L803C37)</f>
        <v>5237.4658930003425</v>
      </c>
      <c r="AX10" s="16" t="s">
        <v>29390</v>
      </c>
      <c r="AY10" s="33">
        <f>IF(D6L303C23=0,0,D6L303C19/D6L303C23)</f>
        <v>2.0140726891275272E-3</v>
      </c>
      <c r="AZ10" s="16" t="s">
        <v>29391</v>
      </c>
      <c r="BA10" s="33">
        <f>IF(D6L303C5=0,0,D6L303C19/D6L303C5)</f>
        <v>0.41225584041645047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3.2575162141178473</v>
      </c>
      <c r="J11" s="16" t="s">
        <v>29414</v>
      </c>
      <c r="K11" s="21">
        <f>IF(FLOW_THRU_100PCT="Y",1,INDEX(VariabilityMatrix,D6L304C1,D6L304C9))</f>
        <v>0.49427748228264562</v>
      </c>
      <c r="L11" s="16" t="s">
        <v>29394</v>
      </c>
      <c r="M11" s="15">
        <f>IF(D6L304C2&lt;&gt;0,D6L304C2*D6L304C4,D6L304C3*D6L304C4)</f>
        <v>1.6101169128090651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0.80505845640453255</v>
      </c>
      <c r="R11" s="16" t="s">
        <v>29396</v>
      </c>
      <c r="S11" s="15">
        <f>D6L304C5-D6L304C7</f>
        <v>0.80505845640453255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0.7661728596539864</v>
      </c>
      <c r="X11" s="16" t="s">
        <v>29398</v>
      </c>
      <c r="Y11" s="33">
        <f>D6L304C7-D6L304C10</f>
        <v>3.8885596750546148E-2</v>
      </c>
      <c r="Z11" s="16" t="s">
        <v>29399</v>
      </c>
      <c r="AA11" s="33">
        <f>CHOOSE(MIN(D6L304C9,RUN_YEARS),B7L803C7,B7L803C16,B7L803C25,B7L803C34,B7L803C43)</f>
        <v>638400</v>
      </c>
      <c r="AB11" s="16" t="s">
        <v>29400</v>
      </c>
      <c r="AC11" s="33">
        <f>IF(D6L304C12=0,0,D6L304C10/D6L304C12)</f>
        <v>1.2001454568514825E-6</v>
      </c>
      <c r="AD11" s="16" t="s">
        <v>29401</v>
      </c>
      <c r="AE11" s="33">
        <f>IF(D6L304C5=0,0,D6L304C10/D6L304C5)</f>
        <v>0.47584920918400575</v>
      </c>
      <c r="AF11" s="16" t="s">
        <v>29402</v>
      </c>
      <c r="AG11" s="33">
        <f>CHOOSE(MIN(D6L304C9,RUN_YEARS),B7L803C5,B7L803C14,B7L803C23,B7L803C32,B7L803C41)</f>
        <v>12461.821744046218</v>
      </c>
      <c r="AH11" s="16" t="s">
        <v>29403</v>
      </c>
      <c r="AI11" s="33">
        <f>IF(D6L304C15=0,0,D6L304C11/D6L304C15)</f>
        <v>3.1203781878138483E-6</v>
      </c>
      <c r="AJ11" s="16" t="s">
        <v>29404</v>
      </c>
      <c r="AK11" s="33">
        <f>IF(D6L304C5=0,0,D6L304C11/D6L304C5)</f>
        <v>2.4150790815994229E-2</v>
      </c>
      <c r="AL11" s="16" t="s">
        <v>29405</v>
      </c>
      <c r="AM11" s="33">
        <f>D6L304C8*CHOOSE(MIN(D6L304C9,RUN_YEARS),B7L803C4,B7L803C13,B7L803C22,B7L803C31,B7L803C40)</f>
        <v>0.134463762529167</v>
      </c>
      <c r="AN11" s="16" t="s">
        <v>29406</v>
      </c>
      <c r="AO11" s="33">
        <f>D6L304C8-D6L304C18</f>
        <v>0.67059469387536552</v>
      </c>
      <c r="AP11" s="16" t="s">
        <v>29407</v>
      </c>
      <c r="AQ11" s="33">
        <f>CHOOSE(MIN(D6L304C9,RUN_YEARS),B7L803C2,B7L803C11,B7L803C20,B7L803C29,B7L803C38)</f>
        <v>1063.3330765936846</v>
      </c>
      <c r="AR11" s="16" t="s">
        <v>29408</v>
      </c>
      <c r="AS11" s="33">
        <f>IF(D6L304C20=0,0,D6L304C18/D6L304C20)</f>
        <v>1.2645497961928594E-4</v>
      </c>
      <c r="AT11" s="16" t="s">
        <v>29409</v>
      </c>
      <c r="AU11" s="33">
        <f>IF(D6L304C5=0,0,D6L304C18/D6L304C5)</f>
        <v>8.3511800577621975E-2</v>
      </c>
      <c r="AV11" s="16" t="s">
        <v>29410</v>
      </c>
      <c r="AW11" s="33">
        <f>CHOOSE(MIN(D6L304C9,RUN_YEARS),B7L803C1,B7L803C10,B7L803C19,B7L803C28,B7L803C37)</f>
        <v>5303.0311332484034</v>
      </c>
      <c r="AX11" s="16" t="s">
        <v>29411</v>
      </c>
      <c r="AY11" s="33">
        <f>IF(D6L304C23=0,0,D6L304C19/D6L304C23)</f>
        <v>1.2645497961928591E-4</v>
      </c>
      <c r="AZ11" s="16" t="s">
        <v>29412</v>
      </c>
      <c r="BA11" s="33">
        <f>IF(D6L304C5=0,0,D6L304C19/D6L304C5)</f>
        <v>0.41648819942237802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1731.4988591102947</v>
      </c>
      <c r="J12" s="16" t="s">
        <v>29435</v>
      </c>
      <c r="K12" s="21">
        <f>IF(FLOW_THRU_100PCT="Y",1,INDEX(VariabilityMatrix,D6L305C1,D6L305C9))</f>
        <v>0.25239718611690887</v>
      </c>
      <c r="L12" s="16" t="s">
        <v>29415</v>
      </c>
      <c r="M12" s="15">
        <f>IF(D6L305C2&lt;&gt;0,D6L305C2*D6L305C4,D6L305C3*D6L305C4)</f>
        <v>437.02543980407643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218.51271990203821</v>
      </c>
      <c r="R12" s="16" t="s">
        <v>29417</v>
      </c>
      <c r="S12" s="15">
        <f>D6L305C5-D6L305C7</f>
        <v>218.51271990203821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208.47022184221356</v>
      </c>
      <c r="X12" s="16" t="s">
        <v>29419</v>
      </c>
      <c r="Y12" s="33">
        <f>D6L305C7-D6L305C10</f>
        <v>10.042498059824652</v>
      </c>
      <c r="Z12" s="16" t="s">
        <v>29420</v>
      </c>
      <c r="AA12" s="33">
        <f>CHOOSE(MIN(D6L305C9,RUN_YEARS),B7L803C7,B7L803C16,B7L803C25,B7L803C34,B7L803C43)</f>
        <v>656878.4</v>
      </c>
      <c r="AB12" s="16" t="s">
        <v>29421</v>
      </c>
      <c r="AC12" s="33">
        <f>IF(D6L305C12=0,0,D6L305C10/D6L305C12)</f>
        <v>3.173650128276612E-4</v>
      </c>
      <c r="AD12" s="16" t="s">
        <v>29422</v>
      </c>
      <c r="AE12" s="33">
        <f>IF(D6L305C5=0,0,D6L305C10/D6L305C5)</f>
        <v>0.47702079296727712</v>
      </c>
      <c r="AF12" s="16" t="s">
        <v>29423</v>
      </c>
      <c r="AG12" s="33">
        <f>CHOOSE(MIN(D6L305C9,RUN_YEARS),B7L803C5,B7L803C14,B7L803C23,B7L803C32,B7L803C41)</f>
        <v>12170.526358165887</v>
      </c>
      <c r="AH12" s="16" t="s">
        <v>29424</v>
      </c>
      <c r="AI12" s="33">
        <f>IF(D6L305C15=0,0,D6L305C11/D6L305C15)</f>
        <v>8.2514903335192057E-4</v>
      </c>
      <c r="AJ12" s="16" t="s">
        <v>29425</v>
      </c>
      <c r="AK12" s="33">
        <f>IF(D6L305C5=0,0,D6L305C11/D6L305C5)</f>
        <v>2.2979207032722902E-2</v>
      </c>
      <c r="AL12" s="16" t="s">
        <v>29426</v>
      </c>
      <c r="AM12" s="33">
        <f>D6L305C8*CHOOSE(MIN(D6L305C9,RUN_YEARS),B7L803C4,B7L803C13,B7L803C22,B7L803C31,B7L803C40)</f>
        <v>38.346429932239808</v>
      </c>
      <c r="AN12" s="16" t="s">
        <v>29427</v>
      </c>
      <c r="AO12" s="33">
        <f>D6L305C8-D6L305C18</f>
        <v>180.16628996979841</v>
      </c>
      <c r="AP12" s="16" t="s">
        <v>29428</v>
      </c>
      <c r="AQ12" s="33">
        <f>CHOOSE(MIN(D6L305C9,RUN_YEARS),B7L803C2,B7L803C11,B7L803C20,B7L803C29,B7L803C38)</f>
        <v>1114.7374956885678</v>
      </c>
      <c r="AR12" s="16" t="s">
        <v>29429</v>
      </c>
      <c r="AS12" s="33">
        <f>IF(D6L305C20=0,0,D6L305C18/D6L305C20)</f>
        <v>3.4399515653282489E-2</v>
      </c>
      <c r="AT12" s="16" t="s">
        <v>29430</v>
      </c>
      <c r="AU12" s="33">
        <f>IF(D6L305C5=0,0,D6L305C18/D6L305C5)</f>
        <v>8.7744159583549544E-2</v>
      </c>
      <c r="AV12" s="16" t="s">
        <v>29431</v>
      </c>
      <c r="AW12" s="33">
        <f>CHOOSE(MIN(D6L305C9,RUN_YEARS),B7L803C1,B7L803C10,B7L803C19,B7L803C28,B7L803C37)</f>
        <v>5237.4658930003425</v>
      </c>
      <c r="AX12" s="16" t="s">
        <v>29432</v>
      </c>
      <c r="AY12" s="33">
        <f>IF(D6L305C23=0,0,D6L305C19/D6L305C23)</f>
        <v>3.4399515653282482E-2</v>
      </c>
      <c r="AZ12" s="16" t="s">
        <v>29433</v>
      </c>
      <c r="BA12" s="33">
        <f>IF(D6L305C5=0,0,D6L305C19/D6L305C5)</f>
        <v>0.41225584041645047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651.5429160890485</v>
      </c>
      <c r="J13" s="16" t="s">
        <v>29456</v>
      </c>
      <c r="K13" s="21">
        <f>IF(FLOW_THRU_100PCT="Y",1,INDEX(VariabilityMatrix,D6L306C1,D6L306C9))</f>
        <v>0.47942768948131548</v>
      </c>
      <c r="L13" s="16" t="s">
        <v>29436</v>
      </c>
      <c r="M13" s="15">
        <f>IF(D6L306C2&lt;&gt;0,D6L306C2*D6L306C4,D6L306C3*D6L306C4)</f>
        <v>312.36771485849113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156.18385742924556</v>
      </c>
      <c r="R13" s="16" t="s">
        <v>29438</v>
      </c>
      <c r="S13" s="15">
        <f>D6L306C5-D6L306C7</f>
        <v>156.18385742924556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149.00589503917374</v>
      </c>
      <c r="X13" s="16" t="s">
        <v>29440</v>
      </c>
      <c r="Y13" s="33">
        <f>D6L306C7-D6L306C10</f>
        <v>7.1779623900718263</v>
      </c>
      <c r="Z13" s="16" t="s">
        <v>29441</v>
      </c>
      <c r="AA13" s="33">
        <f>CHOOSE(MIN(D6L306C9,RUN_YEARS),B7L803C7,B7L803C16,B7L803C25,B7L803C34,B7L803C43)</f>
        <v>656878.4</v>
      </c>
      <c r="AB13" s="16" t="s">
        <v>29442</v>
      </c>
      <c r="AC13" s="33">
        <f>IF(D6L306C12=0,0,D6L306C10/D6L306C12)</f>
        <v>2.2683938920685127E-4</v>
      </c>
      <c r="AD13" s="16" t="s">
        <v>29443</v>
      </c>
      <c r="AE13" s="33">
        <f>IF(D6L306C5=0,0,D6L306C10/D6L306C5)</f>
        <v>0.47702079296727706</v>
      </c>
      <c r="AF13" s="16" t="s">
        <v>29444</v>
      </c>
      <c r="AG13" s="33">
        <f>CHOOSE(MIN(D6L306C9,RUN_YEARS),B7L803C5,B7L803C14,B7L803C23,B7L803C32,B7L803C41)</f>
        <v>12170.526358165887</v>
      </c>
      <c r="AH13" s="16" t="s">
        <v>29445</v>
      </c>
      <c r="AI13" s="33">
        <f>IF(D6L306C15=0,0,D6L306C11/D6L306C15)</f>
        <v>5.8978241193781476E-4</v>
      </c>
      <c r="AJ13" s="16" t="s">
        <v>29446</v>
      </c>
      <c r="AK13" s="33">
        <f>IF(D6L306C5=0,0,D6L306C11/D6L306C5)</f>
        <v>2.2979207032722916E-2</v>
      </c>
      <c r="AL13" s="16" t="s">
        <v>29447</v>
      </c>
      <c r="AM13" s="33">
        <f>D6L306C8*CHOOSE(MIN(D6L306C9,RUN_YEARS),B7L803C4,B7L803C13,B7L803C22,B7L803C31,B7L803C40)</f>
        <v>27.408442621292146</v>
      </c>
      <c r="AN13" s="16" t="s">
        <v>29448</v>
      </c>
      <c r="AO13" s="33">
        <f>D6L306C8-D6L306C18</f>
        <v>128.77541480795341</v>
      </c>
      <c r="AP13" s="16" t="s">
        <v>29449</v>
      </c>
      <c r="AQ13" s="33">
        <f>CHOOSE(MIN(D6L306C9,RUN_YEARS),B7L803C2,B7L803C11,B7L803C20,B7L803C29,B7L803C38)</f>
        <v>1114.7374956885678</v>
      </c>
      <c r="AR13" s="16" t="s">
        <v>29450</v>
      </c>
      <c r="AS13" s="33">
        <f>IF(D6L306C20=0,0,D6L306C18/D6L306C20)</f>
        <v>2.4587351486156019E-2</v>
      </c>
      <c r="AT13" s="16" t="s">
        <v>29451</v>
      </c>
      <c r="AU13" s="33">
        <f>IF(D6L306C5=0,0,D6L306C18/D6L306C5)</f>
        <v>8.7744159583549544E-2</v>
      </c>
      <c r="AV13" s="16" t="s">
        <v>29452</v>
      </c>
      <c r="AW13" s="33">
        <f>CHOOSE(MIN(D6L306C9,RUN_YEARS),B7L803C1,B7L803C10,B7L803C19,B7L803C28,B7L803C37)</f>
        <v>5237.4658930003425</v>
      </c>
      <c r="AX13" s="16" t="s">
        <v>29453</v>
      </c>
      <c r="AY13" s="33">
        <f>IF(D6L306C23=0,0,D6L306C19/D6L306C23)</f>
        <v>2.4587351486156015E-2</v>
      </c>
      <c r="AZ13" s="16" t="s">
        <v>29454</v>
      </c>
      <c r="BA13" s="33">
        <f>IF(D6L306C5=0,0,D6L306C19/D6L306C5)</f>
        <v>0.41225584041645041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44.192820218095001</v>
      </c>
      <c r="J14" s="16" t="s">
        <v>29477</v>
      </c>
      <c r="K14" s="21">
        <f>IF(FLOW_THRU_100PCT="Y",1,INDEX(VariabilityMatrix,D6L307C1,D6L307C9))</f>
        <v>0.49427748228264562</v>
      </c>
      <c r="L14" s="16" t="s">
        <v>29457</v>
      </c>
      <c r="M14" s="15">
        <f>IF(D6L307C2&lt;&gt;0,D6L307C2*D6L307C4,D6L307C3*D6L307C4)</f>
        <v>21.843515912369593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10.921757956184797</v>
      </c>
      <c r="R14" s="16" t="s">
        <v>29459</v>
      </c>
      <c r="S14" s="15">
        <f>D6L307C5-D6L307C7</f>
        <v>10.921757956184797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10.394219772699318</v>
      </c>
      <c r="X14" s="16" t="s">
        <v>29461</v>
      </c>
      <c r="Y14" s="33">
        <f>D6L307C7-D6L307C10</f>
        <v>0.5275381834854791</v>
      </c>
      <c r="Z14" s="16" t="s">
        <v>29462</v>
      </c>
      <c r="AA14" s="33">
        <f>CHOOSE(MIN(D6L307C9,RUN_YEARS),B7L803C7,B7L803C16,B7L803C25,B7L803C34,B7L803C43)</f>
        <v>638400</v>
      </c>
      <c r="AB14" s="16" t="s">
        <v>29463</v>
      </c>
      <c r="AC14" s="33">
        <f>IF(D6L307C12=0,0,D6L307C10/D6L307C12)</f>
        <v>1.6281672576283393E-5</v>
      </c>
      <c r="AD14" s="16" t="s">
        <v>29464</v>
      </c>
      <c r="AE14" s="33">
        <f>IF(D6L307C5=0,0,D6L307C10/D6L307C5)</f>
        <v>0.47584920918400581</v>
      </c>
      <c r="AF14" s="16" t="s">
        <v>29465</v>
      </c>
      <c r="AG14" s="33">
        <f>CHOOSE(MIN(D6L307C9,RUN_YEARS),B7L803C5,B7L803C14,B7L803C23,B7L803C32,B7L803C41)</f>
        <v>12461.821744046218</v>
      </c>
      <c r="AH14" s="16" t="s">
        <v>29466</v>
      </c>
      <c r="AI14" s="33">
        <f>IF(D6L307C15=0,0,D6L307C11/D6L307C15)</f>
        <v>4.2332348698336719E-5</v>
      </c>
      <c r="AJ14" s="16" t="s">
        <v>29467</v>
      </c>
      <c r="AK14" s="33">
        <f>IF(D6L307C5=0,0,D6L307C11/D6L307C5)</f>
        <v>2.4150790815994215E-2</v>
      </c>
      <c r="AL14" s="16" t="s">
        <v>29468</v>
      </c>
      <c r="AM14" s="33">
        <f>D6L307C8*CHOOSE(MIN(D6L307C9,RUN_YEARS),B7L803C4,B7L803C13,B7L803C22,B7L803C31,B7L803C40)</f>
        <v>1.8241913447879219</v>
      </c>
      <c r="AN14" s="16" t="s">
        <v>29469</v>
      </c>
      <c r="AO14" s="33">
        <f>D6L307C8-D6L307C18</f>
        <v>9.0975666113968749</v>
      </c>
      <c r="AP14" s="16" t="s">
        <v>29470</v>
      </c>
      <c r="AQ14" s="33">
        <f>CHOOSE(MIN(D6L307C9,RUN_YEARS),B7L803C2,B7L803C11,B7L803C20,B7L803C29,B7L803C38)</f>
        <v>1063.3330765936846</v>
      </c>
      <c r="AR14" s="16" t="s">
        <v>29471</v>
      </c>
      <c r="AS14" s="33">
        <f>IF(D6L307C20=0,0,D6L307C18/D6L307C20)</f>
        <v>1.7155408638576306E-3</v>
      </c>
      <c r="AT14" s="16" t="s">
        <v>29472</v>
      </c>
      <c r="AU14" s="33">
        <f>IF(D6L307C5=0,0,D6L307C18/D6L307C5)</f>
        <v>8.3511800577621975E-2</v>
      </c>
      <c r="AV14" s="16" t="s">
        <v>29473</v>
      </c>
      <c r="AW14" s="33">
        <f>CHOOSE(MIN(D6L307C9,RUN_YEARS),B7L803C1,B7L803C10,B7L803C19,B7L803C28,B7L803C37)</f>
        <v>5303.0311332484034</v>
      </c>
      <c r="AX14" s="16" t="s">
        <v>29474</v>
      </c>
      <c r="AY14" s="33">
        <f>IF(D6L307C23=0,0,D6L307C19/D6L307C23)</f>
        <v>1.7155408638576304E-3</v>
      </c>
      <c r="AZ14" s="16" t="s">
        <v>29475</v>
      </c>
      <c r="BA14" s="33">
        <f>IF(D6L307C5=0,0,D6L307C19/D6L307C5)</f>
        <v>0.41648819942237802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0.73477809341004074</v>
      </c>
      <c r="J15" s="16" t="s">
        <v>29498</v>
      </c>
      <c r="K15" s="21">
        <f>IF(FLOW_THRU_100PCT="Y",1,INDEX(VariabilityMatrix,D6L308C1,D6L308C9))</f>
        <v>0.49427748228264562</v>
      </c>
      <c r="L15" s="16" t="s">
        <v>29478</v>
      </c>
      <c r="M15" s="15">
        <f>IF(D6L308C2&lt;&gt;0,D6L308C2*D6L308C4,D6L308C3*D6L308C4)</f>
        <v>0.36318426604715753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0.18159213302357877</v>
      </c>
      <c r="R15" s="16" t="s">
        <v>29480</v>
      </c>
      <c r="S15" s="15">
        <f>D6L308C5-D6L308C7</f>
        <v>0.18159213302357877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0.17282094578661347</v>
      </c>
      <c r="X15" s="16" t="s">
        <v>29482</v>
      </c>
      <c r="Y15" s="33">
        <f>D6L308C7-D6L308C10</f>
        <v>8.7711872369652943E-3</v>
      </c>
      <c r="Z15" s="16" t="s">
        <v>29483</v>
      </c>
      <c r="AA15" s="33">
        <f>CHOOSE(MIN(D6L308C9,RUN_YEARS),B7L803C7,B7L803C16,B7L803C25,B7L803C34,B7L803C43)</f>
        <v>638400</v>
      </c>
      <c r="AB15" s="16" t="s">
        <v>29484</v>
      </c>
      <c r="AC15" s="33">
        <f>IF(D6L308C12=0,0,D6L308C10/D6L308C12)</f>
        <v>2.7070950154544719E-7</v>
      </c>
      <c r="AD15" s="16" t="s">
        <v>29485</v>
      </c>
      <c r="AE15" s="33">
        <f>IF(D6L308C5=0,0,D6L308C10/D6L308C5)</f>
        <v>0.47584920918400575</v>
      </c>
      <c r="AF15" s="16" t="s">
        <v>29486</v>
      </c>
      <c r="AG15" s="33">
        <f>CHOOSE(MIN(D6L308C9,RUN_YEARS),B7L803C5,B7L803C14,B7L803C23,B7L803C32,B7L803C41)</f>
        <v>12461.821744046218</v>
      </c>
      <c r="AH15" s="16" t="s">
        <v>29487</v>
      </c>
      <c r="AI15" s="33">
        <f>IF(D6L308C15=0,0,D6L308C11/D6L308C15)</f>
        <v>7.0384470401816113E-7</v>
      </c>
      <c r="AJ15" s="16" t="s">
        <v>29488</v>
      </c>
      <c r="AK15" s="33">
        <f>IF(D6L308C5=0,0,D6L308C11/D6L308C5)</f>
        <v>2.4150790815994222E-2</v>
      </c>
      <c r="AL15" s="16" t="s">
        <v>29489</v>
      </c>
      <c r="AM15" s="33">
        <f>D6L308C8*CHOOSE(MIN(D6L308C9,RUN_YEARS),B7L803C4,B7L803C13,B7L803C22,B7L803C31,B7L803C40)</f>
        <v>3.0330171999060223E-2</v>
      </c>
      <c r="AN15" s="16" t="s">
        <v>29490</v>
      </c>
      <c r="AO15" s="33">
        <f>D6L308C8-D6L308C18</f>
        <v>0.15126196102451855</v>
      </c>
      <c r="AP15" s="16" t="s">
        <v>29491</v>
      </c>
      <c r="AQ15" s="33">
        <f>CHOOSE(MIN(D6L308C9,RUN_YEARS),B7L803C2,B7L803C11,B7L803C20,B7L803C29,B7L803C38)</f>
        <v>1063.3330765936846</v>
      </c>
      <c r="AR15" s="16" t="s">
        <v>29492</v>
      </c>
      <c r="AS15" s="33">
        <f>IF(D6L308C20=0,0,D6L308C18/D6L308C20)</f>
        <v>2.8523679613372765E-5</v>
      </c>
      <c r="AT15" s="16" t="s">
        <v>29493</v>
      </c>
      <c r="AU15" s="33">
        <f>IF(D6L308C5=0,0,D6L308C18/D6L308C5)</f>
        <v>8.3511800577621975E-2</v>
      </c>
      <c r="AV15" s="16" t="s">
        <v>29494</v>
      </c>
      <c r="AW15" s="33">
        <f>CHOOSE(MIN(D6L308C9,RUN_YEARS),B7L803C1,B7L803C10,B7L803C19,B7L803C28,B7L803C37)</f>
        <v>5303.0311332484034</v>
      </c>
      <c r="AX15" s="16" t="s">
        <v>29495</v>
      </c>
      <c r="AY15" s="33">
        <f>IF(D6L308C23=0,0,D6L308C19/D6L308C23)</f>
        <v>2.8523679613372765E-5</v>
      </c>
      <c r="AZ15" s="16" t="s">
        <v>29496</v>
      </c>
      <c r="BA15" s="33">
        <f>IF(D6L308C5=0,0,D6L308C19/D6L308C5)</f>
        <v>0.41648819942237808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1.6328402075778684E-2</v>
      </c>
      <c r="J16" s="16" t="s">
        <v>29519</v>
      </c>
      <c r="K16" s="21">
        <f>IF(FLOW_THRU_100PCT="Y",1,INDEX(VariabilityMatrix,D6L309C1,D6L309C9))</f>
        <v>0.49427748228264562</v>
      </c>
      <c r="L16" s="16" t="s">
        <v>29499</v>
      </c>
      <c r="M16" s="15">
        <f>IF(D6L309C2&lt;&gt;0,D6L309C2*D6L309C4,D6L309C3*D6L309C4)</f>
        <v>8.0707614677146128E-3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4.0353807338573064E-3</v>
      </c>
      <c r="R16" s="16" t="s">
        <v>29501</v>
      </c>
      <c r="S16" s="15">
        <f>D6L309C5-D6L309C7</f>
        <v>4.0353807338573064E-3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3.8404654619247441E-3</v>
      </c>
      <c r="X16" s="16" t="s">
        <v>29503</v>
      </c>
      <c r="Y16" s="33">
        <f>D6L309C7-D6L309C10</f>
        <v>1.9491527193256234E-4</v>
      </c>
      <c r="Z16" s="16" t="s">
        <v>29504</v>
      </c>
      <c r="AA16" s="33">
        <f>CHOOSE(MIN(D6L309C9,RUN_YEARS),B7L803C7,B7L803C16,B7L803C25,B7L803C34,B7L803C43)</f>
        <v>638400</v>
      </c>
      <c r="AB16" s="16" t="s">
        <v>29505</v>
      </c>
      <c r="AC16" s="33">
        <f>IF(D6L309C12=0,0,D6L309C10/D6L309C12)</f>
        <v>6.0157667010099371E-9</v>
      </c>
      <c r="AD16" s="16" t="s">
        <v>29506</v>
      </c>
      <c r="AE16" s="33">
        <f>IF(D6L309C5=0,0,D6L309C10/D6L309C5)</f>
        <v>0.47584920918400575</v>
      </c>
      <c r="AF16" s="16" t="s">
        <v>29507</v>
      </c>
      <c r="AG16" s="33">
        <f>CHOOSE(MIN(D6L309C9,RUN_YEARS),B7L803C5,B7L803C14,B7L803C23,B7L803C32,B7L803C41)</f>
        <v>12461.821744046218</v>
      </c>
      <c r="AH16" s="16" t="s">
        <v>29508</v>
      </c>
      <c r="AI16" s="33">
        <f>IF(D6L309C15=0,0,D6L309C11/D6L309C15)</f>
        <v>1.564099342262582E-8</v>
      </c>
      <c r="AJ16" s="16" t="s">
        <v>29509</v>
      </c>
      <c r="AK16" s="33">
        <f>IF(D6L309C5=0,0,D6L309C11/D6L309C5)</f>
        <v>2.415079081599425E-2</v>
      </c>
      <c r="AL16" s="16" t="s">
        <v>29510</v>
      </c>
      <c r="AM16" s="33">
        <f>D6L309C8*CHOOSE(MIN(D6L309C9,RUN_YEARS),B7L803C4,B7L803C13,B7L803C22,B7L803C31,B7L803C40)</f>
        <v>6.7400382220133843E-4</v>
      </c>
      <c r="AN16" s="16" t="s">
        <v>29511</v>
      </c>
      <c r="AO16" s="33">
        <f>D6L309C8-D6L309C18</f>
        <v>3.3613769116559679E-3</v>
      </c>
      <c r="AP16" s="16" t="s">
        <v>29512</v>
      </c>
      <c r="AQ16" s="33">
        <f>CHOOSE(MIN(D6L309C9,RUN_YEARS),B7L803C2,B7L803C11,B7L803C20,B7L803C29,B7L803C38)</f>
        <v>1063.3330765936846</v>
      </c>
      <c r="AR16" s="16" t="s">
        <v>29513</v>
      </c>
      <c r="AS16" s="33">
        <f>IF(D6L309C20=0,0,D6L309C18/D6L309C20)</f>
        <v>6.3385954696383941E-7</v>
      </c>
      <c r="AT16" s="16" t="s">
        <v>29514</v>
      </c>
      <c r="AU16" s="33">
        <f>IF(D6L309C5=0,0,D6L309C18/D6L309C5)</f>
        <v>8.3511800577621975E-2</v>
      </c>
      <c r="AV16" s="16" t="s">
        <v>29515</v>
      </c>
      <c r="AW16" s="33">
        <f>CHOOSE(MIN(D6L309C9,RUN_YEARS),B7L803C1,B7L803C10,B7L803C19,B7L803C28,B7L803C37)</f>
        <v>5303.0311332484034</v>
      </c>
      <c r="AX16" s="16" t="s">
        <v>29516</v>
      </c>
      <c r="AY16" s="33">
        <f>IF(D6L309C23=0,0,D6L309C19/D6L309C23)</f>
        <v>6.3385954696383919E-7</v>
      </c>
      <c r="AZ16" s="16" t="s">
        <v>29517</v>
      </c>
      <c r="BA16" s="33">
        <f>IF(D6L309C5=0,0,D6L309C19/D6L309C5)</f>
        <v>0.41648819942237802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2.367618300987909</v>
      </c>
      <c r="J17" s="16" t="s">
        <v>29540</v>
      </c>
      <c r="K17" s="21">
        <f>IF(FLOW_THRU_100PCT="Y",1,INDEX(VariabilityMatrix,D6L310C1,D6L310C9))</f>
        <v>0.49427748228264562</v>
      </c>
      <c r="L17" s="16" t="s">
        <v>29520</v>
      </c>
      <c r="M17" s="15">
        <f>IF(D6L310C2&lt;&gt;0,D6L310C2*D6L310C4,D6L310C3*D6L310C4)</f>
        <v>1.1702604128186187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0.58513020640930935</v>
      </c>
      <c r="R17" s="16" t="s">
        <v>29522</v>
      </c>
      <c r="S17" s="15">
        <f>D6L310C5-D6L310C7</f>
        <v>0.58513020640930935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0.5568674919790878</v>
      </c>
      <c r="X17" s="16" t="s">
        <v>29524</v>
      </c>
      <c r="Y17" s="33">
        <f>D6L310C7-D6L310C10</f>
        <v>2.8262714430221547E-2</v>
      </c>
      <c r="Z17" s="16" t="s">
        <v>29525</v>
      </c>
      <c r="AA17" s="33">
        <f>CHOOSE(MIN(D6L310C9,RUN_YEARS),B7L803C7,B7L803C16,B7L803C25,B7L803C34,B7L803C43)</f>
        <v>638400</v>
      </c>
      <c r="AB17" s="16" t="s">
        <v>29526</v>
      </c>
      <c r="AC17" s="33">
        <f>IF(D6L310C12=0,0,D6L310C10/D6L310C12)</f>
        <v>8.7228617164644085E-7</v>
      </c>
      <c r="AD17" s="16" t="s">
        <v>29527</v>
      </c>
      <c r="AE17" s="33">
        <f>IF(D6L310C5=0,0,D6L310C10/D6L310C5)</f>
        <v>0.47584920918400575</v>
      </c>
      <c r="AF17" s="16" t="s">
        <v>29528</v>
      </c>
      <c r="AG17" s="33">
        <f>CHOOSE(MIN(D6L310C9,RUN_YEARS),B7L803C5,B7L803C14,B7L803C23,B7L803C32,B7L803C41)</f>
        <v>12461.821744046218</v>
      </c>
      <c r="AH17" s="16" t="s">
        <v>29529</v>
      </c>
      <c r="AI17" s="33">
        <f>IF(D6L310C15=0,0,D6L310C11/D6L310C15)</f>
        <v>2.2679440462807447E-6</v>
      </c>
      <c r="AJ17" s="16" t="s">
        <v>29530</v>
      </c>
      <c r="AK17" s="33">
        <f>IF(D6L310C5=0,0,D6L310C11/D6L310C5)</f>
        <v>2.415079081599426E-2</v>
      </c>
      <c r="AL17" s="16" t="s">
        <v>29531</v>
      </c>
      <c r="AM17" s="33">
        <f>D6L310C8*CHOOSE(MIN(D6L310C9,RUN_YEARS),B7L803C4,B7L803C13,B7L803C22,B7L803C31,B7L803C40)</f>
        <v>9.7730554219194049E-2</v>
      </c>
      <c r="AN17" s="16" t="s">
        <v>29532</v>
      </c>
      <c r="AO17" s="33">
        <f>D6L310C8-D6L310C18</f>
        <v>0.48739965219011527</v>
      </c>
      <c r="AP17" s="16" t="s">
        <v>29533</v>
      </c>
      <c r="AQ17" s="33">
        <f>CHOOSE(MIN(D6L310C9,RUN_YEARS),B7L803C2,B7L803C11,B7L803C20,B7L803C29,B7L803C38)</f>
        <v>1063.3330765936846</v>
      </c>
      <c r="AR17" s="16" t="s">
        <v>29534</v>
      </c>
      <c r="AS17" s="33">
        <f>IF(D6L310C20=0,0,D6L310C18/D6L310C20)</f>
        <v>9.1909634309756687E-5</v>
      </c>
      <c r="AT17" s="16" t="s">
        <v>29535</v>
      </c>
      <c r="AU17" s="33">
        <f>IF(D6L310C5=0,0,D6L310C18/D6L310C5)</f>
        <v>8.3511800577621975E-2</v>
      </c>
      <c r="AV17" s="16" t="s">
        <v>29536</v>
      </c>
      <c r="AW17" s="33">
        <f>CHOOSE(MIN(D6L310C9,RUN_YEARS),B7L803C1,B7L803C10,B7L803C19,B7L803C28,B7L803C37)</f>
        <v>5303.0311332484034</v>
      </c>
      <c r="AX17" s="16" t="s">
        <v>29537</v>
      </c>
      <c r="AY17" s="33">
        <f>IF(D6L310C23=0,0,D6L310C19/D6L310C23)</f>
        <v>9.1909634309756674E-5</v>
      </c>
      <c r="AZ17" s="16" t="s">
        <v>29538</v>
      </c>
      <c r="BA17" s="33">
        <f>IF(D6L310C5=0,0,D6L310C19/D6L310C5)</f>
        <v>0.41648819942237802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2.1471848729648966</v>
      </c>
      <c r="J18" s="16" t="s">
        <v>29561</v>
      </c>
      <c r="K18" s="21">
        <f>IF(FLOW_THRU_100PCT="Y",1,INDEX(VariabilityMatrix,D6L311C1,D6L311C9))</f>
        <v>0.49427748228264562</v>
      </c>
      <c r="L18" s="16" t="s">
        <v>29541</v>
      </c>
      <c r="M18" s="15">
        <f>IF(D6L311C2&lt;&gt;0,D6L311C2*D6L311C4,D6L311C3*D6L311C4)</f>
        <v>1.0613051330044714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0.53065256650223569</v>
      </c>
      <c r="R18" s="16" t="s">
        <v>29543</v>
      </c>
      <c r="S18" s="15">
        <f>D6L311C5-D6L311C7</f>
        <v>0.53065256650223569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0.5050212082431037</v>
      </c>
      <c r="X18" s="16" t="s">
        <v>29545</v>
      </c>
      <c r="Y18" s="33">
        <f>D6L311C7-D6L311C10</f>
        <v>2.5631358259131987E-2</v>
      </c>
      <c r="Z18" s="16" t="s">
        <v>29546</v>
      </c>
      <c r="AA18" s="33">
        <f>CHOOSE(MIN(D6L311C9,RUN_YEARS),B7L803C7,B7L803C16,B7L803C25,B7L803C34,B7L803C43)</f>
        <v>638400</v>
      </c>
      <c r="AB18" s="16" t="s">
        <v>29547</v>
      </c>
      <c r="AC18" s="33">
        <f>IF(D6L311C12=0,0,D6L311C10/D6L311C12)</f>
        <v>7.9107332118280658E-7</v>
      </c>
      <c r="AD18" s="16" t="s">
        <v>29548</v>
      </c>
      <c r="AE18" s="33">
        <f>IF(D6L311C5=0,0,D6L311C10/D6L311C5)</f>
        <v>0.47584920918400569</v>
      </c>
      <c r="AF18" s="16" t="s">
        <v>29549</v>
      </c>
      <c r="AG18" s="33">
        <f>CHOOSE(MIN(D6L311C9,RUN_YEARS),B7L803C5,B7L803C14,B7L803C23,B7L803C32,B7L803C41)</f>
        <v>12461.821744046218</v>
      </c>
      <c r="AH18" s="16" t="s">
        <v>29550</v>
      </c>
      <c r="AI18" s="33">
        <f>IF(D6L311C15=0,0,D6L311C11/D6L311C15)</f>
        <v>2.0567906350752986E-6</v>
      </c>
      <c r="AJ18" s="16" t="s">
        <v>29551</v>
      </c>
      <c r="AK18" s="33">
        <f>IF(D6L311C5=0,0,D6L311C11/D6L311C5)</f>
        <v>2.4150790815994291E-2</v>
      </c>
      <c r="AL18" s="16" t="s">
        <v>29552</v>
      </c>
      <c r="AM18" s="33">
        <f>D6L311C8*CHOOSE(MIN(D6L311C9,RUN_YEARS),B7L803C4,B7L803C13,B7L803C22,B7L803C31,B7L803C40)</f>
        <v>8.8631502619475985E-2</v>
      </c>
      <c r="AN18" s="16" t="s">
        <v>29553</v>
      </c>
      <c r="AO18" s="33">
        <f>D6L311C8-D6L311C18</f>
        <v>0.44202106388275969</v>
      </c>
      <c r="AP18" s="16" t="s">
        <v>29554</v>
      </c>
      <c r="AQ18" s="33">
        <f>CHOOSE(MIN(D6L311C9,RUN_YEARS),B7L803C2,B7L803C11,B7L803C20,B7L803C29,B7L803C38)</f>
        <v>1063.3330765936846</v>
      </c>
      <c r="AR18" s="16" t="s">
        <v>29555</v>
      </c>
      <c r="AS18" s="33">
        <f>IF(D6L311C20=0,0,D6L311C18/D6L311C20)</f>
        <v>8.3352530425744855E-5</v>
      </c>
      <c r="AT18" s="16" t="s">
        <v>29556</v>
      </c>
      <c r="AU18" s="33">
        <f>IF(D6L311C5=0,0,D6L311C18/D6L311C5)</f>
        <v>8.3511800577621975E-2</v>
      </c>
      <c r="AV18" s="16" t="s">
        <v>29557</v>
      </c>
      <c r="AW18" s="33">
        <f>CHOOSE(MIN(D6L311C9,RUN_YEARS),B7L803C1,B7L803C10,B7L803C19,B7L803C28,B7L803C37)</f>
        <v>5303.0311332484034</v>
      </c>
      <c r="AX18" s="16" t="s">
        <v>29558</v>
      </c>
      <c r="AY18" s="33">
        <f>IF(D6L311C23=0,0,D6L311C19/D6L311C23)</f>
        <v>8.3352530425744842E-5</v>
      </c>
      <c r="AZ18" s="16" t="s">
        <v>29559</v>
      </c>
      <c r="BA18" s="33">
        <f>IF(D6L311C5=0,0,D6L311C19/D6L311C5)</f>
        <v>0.41648819942237802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0.49427748228264562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638400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12461.821744046218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1063.3330765936846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5303.0311332484034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1.1231716098420683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0.9659275844641787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0.48296379223208935</v>
      </c>
      <c r="R20" s="16" t="s">
        <v>29585</v>
      </c>
      <c r="S20" s="15">
        <f>D6L313C5-D6L313C7</f>
        <v>0.48296379223208935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0.45963587719629634</v>
      </c>
      <c r="X20" s="16" t="s">
        <v>29587</v>
      </c>
      <c r="Y20" s="33">
        <f>D6L313C7-D6L313C10</f>
        <v>2.3327915035793012E-2</v>
      </c>
      <c r="Z20" s="16" t="s">
        <v>29588</v>
      </c>
      <c r="AA20" s="33">
        <f>CHOOSE(MIN(D6L313C9,RUN_YEARS),B7L803C7,B7L803C16,B7L803C25,B7L803C34,B7L803C43)</f>
        <v>638400</v>
      </c>
      <c r="AB20" s="16" t="s">
        <v>29589</v>
      </c>
      <c r="AC20" s="33">
        <f>IF(D6L313C12=0,0,D6L313C10/D6L313C12)</f>
        <v>7.1998101064582761E-7</v>
      </c>
      <c r="AD20" s="16" t="s">
        <v>29590</v>
      </c>
      <c r="AE20" s="33">
        <f>IF(D6L313C5=0,0,D6L313C10/D6L313C5)</f>
        <v>0.47584920918400575</v>
      </c>
      <c r="AF20" s="16" t="s">
        <v>29591</v>
      </c>
      <c r="AG20" s="33">
        <f>CHOOSE(MIN(D6L313C9,RUN_YEARS),B7L803C5,B7L803C14,B7L803C23,B7L803C32,B7L803C41)</f>
        <v>12461.821744046218</v>
      </c>
      <c r="AH20" s="16" t="s">
        <v>29592</v>
      </c>
      <c r="AI20" s="33">
        <f>IF(D6L313C15=0,0,D6L313C11/D6L313C15)</f>
        <v>1.8719506276791512E-6</v>
      </c>
      <c r="AJ20" s="16" t="s">
        <v>29593</v>
      </c>
      <c r="AK20" s="33">
        <f>IF(D6L313C5=0,0,D6L313C11/D6L313C5)</f>
        <v>2.4150790815994267E-2</v>
      </c>
      <c r="AL20" s="16" t="s">
        <v>29594</v>
      </c>
      <c r="AM20" s="33">
        <f>D6L313C8*CHOOSE(MIN(D6L313C9,RUN_YEARS),B7L803C4,B7L803C13,B7L803C22,B7L803C31,B7L803C40)</f>
        <v>8.0666351806196593E-2</v>
      </c>
      <c r="AN20" s="16" t="s">
        <v>29595</v>
      </c>
      <c r="AO20" s="33">
        <f>D6L313C8-D6L313C18</f>
        <v>0.40229744042589277</v>
      </c>
      <c r="AP20" s="16" t="s">
        <v>29596</v>
      </c>
      <c r="AQ20" s="33">
        <f>CHOOSE(MIN(D6L313C9,RUN_YEARS),B7L803C2,B7L803C11,B7L803C20,B7L803C29,B7L803C38)</f>
        <v>1063.3330765936846</v>
      </c>
      <c r="AR20" s="16" t="s">
        <v>29597</v>
      </c>
      <c r="AS20" s="33">
        <f>IF(D6L313C20=0,0,D6L313C18/D6L313C20)</f>
        <v>7.5861791175165717E-5</v>
      </c>
      <c r="AT20" s="16" t="s">
        <v>29598</v>
      </c>
      <c r="AU20" s="33">
        <f>IF(D6L313C5=0,0,D6L313C18/D6L313C5)</f>
        <v>8.3511800577621975E-2</v>
      </c>
      <c r="AV20" s="16" t="s">
        <v>29599</v>
      </c>
      <c r="AW20" s="33">
        <f>CHOOSE(MIN(D6L313C9,RUN_YEARS),B7L803C1,B7L803C10,B7L803C19,B7L803C28,B7L803C37)</f>
        <v>5303.0311332484034</v>
      </c>
      <c r="AX20" s="16" t="s">
        <v>29600</v>
      </c>
      <c r="AY20" s="33">
        <f>IF(D6L313C23=0,0,D6L313C19/D6L313C23)</f>
        <v>7.5861791175165717E-5</v>
      </c>
      <c r="AZ20" s="16" t="s">
        <v>29601</v>
      </c>
      <c r="BA20" s="33">
        <f>IF(D6L313C5=0,0,D6L313C19/D6L313C5)</f>
        <v>0.41648819942237802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59.243405609583242</v>
      </c>
      <c r="J21" s="16" t="s">
        <v>29623</v>
      </c>
      <c r="K21" s="21">
        <f>IF(FLOW_THRU_100PCT="Y",1,INDEX(VariabilityMatrix,D6L314C1,D6L314C9))</f>
        <v>0.47942768948131548</v>
      </c>
      <c r="L21" s="16" t="s">
        <v>29603</v>
      </c>
      <c r="M21" s="15">
        <f>IF(D6L314C2&lt;&gt;0,D6L314C2*D6L314C4,D6L314C3*D6L314C4)</f>
        <v>28.402929068406898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14.201464534203449</v>
      </c>
      <c r="R21" s="16" t="s">
        <v>29605</v>
      </c>
      <c r="S21" s="15">
        <f>D6L314C5-D6L314C7</f>
        <v>14.201464534203449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13.548787746804784</v>
      </c>
      <c r="X21" s="16" t="s">
        <v>29607</v>
      </c>
      <c r="Y21" s="33">
        <f>D6L314C7-D6L314C10</f>
        <v>0.65267678739866497</v>
      </c>
      <c r="Z21" s="16" t="s">
        <v>29608</v>
      </c>
      <c r="AA21" s="33">
        <f>CHOOSE(MIN(D6L314C9,RUN_YEARS),B7L803C7,B7L803C16,B7L803C25,B7L803C34,B7L803C43)</f>
        <v>656878.4</v>
      </c>
      <c r="AB21" s="16" t="s">
        <v>29609</v>
      </c>
      <c r="AC21" s="33">
        <f>IF(D6L314C12=0,0,D6L314C10/D6L314C12)</f>
        <v>2.0626021112590678E-5</v>
      </c>
      <c r="AD21" s="16" t="s">
        <v>29610</v>
      </c>
      <c r="AE21" s="33">
        <f>IF(D6L314C5=0,0,D6L314C10/D6L314C5)</f>
        <v>0.47702079296727712</v>
      </c>
      <c r="AF21" s="16" t="s">
        <v>29611</v>
      </c>
      <c r="AG21" s="33">
        <f>CHOOSE(MIN(D6L314C9,RUN_YEARS),B7L803C5,B7L803C14,B7L803C23,B7L803C32,B7L803C41)</f>
        <v>12170.526358165887</v>
      </c>
      <c r="AH21" s="16" t="s">
        <v>29612</v>
      </c>
      <c r="AI21" s="33">
        <f>IF(D6L314C15=0,0,D6L314C11/D6L314C15)</f>
        <v>5.3627654892735812E-5</v>
      </c>
      <c r="AJ21" s="16" t="s">
        <v>29613</v>
      </c>
      <c r="AK21" s="33">
        <f>IF(D6L314C5=0,0,D6L314C11/D6L314C5)</f>
        <v>2.2979207032722881E-2</v>
      </c>
      <c r="AL21" s="16" t="s">
        <v>29614</v>
      </c>
      <c r="AM21" s="33">
        <f>D6L314C8*CHOOSE(MIN(D6L314C9,RUN_YEARS),B7L803C4,B7L803C13,B7L803C22,B7L803C31,B7L803C40)</f>
        <v>2.4921911408185329</v>
      </c>
      <c r="AN21" s="16" t="s">
        <v>29615</v>
      </c>
      <c r="AO21" s="33">
        <f>D6L314C8-D6L314C18</f>
        <v>11.709273393384915</v>
      </c>
      <c r="AP21" s="16" t="s">
        <v>29616</v>
      </c>
      <c r="AQ21" s="33">
        <f>CHOOSE(MIN(D6L314C9,RUN_YEARS),B7L803C2,B7L803C11,B7L803C20,B7L803C29,B7L803C38)</f>
        <v>1114.7374956885678</v>
      </c>
      <c r="AR21" s="16" t="s">
        <v>29617</v>
      </c>
      <c r="AS21" s="33">
        <f>IF(D6L314C20=0,0,D6L314C18/D6L314C20)</f>
        <v>2.2356753499882219E-3</v>
      </c>
      <c r="AT21" s="16" t="s">
        <v>29618</v>
      </c>
      <c r="AU21" s="33">
        <f>IF(D6L314C5=0,0,D6L314C18/D6L314C5)</f>
        <v>8.7744159583549544E-2</v>
      </c>
      <c r="AV21" s="16" t="s">
        <v>29619</v>
      </c>
      <c r="AW21" s="33">
        <f>CHOOSE(MIN(D6L314C9,RUN_YEARS),B7L803C1,B7L803C10,B7L803C19,B7L803C28,B7L803C37)</f>
        <v>5237.4658930003425</v>
      </c>
      <c r="AX21" s="16" t="s">
        <v>29620</v>
      </c>
      <c r="AY21" s="33">
        <f>IF(D6L314C23=0,0,D6L314C19/D6L314C23)</f>
        <v>2.2356753499882219E-3</v>
      </c>
      <c r="AZ21" s="16" t="s">
        <v>29621</v>
      </c>
      <c r="BA21" s="33">
        <f>IF(D6L314C5=0,0,D6L314C19/D6L314C5)</f>
        <v>0.41225584041645041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118.21331721588784</v>
      </c>
      <c r="J22" s="16" t="s">
        <v>29644</v>
      </c>
      <c r="K22" s="21">
        <f>IF(FLOW_THRU_100PCT="Y",1,INDEX(VariabilityMatrix,D6L315C1,D6L315C9))</f>
        <v>0.48888925788749593</v>
      </c>
      <c r="L22" s="16" t="s">
        <v>29624</v>
      </c>
      <c r="M22" s="15">
        <f>IF(D6L315C2&lt;&gt;0,D6L315C2*D6L315C4,D6L315C3*D6L315C4)</f>
        <v>57.793220926094556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28.896610463047278</v>
      </c>
      <c r="R22" s="16" t="s">
        <v>29626</v>
      </c>
      <c r="S22" s="15">
        <f>D6L315C5-D6L315C7</f>
        <v>28.896610463047278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27.539901095378809</v>
      </c>
      <c r="X22" s="16" t="s">
        <v>29628</v>
      </c>
      <c r="Y22" s="33">
        <f>D6L315C7-D6L315C10</f>
        <v>1.3567093676684685</v>
      </c>
      <c r="Z22" s="16" t="s">
        <v>29629</v>
      </c>
      <c r="AA22" s="33">
        <f>CHOOSE(MIN(D6L315C9,RUN_YEARS),B7L803C7,B7L803C16,B7L803C25,B7L803C34,B7L803C43)</f>
        <v>648729.66666666663</v>
      </c>
      <c r="AB22" s="16" t="s">
        <v>29630</v>
      </c>
      <c r="AC22" s="33">
        <f>IF(D6L315C12=0,0,D6L315C10/D6L315C12)</f>
        <v>4.2452045143681537E-5</v>
      </c>
      <c r="AD22" s="16" t="s">
        <v>29631</v>
      </c>
      <c r="AE22" s="33">
        <f>IF(D6L315C5=0,0,D6L315C10/D6L315C5)</f>
        <v>0.47652476629735835</v>
      </c>
      <c r="AF22" s="16" t="s">
        <v>29632</v>
      </c>
      <c r="AG22" s="33">
        <f>CHOOSE(MIN(D6L315C9,RUN_YEARS),B7L803C5,B7L803C14,B7L803C23,B7L803C32,B7L803C41)</f>
        <v>12291.782256685201</v>
      </c>
      <c r="AH22" s="16" t="s">
        <v>29633</v>
      </c>
      <c r="AI22" s="33">
        <f>IF(D6L315C15=0,0,D6L315C11/D6L315C15)</f>
        <v>1.1037531737357187E-4</v>
      </c>
      <c r="AJ22" s="16" t="s">
        <v>29634</v>
      </c>
      <c r="AK22" s="33">
        <f>IF(D6L315C5=0,0,D6L315C11/D6L315C5)</f>
        <v>2.3475233702641631E-2</v>
      </c>
      <c r="AL22" s="16" t="s">
        <v>29635</v>
      </c>
      <c r="AM22" s="33">
        <f>D6L315C8*CHOOSE(MIN(D6L315C9,RUN_YEARS),B7L803C4,B7L803C13,B7L803C22,B7L803C31,B7L803C40)</f>
        <v>5.0022290841359975</v>
      </c>
      <c r="AN22" s="16" t="s">
        <v>29636</v>
      </c>
      <c r="AO22" s="33">
        <f>D6L315C8-D6L315C18</f>
        <v>23.89438137891128</v>
      </c>
      <c r="AP22" s="16" t="s">
        <v>29637</v>
      </c>
      <c r="AQ22" s="33">
        <f>CHOOSE(MIN(D6L315C9,RUN_YEARS),B7L803C2,B7L803C11,B7L803C20,B7L803C29,B7L803C38)</f>
        <v>1102.6617685887995</v>
      </c>
      <c r="AR22" s="16" t="s">
        <v>29638</v>
      </c>
      <c r="AS22" s="33">
        <f>IF(D6L315C20=0,0,D6L315C18/D6L315C20)</f>
        <v>4.5365036012248016E-3</v>
      </c>
      <c r="AT22" s="16" t="s">
        <v>29639</v>
      </c>
      <c r="AU22" s="33">
        <f>IF(D6L315C5=0,0,D6L315C18/D6L315C5)</f>
        <v>8.6553907257268164E-2</v>
      </c>
      <c r="AV22" s="16" t="s">
        <v>29640</v>
      </c>
      <c r="AW22" s="33">
        <f>CHOOSE(MIN(D6L315C9,RUN_YEARS),B7L803C1,B7L803C10,B7L803C19,B7L803C28,B7L803C37)</f>
        <v>5267.1359882664001</v>
      </c>
      <c r="AX22" s="16" t="s">
        <v>29641</v>
      </c>
      <c r="AY22" s="33">
        <f>IF(D6L315C23=0,0,D6L315C19/D6L315C23)</f>
        <v>4.5365036012248016E-3</v>
      </c>
      <c r="AZ22" s="16" t="s">
        <v>29642</v>
      </c>
      <c r="BA22" s="33">
        <f>IF(D6L315C5=0,0,D6L315C19/D6L315C5)</f>
        <v>0.41344609274273186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5866.474399018839</v>
      </c>
      <c r="J23" s="16" t="s">
        <v>29665</v>
      </c>
      <c r="K23" s="21">
        <f>IF(FLOW_THRU_100PCT="Y",1,INDEX(VariabilityMatrix,D6L316C1,D6L316C9))</f>
        <v>0.25691345462492804</v>
      </c>
      <c r="L23" s="16" t="s">
        <v>29645</v>
      </c>
      <c r="M23" s="15">
        <f>IF(D6L316C2&lt;&gt;0,D6L316C2*D6L316C4,D6L316C3*D6L316C4)</f>
        <v>1507.1762043206286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753.58810216031429</v>
      </c>
      <c r="R23" s="16" t="s">
        <v>29647</v>
      </c>
      <c r="S23" s="15">
        <f>D6L316C5-D6L316C7</f>
        <v>753.58810216031429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718.2067885328272</v>
      </c>
      <c r="X23" s="16" t="s">
        <v>29649</v>
      </c>
      <c r="Y23" s="33">
        <f>D6L316C7-D6L316C10</f>
        <v>35.381313627487089</v>
      </c>
      <c r="Z23" s="16" t="s">
        <v>29650</v>
      </c>
      <c r="AA23" s="33">
        <f>CHOOSE(MIN(D6L316C9,RUN_YEARS),B7L803C7,B7L803C16,B7L803C25,B7L803C34,B7L803C43)</f>
        <v>648729.66666666663</v>
      </c>
      <c r="AB23" s="16" t="s">
        <v>29651</v>
      </c>
      <c r="AC23" s="33">
        <f>IF(D6L316C12=0,0,D6L316C10/D6L316C12)</f>
        <v>1.1070971861409564E-3</v>
      </c>
      <c r="AD23" s="16" t="s">
        <v>29652</v>
      </c>
      <c r="AE23" s="33">
        <f>IF(D6L316C5=0,0,D6L316C10/D6L316C5)</f>
        <v>0.4765247662973584</v>
      </c>
      <c r="AF23" s="16" t="s">
        <v>29653</v>
      </c>
      <c r="AG23" s="33">
        <f>CHOOSE(MIN(D6L316C9,RUN_YEARS),B7L803C5,B7L803C14,B7L803C23,B7L803C32,B7L803C41)</f>
        <v>12291.782256685201</v>
      </c>
      <c r="AH23" s="16" t="s">
        <v>29654</v>
      </c>
      <c r="AI23" s="33">
        <f>IF(D6L316C15=0,0,D6L316C11/D6L316C15)</f>
        <v>2.8784526839664812E-3</v>
      </c>
      <c r="AJ23" s="16" t="s">
        <v>29655</v>
      </c>
      <c r="AK23" s="33">
        <f>IF(D6L316C5=0,0,D6L316C11/D6L316C5)</f>
        <v>2.3475233702641617E-2</v>
      </c>
      <c r="AL23" s="16" t="s">
        <v>29656</v>
      </c>
      <c r="AM23" s="33">
        <f>D6L316C8*CHOOSE(MIN(D6L316C9,RUN_YEARS),B7L803C4,B7L803C13,B7L803C22,B7L803C31,B7L803C40)</f>
        <v>130.45198940912914</v>
      </c>
      <c r="AN23" s="16" t="s">
        <v>29657</v>
      </c>
      <c r="AO23" s="33">
        <f>D6L316C8-D6L316C18</f>
        <v>623.13611275118512</v>
      </c>
      <c r="AP23" s="16" t="s">
        <v>29658</v>
      </c>
      <c r="AQ23" s="33">
        <f>CHOOSE(MIN(D6L316C9,RUN_YEARS),B7L803C2,B7L803C11,B7L803C20,B7L803C29,B7L803C38)</f>
        <v>1102.6617685887995</v>
      </c>
      <c r="AR23" s="16" t="s">
        <v>29659</v>
      </c>
      <c r="AS23" s="33">
        <f>IF(D6L316C20=0,0,D6L316C18/D6L316C20)</f>
        <v>0.11830644094615092</v>
      </c>
      <c r="AT23" s="16" t="s">
        <v>29660</v>
      </c>
      <c r="AU23" s="33">
        <f>IF(D6L316C5=0,0,D6L316C18/D6L316C5)</f>
        <v>8.6553907257268164E-2</v>
      </c>
      <c r="AV23" s="16" t="s">
        <v>29661</v>
      </c>
      <c r="AW23" s="33">
        <f>CHOOSE(MIN(D6L316C9,RUN_YEARS),B7L803C1,B7L803C10,B7L803C19,B7L803C28,B7L803C37)</f>
        <v>5267.1359882664001</v>
      </c>
      <c r="AX23" s="16" t="s">
        <v>29662</v>
      </c>
      <c r="AY23" s="33">
        <f>IF(D6L316C23=0,0,D6L316C19/D6L316C23)</f>
        <v>0.11830644094615092</v>
      </c>
      <c r="AZ23" s="16" t="s">
        <v>29663</v>
      </c>
      <c r="BA23" s="33">
        <f>IF(D6L316C5=0,0,D6L316C19/D6L316C5)</f>
        <v>0.41344609274273181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1883.0067001732677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1619.3857621490101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809.69288107450507</v>
      </c>
      <c r="R24" s="16" t="s">
        <v>29668</v>
      </c>
      <c r="S24" s="15">
        <f>D6L317C5-D6L317C7</f>
        <v>809.69288107450507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771.67742185332656</v>
      </c>
      <c r="X24" s="16" t="s">
        <v>29670</v>
      </c>
      <c r="Y24" s="33">
        <f>D6L317C7-D6L317C10</f>
        <v>38.015459221178503</v>
      </c>
      <c r="Z24" s="16" t="s">
        <v>29671</v>
      </c>
      <c r="AA24" s="33">
        <f>CHOOSE(MIN(D6L317C9,RUN_YEARS),B7L803C7,B7L803C16,B7L803C25,B7L803C34,B7L803C43)</f>
        <v>648729.66666666663</v>
      </c>
      <c r="AB24" s="16" t="s">
        <v>29672</v>
      </c>
      <c r="AC24" s="33">
        <f>IF(D6L317C12=0,0,D6L317C10/D6L317C12)</f>
        <v>1.1895207842403692E-3</v>
      </c>
      <c r="AD24" s="16" t="s">
        <v>29673</v>
      </c>
      <c r="AE24" s="33">
        <f>IF(D6L317C5=0,0,D6L317C10/D6L317C5)</f>
        <v>0.47652476629735835</v>
      </c>
      <c r="AF24" s="16" t="s">
        <v>29674</v>
      </c>
      <c r="AG24" s="33">
        <f>CHOOSE(MIN(D6L317C9,RUN_YEARS),B7L803C5,B7L803C14,B7L803C23,B7L803C32,B7L803C41)</f>
        <v>12291.782256685201</v>
      </c>
      <c r="AH24" s="16" t="s">
        <v>29675</v>
      </c>
      <c r="AI24" s="33">
        <f>IF(D6L317C15=0,0,D6L317C11/D6L317C15)</f>
        <v>3.0927540390249609E-3</v>
      </c>
      <c r="AJ24" s="16" t="s">
        <v>29676</v>
      </c>
      <c r="AK24" s="33">
        <f>IF(D6L317C5=0,0,D6L317C11/D6L317C5)</f>
        <v>2.3475233702641665E-2</v>
      </c>
      <c r="AL24" s="16" t="s">
        <v>29677</v>
      </c>
      <c r="AM24" s="33">
        <f>D6L317C8*CHOOSE(MIN(D6L317C9,RUN_YEARS),B7L803C4,B7L803C13,B7L803C22,B7L803C31,B7L803C40)</f>
        <v>140.16416507078594</v>
      </c>
      <c r="AN24" s="16" t="s">
        <v>29678</v>
      </c>
      <c r="AO24" s="33">
        <f>D6L317C8-D6L317C18</f>
        <v>669.52871600371918</v>
      </c>
      <c r="AP24" s="16" t="s">
        <v>29679</v>
      </c>
      <c r="AQ24" s="33">
        <f>CHOOSE(MIN(D6L317C9,RUN_YEARS),B7L803C2,B7L803C11,B7L803C20,B7L803C29,B7L803C38)</f>
        <v>1102.6617685887995</v>
      </c>
      <c r="AR24" s="16" t="s">
        <v>29680</v>
      </c>
      <c r="AS24" s="33">
        <f>IF(D6L317C20=0,0,D6L317C18/D6L317C20)</f>
        <v>0.12711437819248037</v>
      </c>
      <c r="AT24" s="16" t="s">
        <v>29681</v>
      </c>
      <c r="AU24" s="33">
        <f>IF(D6L317C5=0,0,D6L317C18/D6L317C5)</f>
        <v>8.6553907257268164E-2</v>
      </c>
      <c r="AV24" s="16" t="s">
        <v>29682</v>
      </c>
      <c r="AW24" s="33">
        <f>CHOOSE(MIN(D6L317C9,RUN_YEARS),B7L803C1,B7L803C10,B7L803C19,B7L803C28,B7L803C37)</f>
        <v>5267.1359882664001</v>
      </c>
      <c r="AX24" s="16" t="s">
        <v>29683</v>
      </c>
      <c r="AY24" s="33">
        <f>IF(D6L317C23=0,0,D6L317C19/D6L317C23)</f>
        <v>0.12711437819248039</v>
      </c>
      <c r="AZ24" s="16" t="s">
        <v>29684</v>
      </c>
      <c r="BA24" s="33">
        <f>IF(D6L317C5=0,0,D6L317C19/D6L317C5)</f>
        <v>0.41344609274273186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1375.9691955978947</v>
      </c>
      <c r="J25" s="16" t="s">
        <v>29706</v>
      </c>
      <c r="K25" s="21">
        <f>IF(FLOW_THRU_100PCT="Y",1,INDEX(VariabilityMatrix,D6L318C1,D6L318C9))</f>
        <v>0.25637905586943038</v>
      </c>
      <c r="L25" s="16" t="s">
        <v>29686</v>
      </c>
      <c r="M25" s="15">
        <f>IF(D6L318C2&lt;&gt;0,D6L318C2*D6L318C4,D6L318C3*D6L318C4)</f>
        <v>352.76968327280781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176.38484163640391</v>
      </c>
      <c r="R25" s="16" t="s">
        <v>29688</v>
      </c>
      <c r="S25" s="15">
        <f>D6L318C5-D6L318C7</f>
        <v>176.38484163640391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167.86517480945778</v>
      </c>
      <c r="X25" s="16" t="s">
        <v>29690</v>
      </c>
      <c r="Y25" s="33">
        <f>D6L318C7-D6L318C10</f>
        <v>8.5196668269461213</v>
      </c>
      <c r="Z25" s="16" t="s">
        <v>29691</v>
      </c>
      <c r="AA25" s="33">
        <f>CHOOSE(MIN(D6L318C9,RUN_YEARS),B7L803C7,B7L803C16,B7L803C25,B7L803C34,B7L803C43)</f>
        <v>638400</v>
      </c>
      <c r="AB25" s="16" t="s">
        <v>29692</v>
      </c>
      <c r="AC25" s="33">
        <f>IF(D6L318C12=0,0,D6L318C10/D6L318C12)</f>
        <v>2.6294670239576721E-4</v>
      </c>
      <c r="AD25" s="16" t="s">
        <v>29693</v>
      </c>
      <c r="AE25" s="33">
        <f>IF(D6L318C5=0,0,D6L318C10/D6L318C5)</f>
        <v>0.47584920918400575</v>
      </c>
      <c r="AF25" s="16" t="s">
        <v>29694</v>
      </c>
      <c r="AG25" s="33">
        <f>CHOOSE(MIN(D6L318C9,RUN_YEARS),B7L803C5,B7L803C14,B7L803C23,B7L803C32,B7L803C41)</f>
        <v>12461.821744046218</v>
      </c>
      <c r="AH25" s="16" t="s">
        <v>29695</v>
      </c>
      <c r="AI25" s="33">
        <f>IF(D6L318C15=0,0,D6L318C11/D6L318C15)</f>
        <v>6.8366142622899363E-4</v>
      </c>
      <c r="AJ25" s="16" t="s">
        <v>29696</v>
      </c>
      <c r="AK25" s="33">
        <f>IF(D6L318C5=0,0,D6L318C11/D6L318C5)</f>
        <v>2.4150790815994232E-2</v>
      </c>
      <c r="AL25" s="16" t="s">
        <v>29697</v>
      </c>
      <c r="AM25" s="33">
        <f>D6L318C8*CHOOSE(MIN(D6L318C9,RUN_YEARS),B7L803C4,B7L803C13,B7L803C22,B7L803C31,B7L803C40)</f>
        <v>29.460431439309591</v>
      </c>
      <c r="AN25" s="16" t="s">
        <v>29698</v>
      </c>
      <c r="AO25" s="33">
        <f>D6L318C8-D6L318C18</f>
        <v>146.92441019709432</v>
      </c>
      <c r="AP25" s="16" t="s">
        <v>29699</v>
      </c>
      <c r="AQ25" s="33">
        <f>CHOOSE(MIN(D6L318C9,RUN_YEARS),B7L803C2,B7L803C11,B7L803C20,B7L803C29,B7L803C38)</f>
        <v>1063.3330765936846</v>
      </c>
      <c r="AR25" s="16" t="s">
        <v>29700</v>
      </c>
      <c r="AS25" s="33">
        <f>IF(D6L318C20=0,0,D6L318C18/D6L318C20)</f>
        <v>2.770574158539682E-2</v>
      </c>
      <c r="AT25" s="16" t="s">
        <v>29701</v>
      </c>
      <c r="AU25" s="33">
        <f>IF(D6L318C5=0,0,D6L318C18/D6L318C5)</f>
        <v>8.3511800577621975E-2</v>
      </c>
      <c r="AV25" s="16" t="s">
        <v>29702</v>
      </c>
      <c r="AW25" s="33">
        <f>CHOOSE(MIN(D6L318C9,RUN_YEARS),B7L803C1,B7L803C10,B7L803C19,B7L803C28,B7L803C37)</f>
        <v>5303.0311332484034</v>
      </c>
      <c r="AX25" s="16" t="s">
        <v>29703</v>
      </c>
      <c r="AY25" s="33">
        <f>IF(D6L318C23=0,0,D6L318C19/D6L318C23)</f>
        <v>2.770574158539682E-2</v>
      </c>
      <c r="AZ25" s="16" t="s">
        <v>29704</v>
      </c>
      <c r="BA25" s="33">
        <f>IF(D6L318C5=0,0,D6L318C19/D6L318C5)</f>
        <v>0.41648819942237802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13123.436978303878</v>
      </c>
      <c r="J26" s="16" t="s">
        <v>29727</v>
      </c>
      <c r="K26" s="21">
        <f>IF(FLOW_THRU_100PCT="Y",1,INDEX(VariabilityMatrix,D6L319C1,D6L319C9))</f>
        <v>0.25691345462492804</v>
      </c>
      <c r="L26" s="16" t="s">
        <v>29707</v>
      </c>
      <c r="M26" s="15">
        <f>IF(D6L319C2&lt;&gt;0,D6L319C2*D6L319C4,D6L319C3*D6L319C4)</f>
        <v>3371.5875306485764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1685.7937653242882</v>
      </c>
      <c r="R26" s="16" t="s">
        <v>29709</v>
      </c>
      <c r="S26" s="15">
        <f>D6L319C5-D6L319C7</f>
        <v>1685.7937653242882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1606.6449600934004</v>
      </c>
      <c r="X26" s="16" t="s">
        <v>29711</v>
      </c>
      <c r="Y26" s="33">
        <f>D6L319C7-D6L319C10</f>
        <v>79.148805230887774</v>
      </c>
      <c r="Z26" s="16" t="s">
        <v>29712</v>
      </c>
      <c r="AA26" s="33">
        <f>CHOOSE(MIN(D6L319C9,RUN_YEARS),B7L803C7,B7L803C16,B7L803C25,B7L803C34,B7L803C43)</f>
        <v>648729.66666666663</v>
      </c>
      <c r="AB26" s="16" t="s">
        <v>29713</v>
      </c>
      <c r="AC26" s="33">
        <f>IF(D6L319C12=0,0,D6L319C10/D6L319C12)</f>
        <v>2.4766016457189932E-3</v>
      </c>
      <c r="AD26" s="16" t="s">
        <v>29714</v>
      </c>
      <c r="AE26" s="33">
        <f>IF(D6L319C5=0,0,D6L319C10/D6L319C5)</f>
        <v>0.47652476629735835</v>
      </c>
      <c r="AF26" s="16" t="s">
        <v>29715</v>
      </c>
      <c r="AG26" s="33">
        <f>CHOOSE(MIN(D6L319C9,RUN_YEARS),B7L803C5,B7L803C14,B7L803C23,B7L803C32,B7L803C41)</f>
        <v>12291.782256685201</v>
      </c>
      <c r="AH26" s="16" t="s">
        <v>29716</v>
      </c>
      <c r="AI26" s="33">
        <f>IF(D6L319C15=0,0,D6L319C11/D6L319C15)</f>
        <v>6.4391642788693779E-3</v>
      </c>
      <c r="AJ26" s="16" t="s">
        <v>29717</v>
      </c>
      <c r="AK26" s="33">
        <f>IF(D6L319C5=0,0,D6L319C11/D6L319C5)</f>
        <v>2.3475233702641644E-2</v>
      </c>
      <c r="AL26" s="16" t="s">
        <v>29718</v>
      </c>
      <c r="AM26" s="33">
        <f>D6L319C8*CHOOSE(MIN(D6L319C9,RUN_YEARS),B7L803C4,B7L803C13,B7L803C22,B7L803C31,B7L803C40)</f>
        <v>291.82407443751868</v>
      </c>
      <c r="AN26" s="16" t="s">
        <v>29719</v>
      </c>
      <c r="AO26" s="33">
        <f>D6L319C8-D6L319C18</f>
        <v>1393.9696908867695</v>
      </c>
      <c r="AP26" s="16" t="s">
        <v>29720</v>
      </c>
      <c r="AQ26" s="33">
        <f>CHOOSE(MIN(D6L319C9,RUN_YEARS),B7L803C2,B7L803C11,B7L803C20,B7L803C29,B7L803C38)</f>
        <v>1102.6617685887995</v>
      </c>
      <c r="AR26" s="16" t="s">
        <v>29721</v>
      </c>
      <c r="AS26" s="33">
        <f>IF(D6L319C20=0,0,D6L319C18/D6L319C20)</f>
        <v>0.26465420562372344</v>
      </c>
      <c r="AT26" s="16" t="s">
        <v>29722</v>
      </c>
      <c r="AU26" s="33">
        <f>IF(D6L319C5=0,0,D6L319C18/D6L319C5)</f>
        <v>8.6553907257268164E-2</v>
      </c>
      <c r="AV26" s="16" t="s">
        <v>29723</v>
      </c>
      <c r="AW26" s="33">
        <f>CHOOSE(MIN(D6L319C9,RUN_YEARS),B7L803C1,B7L803C10,B7L803C19,B7L803C28,B7L803C37)</f>
        <v>5267.1359882664001</v>
      </c>
      <c r="AX26" s="16" t="s">
        <v>29724</v>
      </c>
      <c r="AY26" s="33">
        <f>IF(D6L319C23=0,0,D6L319C19/D6L319C23)</f>
        <v>0.26465420562372344</v>
      </c>
      <c r="AZ26" s="16" t="s">
        <v>29725</v>
      </c>
      <c r="BA26" s="33">
        <f>IF(D6L319C5=0,0,D6L319C19/D6L319C5)</f>
        <v>0.41344609274273181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4839.6157914132855</v>
      </c>
      <c r="J27" s="16" t="s">
        <v>29748</v>
      </c>
      <c r="K27" s="21">
        <f>IF(FLOW_THRU_100PCT="Y",1,INDEX(VariabilityMatrix,D6L320C1,D6L320C9))</f>
        <v>0.25637905586943038</v>
      </c>
      <c r="L27" s="16" t="s">
        <v>29728</v>
      </c>
      <c r="M27" s="15">
        <f>IF(D6L320C2&lt;&gt;0,D6L320C2*D6L320C4,D6L320C3*D6L320C4)</f>
        <v>1240.7761273733242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620.38806368666212</v>
      </c>
      <c r="R27" s="16" t="s">
        <v>29730</v>
      </c>
      <c r="S27" s="15">
        <f>D6L320C5-D6L320C7</f>
        <v>620.38806368666212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590.42233898498955</v>
      </c>
      <c r="X27" s="16" t="s">
        <v>29732</v>
      </c>
      <c r="Y27" s="33">
        <f>D6L320C7-D6L320C10</f>
        <v>29.965724701672571</v>
      </c>
      <c r="Z27" s="16" t="s">
        <v>29733</v>
      </c>
      <c r="AA27" s="33">
        <f>CHOOSE(MIN(D6L320C9,RUN_YEARS),B7L803C7,B7L803C16,B7L803C25,B7L803C34,B7L803C43)</f>
        <v>638400</v>
      </c>
      <c r="AB27" s="16" t="s">
        <v>29734</v>
      </c>
      <c r="AC27" s="33">
        <f>IF(D6L320C12=0,0,D6L320C10/D6L320C12)</f>
        <v>9.2484702221959521E-4</v>
      </c>
      <c r="AD27" s="16" t="s">
        <v>29735</v>
      </c>
      <c r="AE27" s="33">
        <f>IF(D6L320C5=0,0,D6L320C10/D6L320C5)</f>
        <v>0.47584920918400575</v>
      </c>
      <c r="AF27" s="16" t="s">
        <v>29736</v>
      </c>
      <c r="AG27" s="33">
        <f>CHOOSE(MIN(D6L320C9,RUN_YEARS),B7L803C5,B7L803C14,B7L803C23,B7L803C32,B7L803C41)</f>
        <v>12461.821744046218</v>
      </c>
      <c r="AH27" s="16" t="s">
        <v>29737</v>
      </c>
      <c r="AI27" s="33">
        <f>IF(D6L320C15=0,0,D6L320C11/D6L320C15)</f>
        <v>2.4046022577709435E-3</v>
      </c>
      <c r="AJ27" s="16" t="s">
        <v>29738</v>
      </c>
      <c r="AK27" s="33">
        <f>IF(D6L320C5=0,0,D6L320C11/D6L320C5)</f>
        <v>2.4150790815994232E-2</v>
      </c>
      <c r="AL27" s="16" t="s">
        <v>29739</v>
      </c>
      <c r="AM27" s="33">
        <f>D6L320C8*CHOOSE(MIN(D6L320C9,RUN_YEARS),B7L803C4,B7L803C13,B7L803C22,B7L803C31,B7L803C40)</f>
        <v>103.61944851067514</v>
      </c>
      <c r="AN27" s="16" t="s">
        <v>29740</v>
      </c>
      <c r="AO27" s="33">
        <f>D6L320C8-D6L320C18</f>
        <v>516.76861517598695</v>
      </c>
      <c r="AP27" s="16" t="s">
        <v>29741</v>
      </c>
      <c r="AQ27" s="33">
        <f>CHOOSE(MIN(D6L320C9,RUN_YEARS),B7L803C2,B7L803C11,B7L803C20,B7L803C29,B7L803C38)</f>
        <v>1063.3330765936846</v>
      </c>
      <c r="AR27" s="16" t="s">
        <v>29742</v>
      </c>
      <c r="AS27" s="33">
        <f>IF(D6L320C20=0,0,D6L320C18/D6L320C20)</f>
        <v>9.7447780748637122E-2</v>
      </c>
      <c r="AT27" s="16" t="s">
        <v>29743</v>
      </c>
      <c r="AU27" s="33">
        <f>IF(D6L320C5=0,0,D6L320C18/D6L320C5)</f>
        <v>8.3511800577621975E-2</v>
      </c>
      <c r="AV27" s="16" t="s">
        <v>29744</v>
      </c>
      <c r="AW27" s="33">
        <f>CHOOSE(MIN(D6L320C9,RUN_YEARS),B7L803C1,B7L803C10,B7L803C19,B7L803C28,B7L803C37)</f>
        <v>5303.0311332484034</v>
      </c>
      <c r="AX27" s="16" t="s">
        <v>29745</v>
      </c>
      <c r="AY27" s="33">
        <f>IF(D6L320C23=0,0,D6L320C19/D6L320C23)</f>
        <v>9.7447780748637094E-2</v>
      </c>
      <c r="AZ27" s="16" t="s">
        <v>29746</v>
      </c>
      <c r="BA27" s="33">
        <f>IF(D6L320C5=0,0,D6L320C19/D6L320C5)</f>
        <v>0.41648819942237802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0.25637905586943038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638400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12461.821744046218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1063.3330765936846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5303.0311332484034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0.25637905586943038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638400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12461.821744046218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1063.3330765936846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5303.0311332484034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0.25637905586943038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638400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12461.821744046218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1063.3330765936846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5303.0311332484034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0.25637905586943038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638400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12461.821744046218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1063.3330765936846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5303.0311332484034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0.25637905586943038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638400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12461.821744046218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1063.3330765936846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5303.0311332484034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6737.302434028782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5794.0800932647526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2897.0400466323763</v>
      </c>
      <c r="R33" s="16" t="s">
        <v>29856</v>
      </c>
      <c r="S33" s="15">
        <f>D6L326C5-D6L326C7</f>
        <v>2897.0400466323763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2757.1084303288226</v>
      </c>
      <c r="X33" s="16" t="s">
        <v>29858</v>
      </c>
      <c r="Y33" s="33">
        <f>D6L326C7-D6L326C10</f>
        <v>139.93161630355371</v>
      </c>
      <c r="Z33" s="16" t="s">
        <v>29859</v>
      </c>
      <c r="AA33" s="33">
        <f>CHOOSE(MIN(D6L326C9,RUN_YEARS),B7L803C7,B7L803C16,B7L803C25,B7L803C34,B7L803C43)</f>
        <v>638400</v>
      </c>
      <c r="AB33" s="16" t="s">
        <v>29860</v>
      </c>
      <c r="AC33" s="33">
        <f>IF(D6L326C12=0,0,D6L326C10/D6L326C12)</f>
        <v>4.3187788695626924E-3</v>
      </c>
      <c r="AD33" s="16" t="s">
        <v>29861</v>
      </c>
      <c r="AE33" s="33">
        <f>IF(D6L326C5=0,0,D6L326C10/D6L326C5)</f>
        <v>0.47584920918400569</v>
      </c>
      <c r="AF33" s="16" t="s">
        <v>29862</v>
      </c>
      <c r="AG33" s="33">
        <f>CHOOSE(MIN(D6L326C9,RUN_YEARS),B7L803C5,B7L803C14,B7L803C23,B7L803C32,B7L803C41)</f>
        <v>12461.821744046218</v>
      </c>
      <c r="AH33" s="16" t="s">
        <v>29863</v>
      </c>
      <c r="AI33" s="33">
        <f>IF(D6L326C15=0,0,D6L326C11/D6L326C15)</f>
        <v>1.1228825060863007E-2</v>
      </c>
      <c r="AJ33" s="16" t="s">
        <v>29864</v>
      </c>
      <c r="AK33" s="33">
        <f>IF(D6L326C5=0,0,D6L326C11/D6L326C5)</f>
        <v>2.4150790815994288E-2</v>
      </c>
      <c r="AL33" s="16" t="s">
        <v>29865</v>
      </c>
      <c r="AM33" s="33">
        <f>D6L326C8*CHOOSE(MIN(D6L326C9,RUN_YEARS),B7L803C4,B7L803C13,B7L803C22,B7L803C31,B7L803C40)</f>
        <v>483.87406127949538</v>
      </c>
      <c r="AN33" s="16" t="s">
        <v>29866</v>
      </c>
      <c r="AO33" s="33">
        <f>D6L326C8-D6L326C18</f>
        <v>2413.1659853528809</v>
      </c>
      <c r="AP33" s="16" t="s">
        <v>29867</v>
      </c>
      <c r="AQ33" s="33">
        <f>CHOOSE(MIN(D6L326C9,RUN_YEARS),B7L803C2,B7L803C11,B7L803C20,B7L803C29,B7L803C38)</f>
        <v>1063.3330765936846</v>
      </c>
      <c r="AR33" s="16" t="s">
        <v>29868</v>
      </c>
      <c r="AS33" s="33">
        <f>IF(D6L326C20=0,0,D6L326C18/D6L326C20)</f>
        <v>0.45505408599679142</v>
      </c>
      <c r="AT33" s="16" t="s">
        <v>29869</v>
      </c>
      <c r="AU33" s="33">
        <f>IF(D6L326C5=0,0,D6L326C18/D6L326C5)</f>
        <v>8.3511800577621975E-2</v>
      </c>
      <c r="AV33" s="16" t="s">
        <v>29870</v>
      </c>
      <c r="AW33" s="33">
        <f>CHOOSE(MIN(D6L326C9,RUN_YEARS),B7L803C1,B7L803C10,B7L803C19,B7L803C28,B7L803C37)</f>
        <v>5303.0311332484034</v>
      </c>
      <c r="AX33" s="16" t="s">
        <v>29871</v>
      </c>
      <c r="AY33" s="33">
        <f>IF(D6L326C23=0,0,D6L326C19/D6L326C23)</f>
        <v>0.45505408599679137</v>
      </c>
      <c r="AZ33" s="16" t="s">
        <v>29872</v>
      </c>
      <c r="BA33" s="33">
        <f>IF(D6L326C5=0,0,D6L326C19/D6L326C5)</f>
        <v>0.41648819942237802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1.954488697851595E-2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1.6808602801523718E-2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8.4043014007618589E-3</v>
      </c>
      <c r="R34" s="16" t="s">
        <v>29876</v>
      </c>
      <c r="S34" s="15">
        <f>D6L327C5-D6L327C7</f>
        <v>8.4043014007618589E-3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8.0097155217812126E-3</v>
      </c>
      <c r="X34" s="16" t="s">
        <v>29878</v>
      </c>
      <c r="Y34" s="33">
        <f>D6L327C7-D6L327C10</f>
        <v>3.9458587898064633E-4</v>
      </c>
      <c r="Z34" s="16" t="s">
        <v>29879</v>
      </c>
      <c r="AA34" s="33">
        <f>CHOOSE(MIN(D6L327C9,RUN_YEARS),B7L803C7,B7L803C16,B7L803C25,B7L803C34,B7L803C43)</f>
        <v>648729.66666666663</v>
      </c>
      <c r="AB34" s="16" t="s">
        <v>29880</v>
      </c>
      <c r="AC34" s="33">
        <f>IF(D6L327C12=0,0,D6L327C10/D6L327C12)</f>
        <v>1.2346769283632596E-8</v>
      </c>
      <c r="AD34" s="16" t="s">
        <v>29881</v>
      </c>
      <c r="AE34" s="33">
        <f>IF(D6L327C5=0,0,D6L327C10/D6L327C5)</f>
        <v>0.47652476629735835</v>
      </c>
      <c r="AF34" s="16" t="s">
        <v>29882</v>
      </c>
      <c r="AG34" s="33">
        <f>CHOOSE(MIN(D6L327C9,RUN_YEARS),B7L803C5,B7L803C14,B7L803C23,B7L803C32,B7L803C41)</f>
        <v>12291.782256685201</v>
      </c>
      <c r="AH34" s="16" t="s">
        <v>29883</v>
      </c>
      <c r="AI34" s="33">
        <f>IF(D6L327C15=0,0,D6L327C11/D6L327C15)</f>
        <v>3.2101600137444731E-8</v>
      </c>
      <c r="AJ34" s="16" t="s">
        <v>29884</v>
      </c>
      <c r="AK34" s="33">
        <f>IF(D6L327C5=0,0,D6L327C11/D6L327C5)</f>
        <v>2.3475233702641644E-2</v>
      </c>
      <c r="AL34" s="16" t="s">
        <v>29885</v>
      </c>
      <c r="AM34" s="33">
        <f>D6L327C8*CHOOSE(MIN(D6L327C9,RUN_YEARS),B7L803C4,B7L803C13,B7L803C22,B7L803C31,B7L803C40)</f>
        <v>1.4548502480073418E-3</v>
      </c>
      <c r="AN34" s="16" t="s">
        <v>29886</v>
      </c>
      <c r="AO34" s="33">
        <f>D6L327C8-D6L327C18</f>
        <v>6.9494511527545171E-3</v>
      </c>
      <c r="AP34" s="16" t="s">
        <v>29887</v>
      </c>
      <c r="AQ34" s="33">
        <f>CHOOSE(MIN(D6L327C9,RUN_YEARS),B7L803C2,B7L803C11,B7L803C20,B7L803C29,B7L803C38)</f>
        <v>1102.6617685887995</v>
      </c>
      <c r="AR34" s="16" t="s">
        <v>29888</v>
      </c>
      <c r="AS34" s="33">
        <f>IF(D6L327C20=0,0,D6L327C18/D6L327C20)</f>
        <v>1.3193984678268819E-6</v>
      </c>
      <c r="AT34" s="16" t="s">
        <v>29889</v>
      </c>
      <c r="AU34" s="33">
        <f>IF(D6L327C5=0,0,D6L327C18/D6L327C5)</f>
        <v>8.6553907257268164E-2</v>
      </c>
      <c r="AV34" s="16" t="s">
        <v>29890</v>
      </c>
      <c r="AW34" s="33">
        <f>CHOOSE(MIN(D6L327C9,RUN_YEARS),B7L803C1,B7L803C10,B7L803C19,B7L803C28,B7L803C37)</f>
        <v>5267.1359882664001</v>
      </c>
      <c r="AX34" s="16" t="s">
        <v>29891</v>
      </c>
      <c r="AY34" s="33">
        <f>IF(D6L327C23=0,0,D6L327C19/D6L327C23)</f>
        <v>1.3193984678268817E-6</v>
      </c>
      <c r="AZ34" s="16" t="s">
        <v>29892</v>
      </c>
      <c r="BA34" s="33">
        <f>IF(D6L327C5=0,0,D6L327C19/D6L327C5)</f>
        <v>0.41344609274273181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90381.388406629281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61047.735282319954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30523.867641159977</v>
      </c>
      <c r="R35" s="16" t="s">
        <v>29896</v>
      </c>
      <c r="S35" s="15">
        <f>SUM(D6L301C8:D6L327C8)-2*SUM(D6L309C8,D6L311C8,D6L322C8,D6L324C8,D6L327C8)</f>
        <v>30523.867641159977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29086.193326314104</v>
      </c>
      <c r="X35" s="16" t="s">
        <v>29898</v>
      </c>
      <c r="Y35" s="33">
        <f>SUM(D6L301C11:D6L327C11)-2*SUM(D6L309C11,D6L311C11,D6L322C11,D6L324C11,D6L327C11)</f>
        <v>1437.6743148458695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4.4915441965518089E-2</v>
      </c>
      <c r="AD35" s="16" t="s">
        <v>29900</v>
      </c>
      <c r="AE35" s="33">
        <f>IF(D6L328C5=0,0,D6L328C10/D6L328C5)</f>
        <v>0.47644999756015127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0.1167801491103469</v>
      </c>
      <c r="AJ35" s="16" t="s">
        <v>29902</v>
      </c>
      <c r="AK35" s="33">
        <f>IF(D6L328C5=0,0,D6L328C11/D6L328C5)</f>
        <v>2.3550002439848651E-2</v>
      </c>
      <c r="AL35" s="16" t="s">
        <v>29903</v>
      </c>
      <c r="AM35" s="33">
        <f>SUM(D6L301C18:D6L327C18)-2*SUM(D6L309C18,D6L311C18,D6L322C18,D6L324C18,D6L327C18)</f>
        <v>5262.4336515483892</v>
      </c>
      <c r="AN35" s="16" t="s">
        <v>29904</v>
      </c>
      <c r="AO35" s="33">
        <f>SUM(D6L301C19:D6L327C19)-2*SUM(D6L309C19,D6L311C19,D6L322C19,D6L324C19,D6L327C19)</f>
        <v>25261.433989611589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4.7924761272870349</v>
      </c>
      <c r="AT35" s="16" t="s">
        <v>29906</v>
      </c>
      <c r="AU35" s="33">
        <f>IF(D6L328C5=0,0,D6L328C18/D6L328C5)</f>
        <v>8.6201947168258727E-2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4.7924761272870358</v>
      </c>
      <c r="AZ35" s="16" t="s">
        <v>29908</v>
      </c>
      <c r="BA35" s="33">
        <f>IF(D6L328C5=0,0,D6L328C19/D6L328C5)</f>
        <v>0.41379805283174126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757.83911313650333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378.91955656825166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189.45977828412583</v>
      </c>
      <c r="R36" s="16" t="s">
        <v>29913</v>
      </c>
      <c r="S36" s="15">
        <f>D6L329C5-D6L329C7</f>
        <v>189.45977828412583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180.30857133735668</v>
      </c>
      <c r="X36" s="16" t="s">
        <v>29915</v>
      </c>
      <c r="Y36" s="33">
        <f>D6L329C7-D6L329C10</f>
        <v>9.1512069467691504</v>
      </c>
      <c r="Z36" s="16" t="s">
        <v>29916</v>
      </c>
      <c r="AA36" s="33">
        <f>CHOOSE(MIN(D6L329C9,RUN_YEARS),B7L803C7,B7L803C16,B7L803C25,B7L803C34,B7L803C43)</f>
        <v>638400</v>
      </c>
      <c r="AB36" s="16" t="s">
        <v>29917</v>
      </c>
      <c r="AC36" s="33">
        <f>IF(D6L329C12=0,0,D6L329C10/D6L329C12)</f>
        <v>2.8243823831039581E-4</v>
      </c>
      <c r="AD36" s="16" t="s">
        <v>29918</v>
      </c>
      <c r="AE36" s="33">
        <f>IF(D6L329C5=0,0,D6L329C10/D6L329C5)</f>
        <v>0.47584920918400575</v>
      </c>
      <c r="AF36" s="16" t="s">
        <v>29919</v>
      </c>
      <c r="AG36" s="33">
        <f>CHOOSE(MIN(D6L329C9,RUN_YEARS),B7L803C5,B7L803C14,B7L803C23,B7L803C32,B7L803C41)</f>
        <v>12461.821744046218</v>
      </c>
      <c r="AH36" s="16" t="s">
        <v>29920</v>
      </c>
      <c r="AI36" s="33">
        <f>IF(D6L329C15=0,0,D6L329C11/D6L329C15)</f>
        <v>7.3433941960702879E-4</v>
      </c>
      <c r="AJ36" s="16" t="s">
        <v>29921</v>
      </c>
      <c r="AK36" s="33">
        <f>IF(D6L329C5=0,0,D6L329C11/D6L329C5)</f>
        <v>2.415079081599426E-2</v>
      </c>
      <c r="AL36" s="16" t="s">
        <v>29922</v>
      </c>
      <c r="AM36" s="33">
        <f>D6L329C8*CHOOSE(MIN(D6L329C9,RUN_YEARS),B7L803C4,B7L803C13,B7L803C22,B7L803C31,B7L803C40)</f>
        <v>31.644254443088784</v>
      </c>
      <c r="AN36" s="16" t="s">
        <v>29923</v>
      </c>
      <c r="AO36" s="33">
        <f>D6L329C8-D6L329C18</f>
        <v>157.81552384103705</v>
      </c>
      <c r="AP36" s="16" t="s">
        <v>29924</v>
      </c>
      <c r="AQ36" s="33">
        <f>CHOOSE(MIN(D6L329C9,RUN_YEARS),B7L803C2,B7L803C11,B7L803C20,B7L803C29,B7L803C38)</f>
        <v>1063.3330765936846</v>
      </c>
      <c r="AR36" s="16" t="s">
        <v>29925</v>
      </c>
      <c r="AS36" s="33">
        <f>IF(D6L329C20=0,0,D6L329C18/D6L329C20)</f>
        <v>2.9759494122442807E-2</v>
      </c>
      <c r="AT36" s="16" t="s">
        <v>29926</v>
      </c>
      <c r="AU36" s="33">
        <f>IF(D6L329C5=0,0,D6L329C18/D6L329C5)</f>
        <v>8.3511800577621975E-2</v>
      </c>
      <c r="AV36" s="16" t="s">
        <v>29927</v>
      </c>
      <c r="AW36" s="33">
        <f>CHOOSE(MIN(D6L329C9,RUN_YEARS),B7L803C1,B7L803C10,B7L803C19,B7L803C28,B7L803C37)</f>
        <v>5303.0311332484034</v>
      </c>
      <c r="AX36" s="16" t="s">
        <v>29928</v>
      </c>
      <c r="AY36" s="33">
        <f>IF(D6L329C23=0,0,D6L329C19/D6L329C23)</f>
        <v>2.97594941224428E-2</v>
      </c>
      <c r="AZ36" s="16" t="s">
        <v>29929</v>
      </c>
      <c r="BA36" s="33">
        <f>IF(D6L329C5=0,0,D6L329C19/D6L329C5)</f>
        <v>0.41648819942237802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93.93833529399059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93.93833529399059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46.969167646995295</v>
      </c>
      <c r="R37" s="16" t="s">
        <v>29933</v>
      </c>
      <c r="S37" s="15">
        <f>D6L330C5-D6L330C7</f>
        <v>46.969167646995295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44.700482561707396</v>
      </c>
      <c r="X37" s="16" t="s">
        <v>29935</v>
      </c>
      <c r="Y37" s="33">
        <f>D6L330C7-D6L330C10</f>
        <v>2.268685085287899</v>
      </c>
      <c r="Z37" s="16" t="s">
        <v>29936</v>
      </c>
      <c r="AA37" s="33">
        <f>CHOOSE(MIN(D6L330C9,RUN_YEARS),B7L803C7,B7L803C16,B7L803C25,B7L803C34,B7L803C43)</f>
        <v>638400</v>
      </c>
      <c r="AB37" s="16" t="s">
        <v>29937</v>
      </c>
      <c r="AC37" s="33">
        <f>IF(D6L330C12=0,0,D6L330C10/D6L330C12)</f>
        <v>7.0019552884880004E-5</v>
      </c>
      <c r="AD37" s="16" t="s">
        <v>29938</v>
      </c>
      <c r="AE37" s="33">
        <f>IF(D6L330C5=0,0,D6L330C10/D6L330C5)</f>
        <v>0.47584920918400575</v>
      </c>
      <c r="AF37" s="16" t="s">
        <v>29939</v>
      </c>
      <c r="AG37" s="33">
        <f>CHOOSE(MIN(D6L330C9,RUN_YEARS),B7L803C5,B7L803C14,B7L803C23,B7L803C32,B7L803C41)</f>
        <v>12461.821744046218</v>
      </c>
      <c r="AH37" s="16" t="s">
        <v>29940</v>
      </c>
      <c r="AI37" s="33">
        <f>IF(D6L330C15=0,0,D6L330C11/D6L330C15)</f>
        <v>1.8205083750068806E-4</v>
      </c>
      <c r="AJ37" s="16" t="s">
        <v>29941</v>
      </c>
      <c r="AK37" s="33">
        <f>IF(D6L330C5=0,0,D6L330C11/D6L330C5)</f>
        <v>2.4150790815994277E-2</v>
      </c>
      <c r="AL37" s="16" t="s">
        <v>29942</v>
      </c>
      <c r="AM37" s="33">
        <f>D6L330C8*CHOOSE(MIN(D6L330C9,RUN_YEARS),B7L803C4,B7L803C13,B7L803C22,B7L803C31,B7L803C40)</f>
        <v>7.8449595236655298</v>
      </c>
      <c r="AN37" s="16" t="s">
        <v>29943</v>
      </c>
      <c r="AO37" s="33">
        <f>D6L330C8-D6L330C18</f>
        <v>39.124208123329765</v>
      </c>
      <c r="AP37" s="16" t="s">
        <v>29944</v>
      </c>
      <c r="AQ37" s="33">
        <f>CHOOSE(MIN(D6L330C9,RUN_YEARS),B7L803C2,B7L803C11,B7L803C20,B7L803C29,B7L803C38)</f>
        <v>1063.3330765936846</v>
      </c>
      <c r="AR37" s="16" t="s">
        <v>29945</v>
      </c>
      <c r="AS37" s="33">
        <f>IF(D6L330C20=0,0,D6L330C18/D6L330C20)</f>
        <v>7.3777066625222701E-3</v>
      </c>
      <c r="AT37" s="16" t="s">
        <v>29946</v>
      </c>
      <c r="AU37" s="33">
        <f>IF(D6L330C5=0,0,D6L330C18/D6L330C5)</f>
        <v>8.3511800577621975E-2</v>
      </c>
      <c r="AV37" s="16" t="s">
        <v>29947</v>
      </c>
      <c r="AW37" s="33">
        <f>CHOOSE(MIN(D6L330C9,RUN_YEARS),B7L803C1,B7L803C10,B7L803C19,B7L803C28,B7L803C37)</f>
        <v>5303.0311332484034</v>
      </c>
      <c r="AX37" s="16" t="s">
        <v>29948</v>
      </c>
      <c r="AY37" s="33">
        <f>IF(D6L330C23=0,0,D6L330C19/D6L330C23)</f>
        <v>7.3777066625222692E-3</v>
      </c>
      <c r="AZ37" s="16" t="s">
        <v>29949</v>
      </c>
      <c r="BA37" s="33">
        <f>IF(D6L330C5=0,0,D6L330C19/D6L330C5)</f>
        <v>0.41648819942237802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460.51189143816458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230.25594571908229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115.12797285954115</v>
      </c>
      <c r="R38" s="16" t="s">
        <v>29953</v>
      </c>
      <c r="S38" s="15">
        <f>D6L331C5-D6L331C7</f>
        <v>115.12797285954115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109.56710968034066</v>
      </c>
      <c r="X38" s="16" t="s">
        <v>29955</v>
      </c>
      <c r="Y38" s="33">
        <f>D6L331C7-D6L331C10</f>
        <v>5.5608631792004815</v>
      </c>
      <c r="Z38" s="16" t="s">
        <v>29956</v>
      </c>
      <c r="AA38" s="33">
        <f>CHOOSE(MIN(D6L331C9,RUN_YEARS),B7L803C7,B7L803C16,B7L803C25,B7L803C34,B7L803C43)</f>
        <v>638400</v>
      </c>
      <c r="AB38" s="16" t="s">
        <v>29957</v>
      </c>
      <c r="AC38" s="33">
        <f>IF(D6L331C12=0,0,D6L331C10/D6L331C12)</f>
        <v>1.7162767807070905E-4</v>
      </c>
      <c r="AD38" s="16" t="s">
        <v>29958</v>
      </c>
      <c r="AE38" s="33">
        <f>IF(D6L331C5=0,0,D6L331C10/D6L331C5)</f>
        <v>0.47584920918400575</v>
      </c>
      <c r="AF38" s="16" t="s">
        <v>29959</v>
      </c>
      <c r="AG38" s="33">
        <f>CHOOSE(MIN(D6L331C9,RUN_YEARS),B7L803C5,B7L803C14,B7L803C23,B7L803C32,B7L803C41)</f>
        <v>12461.821744046218</v>
      </c>
      <c r="AH38" s="16" t="s">
        <v>29960</v>
      </c>
      <c r="AI38" s="33">
        <f>IF(D6L331C15=0,0,D6L331C11/D6L331C15)</f>
        <v>4.4623196298384301E-4</v>
      </c>
      <c r="AJ38" s="16" t="s">
        <v>29961</v>
      </c>
      <c r="AK38" s="33">
        <f>IF(D6L331C5=0,0,D6L331C11/D6L331C5)</f>
        <v>2.4150790815994243E-2</v>
      </c>
      <c r="AL38" s="16" t="s">
        <v>29962</v>
      </c>
      <c r="AM38" s="33">
        <f>D6L331C8*CHOOSE(MIN(D6L331C9,RUN_YEARS),B7L803C4,B7L803C13,B7L803C22,B7L803C31,B7L803C40)</f>
        <v>19.229088620703752</v>
      </c>
      <c r="AN38" s="16" t="s">
        <v>29963</v>
      </c>
      <c r="AO38" s="33">
        <f>D6L331C8-D6L331C18</f>
        <v>95.898884238837397</v>
      </c>
      <c r="AP38" s="16" t="s">
        <v>29964</v>
      </c>
      <c r="AQ38" s="33">
        <f>CHOOSE(MIN(D6L331C9,RUN_YEARS),B7L803C2,B7L803C11,B7L803C20,B7L803C29,B7L803C38)</f>
        <v>1063.3330765936846</v>
      </c>
      <c r="AR38" s="16" t="s">
        <v>29965</v>
      </c>
      <c r="AS38" s="33">
        <f>IF(D6L331C20=0,0,D6L331C18/D6L331C20)</f>
        <v>1.8083786768208918E-2</v>
      </c>
      <c r="AT38" s="16" t="s">
        <v>29966</v>
      </c>
      <c r="AU38" s="33">
        <f>IF(D6L331C5=0,0,D6L331C18/D6L331C5)</f>
        <v>8.3511800577621989E-2</v>
      </c>
      <c r="AV38" s="16" t="s">
        <v>29967</v>
      </c>
      <c r="AW38" s="33">
        <f>CHOOSE(MIN(D6L331C9,RUN_YEARS),B7L803C1,B7L803C10,B7L803C19,B7L803C28,B7L803C37)</f>
        <v>5303.0311332484034</v>
      </c>
      <c r="AX38" s="16" t="s">
        <v>29968</v>
      </c>
      <c r="AY38" s="33">
        <f>IF(D6L331C23=0,0,D6L331C19/D6L331C23)</f>
        <v>1.8083786768208914E-2</v>
      </c>
      <c r="AZ38" s="16" t="s">
        <v>29969</v>
      </c>
      <c r="BA38" s="33">
        <f>IF(D6L331C5=0,0,D6L331C19/D6L331C5)</f>
        <v>0.41648819942237802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638400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12461.821744046218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1063.3330765936846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5303.0311332484034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19101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19101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7640.4000000000005</v>
      </c>
      <c r="R40" s="16" t="s">
        <v>29994</v>
      </c>
      <c r="S40" s="15">
        <f>D6L333C5-D6L333C7</f>
        <v>11460.599999999999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7271.356595698956</v>
      </c>
      <c r="X40" s="16" t="s">
        <v>29996</v>
      </c>
      <c r="Y40" s="33">
        <f>D6L333C7-D6L333C10</f>
        <v>369.04340430104457</v>
      </c>
      <c r="Z40" s="16" t="s">
        <v>29997</v>
      </c>
      <c r="AA40" s="33">
        <f>CHOOSE(MIN(D6L333C9,RUN_YEARS),B7L803C7,B7L803C16,B7L803C25,B7L803C34,B7L803C43)</f>
        <v>638400</v>
      </c>
      <c r="AB40" s="16" t="s">
        <v>29998</v>
      </c>
      <c r="AC40" s="33">
        <f>IF(D6L333C12=0,0,D6L333C10/D6L333C12)</f>
        <v>1.1389969604791599E-2</v>
      </c>
      <c r="AD40" s="16" t="s">
        <v>29999</v>
      </c>
      <c r="AE40" s="33">
        <f>IF(D6L333C5=0,0,D6L333C10/D6L333C5)</f>
        <v>0.38067936734720464</v>
      </c>
      <c r="AF40" s="16" t="s">
        <v>30000</v>
      </c>
      <c r="AG40" s="33">
        <f>CHOOSE(MIN(D6L333C9,RUN_YEARS),B7L803C5,B7L803C14,B7L803C23,B7L803C32,B7L803C41)</f>
        <v>12461.821744046218</v>
      </c>
      <c r="AH40" s="16" t="s">
        <v>30001</v>
      </c>
      <c r="AI40" s="33">
        <f>IF(D6L333C15=0,0,D6L333C11/D6L333C15)</f>
        <v>2.9613920972458092E-2</v>
      </c>
      <c r="AJ40" s="16" t="s">
        <v>30002</v>
      </c>
      <c r="AK40" s="33">
        <f>IF(D6L333C5=0,0,D6L333C11/D6L333C5)</f>
        <v>1.9320632652795381E-2</v>
      </c>
      <c r="AL40" s="16" t="s">
        <v>30003</v>
      </c>
      <c r="AM40" s="33">
        <f>D6L333C8*CHOOSE(MIN(D6L333C9,RUN_YEARS),B7L803C4,B7L803C13,B7L803C22,B7L803C31,B7L803C40)</f>
        <v>1914.1906833997887</v>
      </c>
      <c r="AN40" s="16" t="s">
        <v>30004</v>
      </c>
      <c r="AO40" s="33">
        <f>D6L333C8-D6L333C18</f>
        <v>9546.4093166002094</v>
      </c>
      <c r="AP40" s="16" t="s">
        <v>30005</v>
      </c>
      <c r="AQ40" s="33">
        <f>CHOOSE(MIN(D6L333C9,RUN_YEARS),B7L803C2,B7L803C11,B7L803C20,B7L803C29,B7L803C38)</f>
        <v>1063.3330765936846</v>
      </c>
      <c r="AR40" s="16" t="s">
        <v>30006</v>
      </c>
      <c r="AS40" s="33">
        <f>IF(D6L333C20=0,0,D6L333C18/D6L333C20)</f>
        <v>1.8001797607310108</v>
      </c>
      <c r="AT40" s="16" t="s">
        <v>30007</v>
      </c>
      <c r="AU40" s="33">
        <f>IF(D6L333C5=0,0,D6L333C18/D6L333C5)</f>
        <v>0.10021416069314636</v>
      </c>
      <c r="AV40" s="16" t="s">
        <v>30008</v>
      </c>
      <c r="AW40" s="33">
        <f>CHOOSE(MIN(D6L333C9,RUN_YEARS),B7L803C1,B7L803C10,B7L803C19,B7L803C28,B7L803C37)</f>
        <v>5303.0311332484034</v>
      </c>
      <c r="AX40" s="16" t="s">
        <v>30009</v>
      </c>
      <c r="AY40" s="33">
        <f>IF(D6L333C23=0,0,D6L333C19/D6L333C23)</f>
        <v>1.8001797607310104</v>
      </c>
      <c r="AZ40" s="16" t="s">
        <v>30010</v>
      </c>
      <c r="BA40" s="33">
        <f>IF(D6L333C5=0,0,D6L333C19/D6L333C5)</f>
        <v>0.49978583930685355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17632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17632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17632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638400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12461.821744046218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2944.9601355692612</v>
      </c>
      <c r="AN41" s="16" t="s">
        <v>30023</v>
      </c>
      <c r="AO41" s="33">
        <f>D6L334C8-D6L334C18</f>
        <v>14687.039864430739</v>
      </c>
      <c r="AP41" s="16" t="s">
        <v>30024</v>
      </c>
      <c r="AQ41" s="33">
        <f>CHOOSE(MIN(D6L334C9,RUN_YEARS),B7L803C2,B7L803C11,B7L803C20,B7L803C29,B7L803C38)</f>
        <v>1063.3330765936846</v>
      </c>
      <c r="AR41" s="16" t="s">
        <v>30025</v>
      </c>
      <c r="AS41" s="33">
        <f>IF(D6L334C20=0,0,D6L334C18/D6L334C20)</f>
        <v>2.7695556551322951</v>
      </c>
      <c r="AT41" s="16" t="s">
        <v>30026</v>
      </c>
      <c r="AU41" s="33">
        <f>IF(D6L334C5=0,0,D6L334C18/D6L334C5)</f>
        <v>0.16702360115524395</v>
      </c>
      <c r="AV41" s="16" t="s">
        <v>30027</v>
      </c>
      <c r="AW41" s="33">
        <f>CHOOSE(MIN(D6L334C9,RUN_YEARS),B7L803C1,B7L803C10,B7L803C19,B7L803C28,B7L803C37)</f>
        <v>5303.0311332484034</v>
      </c>
      <c r="AX41" s="16" t="s">
        <v>30028</v>
      </c>
      <c r="AY41" s="33">
        <f>IF(D6L334C23=0,0,D6L334C19/D6L334C23)</f>
        <v>2.7695556551322951</v>
      </c>
      <c r="AZ41" s="16" t="s">
        <v>30029</v>
      </c>
      <c r="BA41" s="33">
        <f>IF(D6L334C5=0,0,D6L334C19/D6L334C5)</f>
        <v>0.83297639884475605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11915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11915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11915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11339.486654854856</v>
      </c>
      <c r="X42" s="16" t="s">
        <v>30036</v>
      </c>
      <c r="Y42" s="33">
        <f>D6L335C7-D6L335C10</f>
        <v>575.51334514514383</v>
      </c>
      <c r="Z42" s="16" t="s">
        <v>30037</v>
      </c>
      <c r="AA42" s="33">
        <f>CHOOSE(MIN(D6L335C9,RUN_YEARS),B7L803C7,B7L803C16,B7L803C25,B7L803C34,B7L803C43)</f>
        <v>638400</v>
      </c>
      <c r="AB42" s="16" t="s">
        <v>30038</v>
      </c>
      <c r="AC42" s="33">
        <f>IF(D6L335C12=0,0,D6L335C10/D6L335C12)</f>
        <v>1.776235378266738E-2</v>
      </c>
      <c r="AD42" s="16" t="s">
        <v>30039</v>
      </c>
      <c r="AE42" s="33">
        <f>IF(D6L335C5=0,0,D6L335C10/D6L335C5)</f>
        <v>0.95169841836801139</v>
      </c>
      <c r="AF42" s="16" t="s">
        <v>30040</v>
      </c>
      <c r="AG42" s="33">
        <f>CHOOSE(MIN(D6L335C9,RUN_YEARS),B7L803C5,B7L803C14,B7L803C23,B7L803C32,B7L803C41)</f>
        <v>12461.821744046218</v>
      </c>
      <c r="AH42" s="16" t="s">
        <v>30041</v>
      </c>
      <c r="AI42" s="33">
        <f>IF(D6L335C15=0,0,D6L335C11/D6L335C15)</f>
        <v>4.6182119834935219E-2</v>
      </c>
      <c r="AJ42" s="16" t="s">
        <v>30042</v>
      </c>
      <c r="AK42" s="33">
        <f>IF(D6L335C5=0,0,D6L335C11/D6L335C5)</f>
        <v>4.8301581631988569E-2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1063.3330765936846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5303.0311332484034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44742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44742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44742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638400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12461.821744046218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7472.9699628879252</v>
      </c>
      <c r="AN43" s="16" t="s">
        <v>30064</v>
      </c>
      <c r="AO43" s="33">
        <f>D6L336C8-D6L336C18</f>
        <v>37269.030037112076</v>
      </c>
      <c r="AP43" s="16" t="s">
        <v>30065</v>
      </c>
      <c r="AQ43" s="33">
        <f>CHOOSE(MIN(D6L336C9,RUN_YEARS),B7L803C2,B7L803C11,B7L803C20,B7L803C29,B7L803C38)</f>
        <v>1063.3330765936846</v>
      </c>
      <c r="AR43" s="16" t="s">
        <v>30066</v>
      </c>
      <c r="AS43" s="33">
        <f>IF(D6L336C20=0,0,D6L336C18/D6L336C20)</f>
        <v>7.0278731353181243</v>
      </c>
      <c r="AT43" s="16" t="s">
        <v>30067</v>
      </c>
      <c r="AU43" s="33">
        <f>IF(D6L336C5=0,0,D6L336C18/D6L336C5)</f>
        <v>0.16702360115524395</v>
      </c>
      <c r="AV43" s="16" t="s">
        <v>30068</v>
      </c>
      <c r="AW43" s="33">
        <f>CHOOSE(MIN(D6L336C9,RUN_YEARS),B7L803C1,B7L803C10,B7L803C19,B7L803C28,B7L803C37)</f>
        <v>5303.0311332484034</v>
      </c>
      <c r="AX43" s="16" t="s">
        <v>30069</v>
      </c>
      <c r="AY43" s="33">
        <f>IF(D6L336C23=0,0,D6L336C19/D6L336C23)</f>
        <v>7.0278731353181225</v>
      </c>
      <c r="AZ43" s="16" t="s">
        <v>30070</v>
      </c>
      <c r="BA43" s="33">
        <f>IF(D6L336C5=0,0,D6L336C19/D6L336C5)</f>
        <v>0.83297639884475605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94702.289339868657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94093.113837581332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19906.956918790664</v>
      </c>
      <c r="R44" s="16" t="s">
        <v>30074</v>
      </c>
      <c r="S44" s="15">
        <f>SUM(D6L329C8:D6L336C8)</f>
        <v>74186.156918790657</v>
      </c>
      <c r="U44" s="21" t="str">
        <f>NULL_VALUE</f>
        <v>n/a</v>
      </c>
      <c r="V44" s="16" t="s">
        <v>30075</v>
      </c>
      <c r="W44" s="33">
        <f>SUM(D6L329C10:D6L336C10)</f>
        <v>18945.419414133219</v>
      </c>
      <c r="X44" s="16" t="s">
        <v>30076</v>
      </c>
      <c r="Y44" s="33">
        <f>SUM(D6L329C11:D6L336C11)</f>
        <v>961.53750465744588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2.9676408856724963E-2</v>
      </c>
      <c r="AD44" s="16" t="s">
        <v>30078</v>
      </c>
      <c r="AE44" s="33">
        <f>IF(D6L337C5=0,0,D6L337C10/D6L337C5)</f>
        <v>0.20134756563414219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7.7158663027484864E-2</v>
      </c>
      <c r="AJ44" s="16" t="s">
        <v>30080</v>
      </c>
      <c r="AK44" s="33">
        <f>IF(D6L337C5=0,0,D6L337C11/D6L337C5)</f>
        <v>1.021899972741047E-2</v>
      </c>
      <c r="AL44" s="16" t="s">
        <v>30081</v>
      </c>
      <c r="AM44" s="33">
        <f>SUM(D6L329C18:D6L336C18)</f>
        <v>12390.839084444433</v>
      </c>
      <c r="AN44" s="16" t="s">
        <v>30082</v>
      </c>
      <c r="AO44" s="33">
        <f>SUM(D6L329C19:D6L336C19)</f>
        <v>61795.317834346228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11.652829538734604</v>
      </c>
      <c r="AT44" s="16" t="s">
        <v>30084</v>
      </c>
      <c r="AU44" s="33">
        <f>IF(D6L337C5=0,0,D6L337C18/D6L337C5)</f>
        <v>0.13168699152451113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11.652829538734602</v>
      </c>
      <c r="AZ44" s="16" t="s">
        <v>30086</v>
      </c>
      <c r="BA44" s="33">
        <f>IF(D6L337C5=0,0,D6L337C19/D6L337C5)</f>
        <v>0.65674644311393615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3279.4829342578287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1639.7414671289143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819.87073356445717</v>
      </c>
      <c r="R45" s="16" t="s">
        <v>30091</v>
      </c>
      <c r="S45" s="15">
        <f>D6L338C5-D6L338C7</f>
        <v>819.87073356445717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780.26968039951521</v>
      </c>
      <c r="X45" s="16" t="s">
        <v>30093</v>
      </c>
      <c r="Y45" s="33">
        <f>D6L338C7-D6L338C10</f>
        <v>39.601053164941959</v>
      </c>
      <c r="Z45" s="16" t="s">
        <v>30094</v>
      </c>
      <c r="AA45" s="33">
        <f>CHOOSE(MIN(D6L338C9,RUN_YEARS),B7L803C7,B7L803C16,B7L803C25,B7L803C34,B7L803C43)</f>
        <v>638400</v>
      </c>
      <c r="AB45" s="16" t="s">
        <v>30095</v>
      </c>
      <c r="AC45" s="33">
        <f>IF(D6L338C12=0,0,D6L338C10/D6L338C12)</f>
        <v>1.2222269429816967E-3</v>
      </c>
      <c r="AD45" s="16" t="s">
        <v>30096</v>
      </c>
      <c r="AE45" s="33">
        <f>IF(D6L338C5=0,0,D6L338C10/D6L338C5)</f>
        <v>0.47584920918400575</v>
      </c>
      <c r="AF45" s="16" t="s">
        <v>30097</v>
      </c>
      <c r="AG45" s="33">
        <f>CHOOSE(MIN(D6L338C9,RUN_YEARS),B7L803C5,B7L803C14,B7L803C23,B7L803C32,B7L803C41)</f>
        <v>12461.821744046218</v>
      </c>
      <c r="AH45" s="16" t="s">
        <v>30098</v>
      </c>
      <c r="AI45" s="33">
        <f>IF(D6L338C15=0,0,D6L338C11/D6L338C15)</f>
        <v>3.1777900517524116E-3</v>
      </c>
      <c r="AJ45" s="16" t="s">
        <v>30099</v>
      </c>
      <c r="AK45" s="33">
        <f>IF(D6L338C5=0,0,D6L338C11/D6L338C5)</f>
        <v>2.4150790815994274E-2</v>
      </c>
      <c r="AL45" s="16" t="s">
        <v>30100</v>
      </c>
      <c r="AM45" s="33">
        <f>D6L338C8*CHOOSE(MIN(D6L338C9,RUN_YEARS),B7L803C4,B7L803C13,B7L803C22,B7L803C31,B7L803C40)</f>
        <v>136.93776240172718</v>
      </c>
      <c r="AN45" s="16" t="s">
        <v>30101</v>
      </c>
      <c r="AO45" s="33">
        <f>D6L338C8-D6L338C18</f>
        <v>682.93297116272993</v>
      </c>
      <c r="AP45" s="16" t="s">
        <v>30102</v>
      </c>
      <c r="AQ45" s="33">
        <f>CHOOSE(MIN(D6L338C9,RUN_YEARS),B7L803C2,B7L803C11,B7L803C20,B7L803C29,B7L803C38)</f>
        <v>1063.3330765936846</v>
      </c>
      <c r="AR45" s="16" t="s">
        <v>30103</v>
      </c>
      <c r="AS45" s="33">
        <f>IF(D6L338C20=0,0,D6L338C18/D6L338C20)</f>
        <v>0.12878162582922562</v>
      </c>
      <c r="AT45" s="16" t="s">
        <v>30104</v>
      </c>
      <c r="AU45" s="33">
        <f>IF(D6L338C5=0,0,D6L338C18/D6L338C5)</f>
        <v>8.3511800577621975E-2</v>
      </c>
      <c r="AV45" s="16" t="s">
        <v>30105</v>
      </c>
      <c r="AW45" s="33">
        <f>CHOOSE(MIN(D6L338C9,RUN_YEARS),B7L803C1,B7L803C10,B7L803C19,B7L803C28,B7L803C37)</f>
        <v>5303.0311332484034</v>
      </c>
      <c r="AX45" s="16" t="s">
        <v>30106</v>
      </c>
      <c r="AY45" s="33">
        <f>IF(D6L338C23=0,0,D6L338C19/D6L338C23)</f>
        <v>0.12878162582922556</v>
      </c>
      <c r="AZ45" s="16" t="s">
        <v>30107</v>
      </c>
      <c r="BA45" s="33">
        <f>IF(D6L338C5=0,0,D6L338C19/D6L338C5)</f>
        <v>0.41648819942237797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66616.624386101481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66616.624386101481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26646.649754440594</v>
      </c>
      <c r="R46" s="16" t="s">
        <v>30111</v>
      </c>
      <c r="S46" s="15">
        <f>D6L339C5-D6L339C7</f>
        <v>39969.974631660887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25359.574426107476</v>
      </c>
      <c r="X46" s="16" t="s">
        <v>30113</v>
      </c>
      <c r="Y46" s="33">
        <f>D6L339C7-D6L339C10</f>
        <v>1287.0753283331178</v>
      </c>
      <c r="Z46" s="16" t="s">
        <v>30114</v>
      </c>
      <c r="AA46" s="33">
        <f>CHOOSE(MIN(D6L339C9,RUN_YEARS),B7L803C7,B7L803C16,B7L803C25,B7L803C34,B7L803C43)</f>
        <v>638400</v>
      </c>
      <c r="AB46" s="16" t="s">
        <v>30115</v>
      </c>
      <c r="AC46" s="33">
        <f>IF(D6L339C12=0,0,D6L339C10/D6L339C12)</f>
        <v>3.9723644151170856E-2</v>
      </c>
      <c r="AD46" s="16" t="s">
        <v>30116</v>
      </c>
      <c r="AE46" s="33">
        <f>IF(D6L339C5=0,0,D6L339C10/D6L339C5)</f>
        <v>0.38067936734720464</v>
      </c>
      <c r="AF46" s="16" t="s">
        <v>30117</v>
      </c>
      <c r="AG46" s="33">
        <f>CHOOSE(MIN(D6L339C9,RUN_YEARS),B7L803C5,B7L803C14,B7L803C23,B7L803C32,B7L803C41)</f>
        <v>12461.821744046218</v>
      </c>
      <c r="AH46" s="16" t="s">
        <v>30118</v>
      </c>
      <c r="AI46" s="33">
        <f>IF(D6L339C15=0,0,D6L339C11/D6L339C15)</f>
        <v>0.10328147479304406</v>
      </c>
      <c r="AJ46" s="16" t="s">
        <v>30119</v>
      </c>
      <c r="AK46" s="33">
        <f>IF(D6L339C5=0,0,D6L339C11/D6L339C5)</f>
        <v>1.9320632652795388E-2</v>
      </c>
      <c r="AL46" s="16" t="s">
        <v>30120</v>
      </c>
      <c r="AM46" s="33">
        <f>D6L339C8*CHOOSE(MIN(D6L339C9,RUN_YEARS),B7L803C4,B7L803C13,B7L803C22,B7L803C31,B7L803C40)</f>
        <v>6675.9291010637471</v>
      </c>
      <c r="AN46" s="16" t="s">
        <v>30121</v>
      </c>
      <c r="AO46" s="33">
        <f>D6L339C8-D6L339C18</f>
        <v>33294.045530597141</v>
      </c>
      <c r="AP46" s="16" t="s">
        <v>30122</v>
      </c>
      <c r="AQ46" s="33">
        <f>CHOOSE(MIN(D6L339C9,RUN_YEARS),B7L803C2,B7L803C11,B7L803C20,B7L803C29,B7L803C38)</f>
        <v>1063.3330765936846</v>
      </c>
      <c r="AR46" s="16" t="s">
        <v>30123</v>
      </c>
      <c r="AS46" s="33">
        <f>IF(D6L339C20=0,0,D6L339C18/D6L339C20)</f>
        <v>6.2783047457242969</v>
      </c>
      <c r="AT46" s="16" t="s">
        <v>30124</v>
      </c>
      <c r="AU46" s="33">
        <f>IF(D6L339C5=0,0,D6L339C18/D6L339C5)</f>
        <v>0.10021416069314637</v>
      </c>
      <c r="AV46" s="16" t="s">
        <v>30125</v>
      </c>
      <c r="AW46" s="33">
        <f>CHOOSE(MIN(D6L339C9,RUN_YEARS),B7L803C1,B7L803C10,B7L803C19,B7L803C28,B7L803C37)</f>
        <v>5303.0311332484034</v>
      </c>
      <c r="AX46" s="16" t="s">
        <v>30126</v>
      </c>
      <c r="AY46" s="33">
        <f>IF(D6L339C23=0,0,D6L339C19/D6L339C23)</f>
        <v>6.278304745724296</v>
      </c>
      <c r="AZ46" s="16" t="s">
        <v>30127</v>
      </c>
      <c r="BA46" s="33">
        <f>IF(D6L339C5=0,0,D6L339C19/D6L339C5)</f>
        <v>0.49978583930685361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69896.107320359311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68256.365853230396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27466.520488005051</v>
      </c>
      <c r="R47" s="16" t="s">
        <v>30131</v>
      </c>
      <c r="S47" s="15">
        <f>SUM(D6L338C8:D6L339C8)</f>
        <v>40789.845365225345</v>
      </c>
      <c r="U47" s="21" t="str">
        <f>NULL_VALUE</f>
        <v>n/a</v>
      </c>
      <c r="V47" s="16" t="s">
        <v>30132</v>
      </c>
      <c r="W47" s="33">
        <f>SUM(D6L338C10:D6L339C10)</f>
        <v>26139.844106506993</v>
      </c>
      <c r="X47" s="16" t="s">
        <v>30133</v>
      </c>
      <c r="Y47" s="33">
        <f>SUM(D6L338C11:D6L339C11)</f>
        <v>1326.6763814980598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4.0945871094152556E-2</v>
      </c>
      <c r="AD47" s="16" t="s">
        <v>30135</v>
      </c>
      <c r="AE47" s="33">
        <f>IF(D6L340C5=0,0,D6L340C10/D6L340C5)</f>
        <v>0.38296565865687476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0.10645926484479647</v>
      </c>
      <c r="AJ47" s="16" t="s">
        <v>30137</v>
      </c>
      <c r="AK47" s="33">
        <f>IF(D6L340C5=0,0,D6L340C11/D6L340C5)</f>
        <v>1.9436668872040038E-2</v>
      </c>
      <c r="AL47" s="16" t="s">
        <v>30138</v>
      </c>
      <c r="AM47" s="33">
        <f>SUM(D6L338C18:D6L339C18)</f>
        <v>6812.8668634654741</v>
      </c>
      <c r="AN47" s="16" t="s">
        <v>30139</v>
      </c>
      <c r="AO47" s="33">
        <f>SUM(D6L338C19:D6L339C19)</f>
        <v>33976.97850175987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6.4070863715535227</v>
      </c>
      <c r="AT47" s="16" t="s">
        <v>30141</v>
      </c>
      <c r="AU47" s="33">
        <f>IF(D6L340C5=0,0,D6L340C18/D6L340C5)</f>
        <v>9.9812915298112648E-2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6.4070863715535218</v>
      </c>
      <c r="AZ47" s="16" t="s">
        <v>30143</v>
      </c>
      <c r="BA47" s="33">
        <f>IF(D6L340C5=0,0,D6L340C19/D6L340C5)</f>
        <v>0.49778475717297255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254979.78506685724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223397.21497313166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77897.345047955692</v>
      </c>
      <c r="R48" s="16" t="s">
        <v>30148</v>
      </c>
      <c r="S48" s="15">
        <f>SUM(D6L328C8,D6L337C8,D6L340C8)</f>
        <v>145499.86992517597</v>
      </c>
      <c r="U48" s="21" t="str">
        <f>NULL_VALUE</f>
        <v>n/a</v>
      </c>
      <c r="V48" s="16" t="s">
        <v>30149</v>
      </c>
      <c r="W48" s="33">
        <f>SUM(D6L328C10,D6L337C10,D6L340C10)</f>
        <v>74171.456846954316</v>
      </c>
      <c r="X48" s="16" t="s">
        <v>30150</v>
      </c>
      <c r="Y48" s="33">
        <f>SUM(D6L328C11,D6L337C11,D6L340C11)</f>
        <v>3725.8882010013749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0.11553772191639561</v>
      </c>
      <c r="AD48" s="16" t="s">
        <v>30152</v>
      </c>
      <c r="AE48" s="33">
        <f>IF(D6L341C5=0,0,D6L341C10/D6L341C5)</f>
        <v>0.33201603187342793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0.30039807698262821</v>
      </c>
      <c r="AJ48" s="16" t="s">
        <v>30154</v>
      </c>
      <c r="AK48" s="33">
        <f>IF(D6L341C5=0,0,D6L341C11/D6L341C5)</f>
        <v>1.6678310879790929E-2</v>
      </c>
      <c r="AL48" s="16" t="s">
        <v>30155</v>
      </c>
      <c r="AM48" s="33">
        <f>SUM(D6L328C18,D6L337C18,D6L340C18)</f>
        <v>24466.139599458296</v>
      </c>
      <c r="AN48" s="16" t="s">
        <v>30156</v>
      </c>
      <c r="AO48" s="33">
        <f>SUM(D6L328C19,D6L337C19,D6L340C19)</f>
        <v>121033.73032571768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22.852392037575161</v>
      </c>
      <c r="AT48" s="16" t="s">
        <v>30158</v>
      </c>
      <c r="AU48" s="33">
        <f>IF(D6L341C5=0,0,D6L341C18/D6L341C5)</f>
        <v>0.10951855242421388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22.852392037575161</v>
      </c>
      <c r="AZ48" s="16" t="s">
        <v>30160</v>
      </c>
      <c r="BA48" s="33">
        <f>IF(D6L341C5=0,0,D6L341C19/D6L341C5)</f>
        <v>0.54178710482256731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32130.009313333332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27631.808009466666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13815.904004733333</v>
      </c>
      <c r="R8" s="16" t="s">
        <v>30170</v>
      </c>
      <c r="S8" s="15">
        <f>D6L401C5-D6L401C7</f>
        <v>13815.904004733333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12910.342902350536</v>
      </c>
      <c r="X8" s="16" t="s">
        <v>30172</v>
      </c>
      <c r="Y8" s="33">
        <f>D6L401C7-D6L401C10</f>
        <v>905.56110238279689</v>
      </c>
      <c r="Z8" s="16" t="s">
        <v>30173</v>
      </c>
      <c r="AA8" s="33">
        <f>CHOOSE(MIN(D6L401C9,RUN_YEARS),B7L804C7,B7L804C16,B7L804C25,B7L804C34,B7L804C43)</f>
        <v>797530.66666666674</v>
      </c>
      <c r="AB8" s="16" t="s">
        <v>30174</v>
      </c>
      <c r="AC8" s="33">
        <f>IF(D6L401C12=0,0,D6L401C10/D6L401C12)</f>
        <v>1.6187895264655069E-2</v>
      </c>
      <c r="AD8" s="16" t="s">
        <v>30175</v>
      </c>
      <c r="AE8" s="33">
        <f>IF(D6L401C5=0,0,D6L401C10/D6L401C5)</f>
        <v>0.46722758416414334</v>
      </c>
      <c r="AF8" s="16" t="s">
        <v>30176</v>
      </c>
      <c r="AG8" s="33">
        <f>CHOOSE(MIN(D6L401C9,RUN_YEARS),B7L804C5,B7L804C14,B7L804C23,B7L804C32,B7L804C41)</f>
        <v>21515.62794245148</v>
      </c>
      <c r="AH8" s="16" t="s">
        <v>30177</v>
      </c>
      <c r="AI8" s="33">
        <f>IF(D6L401C15=0,0,D6L401C11/D6L401C15)</f>
        <v>4.2088527688103242E-2</v>
      </c>
      <c r="AJ8" s="16" t="s">
        <v>30178</v>
      </c>
      <c r="AK8" s="33">
        <f>IF(D6L401C5=0,0,D6L401C11/D6L401C5)</f>
        <v>3.2772415835856682E-2</v>
      </c>
      <c r="AL8" s="16" t="s">
        <v>30179</v>
      </c>
      <c r="AM8" s="33">
        <f>D6L401C8*CHOOSE(MIN(D6L401C9,RUN_YEARS),B7L804C4,B7L804C13,B7L804C22,B7L804C31,B7L804C40)</f>
        <v>1581.2044533568537</v>
      </c>
      <c r="AN8" s="16" t="s">
        <v>30180</v>
      </c>
      <c r="AO8" s="33">
        <f>D6L401C8-D6L401C18</f>
        <v>12234.69955137648</v>
      </c>
      <c r="AP8" s="16" t="s">
        <v>30181</v>
      </c>
      <c r="AQ8" s="33">
        <f>CHOOSE(MIN(D6L401C9,RUN_YEARS),B7L804C2,B7L804C11,B7L804C20,B7L804C29,B7L804C38)</f>
        <v>1355.5824877395842</v>
      </c>
      <c r="AR8" s="16" t="s">
        <v>30182</v>
      </c>
      <c r="AS8" s="33">
        <f>IF(D6L401C20=0,0,D6L401C18/D6L401C20)</f>
        <v>1.1664391268387446</v>
      </c>
      <c r="AT8" s="16" t="s">
        <v>30183</v>
      </c>
      <c r="AU8" s="33">
        <f>IF(D6L401C5=0,0,D6L401C18/D6L401C5)</f>
        <v>5.7224067741608965E-2</v>
      </c>
      <c r="AV8" s="16" t="s">
        <v>30184</v>
      </c>
      <c r="AW8" s="33">
        <f>CHOOSE(MIN(D6L401C9,RUN_YEARS),B7L804C1,B7L804C10,B7L804C19,B7L804C28,B7L804C37)</f>
        <v>10488.931029375421</v>
      </c>
      <c r="AX8" s="16" t="s">
        <v>30185</v>
      </c>
      <c r="AY8" s="33">
        <f>IF(D6L401C23=0,0,D6L401C19/D6L401C23)</f>
        <v>1.1664391268387446</v>
      </c>
      <c r="AZ8" s="16" t="s">
        <v>30186</v>
      </c>
      <c r="BA8" s="33">
        <f>IF(D6L401C5=0,0,D6L401C19/D6L401C5)</f>
        <v>0.44277593225839107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112.2328831109207</v>
      </c>
      <c r="J9" s="16" t="s">
        <v>30207</v>
      </c>
      <c r="K9" s="21">
        <f>IF(FLOW_THRU_100PCT="Y",1,INDEX(VariabilityMatrix,D6L402C1,D6L402C9))</f>
        <v>0.47942768948131548</v>
      </c>
      <c r="L9" s="16" t="s">
        <v>30187</v>
      </c>
      <c r="M9" s="15">
        <f>IF(D6L402C2&lt;&gt;0,D6L402C2*D6L402C4,D6L402C3*D6L402C4)</f>
        <v>53.807551833695264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26.903775916847632</v>
      </c>
      <c r="R9" s="16" t="s">
        <v>30189</v>
      </c>
      <c r="S9" s="15">
        <f>D6L402C5-D6L402C7</f>
        <v>26.903775916847632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25.182446662022556</v>
      </c>
      <c r="X9" s="16" t="s">
        <v>30191</v>
      </c>
      <c r="Y9" s="33">
        <f>D6L402C7-D6L402C10</f>
        <v>1.7213292548250756</v>
      </c>
      <c r="Z9" s="16" t="s">
        <v>30192</v>
      </c>
      <c r="AA9" s="33">
        <f>CHOOSE(MIN(D6L402C9,RUN_YEARS),B7L804C7,B7L804C16,B7L804C25,B7L804C34,B7L804C43)</f>
        <v>724179.60000000009</v>
      </c>
      <c r="AB9" s="16" t="s">
        <v>30193</v>
      </c>
      <c r="AC9" s="33">
        <f>IF(D6L402C12=0,0,D6L402C10/D6L402C12)</f>
        <v>3.4773758694697495E-5</v>
      </c>
      <c r="AD9" s="16" t="s">
        <v>30194</v>
      </c>
      <c r="AE9" s="33">
        <f>IF(D6L402C5=0,0,D6L402C10/D6L402C5)</f>
        <v>0.46800952289847264</v>
      </c>
      <c r="AF9" s="16" t="s">
        <v>30195</v>
      </c>
      <c r="AG9" s="33">
        <f>CHOOSE(MIN(D6L402C9,RUN_YEARS),B7L804C5,B7L804C14,B7L804C23,B7L804C32,B7L804C41)</f>
        <v>19038.773438524247</v>
      </c>
      <c r="AH9" s="16" t="s">
        <v>30196</v>
      </c>
      <c r="AI9" s="33">
        <f>IF(D6L402C15=0,0,D6L402C11/D6L402C15)</f>
        <v>9.0411772606213705E-5</v>
      </c>
      <c r="AJ9" s="16" t="s">
        <v>30197</v>
      </c>
      <c r="AK9" s="33">
        <f>IF(D6L402C5=0,0,D6L402C11/D6L402C5)</f>
        <v>3.1990477101527373E-2</v>
      </c>
      <c r="AL9" s="16" t="s">
        <v>30198</v>
      </c>
      <c r="AM9" s="33">
        <f>D6L402C8*CHOOSE(MIN(D6L402C9,RUN_YEARS),B7L804C4,B7L804C13,B7L804C22,B7L804C31,B7L804C40)</f>
        <v>3.1434184538742609</v>
      </c>
      <c r="AN9" s="16" t="s">
        <v>30199</v>
      </c>
      <c r="AO9" s="33">
        <f>D6L402C8-D6L402C18</f>
        <v>23.760357462973371</v>
      </c>
      <c r="AP9" s="16" t="s">
        <v>30200</v>
      </c>
      <c r="AQ9" s="33">
        <f>CHOOSE(MIN(D6L402C9,RUN_YEARS),B7L804C2,B7L804C11,B7L804C20,B7L804C29,B7L804C38)</f>
        <v>1228.9491536527139</v>
      </c>
      <c r="AR9" s="16" t="s">
        <v>30201</v>
      </c>
      <c r="AS9" s="33">
        <f>IF(D6L402C20=0,0,D6L402C18/D6L402C20)</f>
        <v>2.55781001559854E-3</v>
      </c>
      <c r="AT9" s="16" t="s">
        <v>30202</v>
      </c>
      <c r="AU9" s="33">
        <f>IF(D6L402C5=0,0,D6L402C18/D6L402C5)</f>
        <v>5.841965201445562E-2</v>
      </c>
      <c r="AV9" s="16" t="s">
        <v>30203</v>
      </c>
      <c r="AW9" s="33">
        <f>CHOOSE(MIN(D6L402C9,RUN_YEARS),B7L804C1,B7L804C10,B7L804C19,B7L804C28,B7L804C37)</f>
        <v>9289.3363142974995</v>
      </c>
      <c r="AX9" s="16" t="s">
        <v>30204</v>
      </c>
      <c r="AY9" s="33">
        <f>IF(D6L402C23=0,0,D6L402C19/D6L402C23)</f>
        <v>2.55781001559854E-3</v>
      </c>
      <c r="AZ9" s="16" t="s">
        <v>30205</v>
      </c>
      <c r="BA9" s="33">
        <f>IF(D6L402C5=0,0,D6L402C19/D6L402C5)</f>
        <v>0.44158034798554435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31.930489510503943</v>
      </c>
      <c r="J10" s="16" t="s">
        <v>30228</v>
      </c>
      <c r="K10" s="21">
        <f>IF(FLOW_THRU_100PCT="Y",1,INDEX(VariabilityMatrix,D6L403C1,D6L403C9))</f>
        <v>0.47942768948131548</v>
      </c>
      <c r="L10" s="16" t="s">
        <v>30208</v>
      </c>
      <c r="M10" s="15">
        <f>IF(D6L403C2&lt;&gt;0,D6L403C2*D6L403C4,D6L403C3*D6L403C4)</f>
        <v>15.308360810028285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7.6541804050141424</v>
      </c>
      <c r="R10" s="16" t="s">
        <v>30210</v>
      </c>
      <c r="S10" s="15">
        <f>D6L403C5-D6L403C7</f>
        <v>7.6541804050141424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7.1644586390590135</v>
      </c>
      <c r="X10" s="16" t="s">
        <v>30212</v>
      </c>
      <c r="Y10" s="33">
        <f>D6L403C7-D6L403C10</f>
        <v>0.48972176595512895</v>
      </c>
      <c r="Z10" s="16" t="s">
        <v>30213</v>
      </c>
      <c r="AA10" s="33">
        <f>CHOOSE(MIN(D6L403C9,RUN_YEARS),B7L804C7,B7L804C16,B7L804C25,B7L804C34,B7L804C43)</f>
        <v>724179.60000000009</v>
      </c>
      <c r="AB10" s="16" t="s">
        <v>30214</v>
      </c>
      <c r="AC10" s="33">
        <f>IF(D6L403C12=0,0,D6L403C10/D6L403C12)</f>
        <v>9.8932069324501994E-6</v>
      </c>
      <c r="AD10" s="16" t="s">
        <v>30215</v>
      </c>
      <c r="AE10" s="33">
        <f>IF(D6L403C5=0,0,D6L403C10/D6L403C5)</f>
        <v>0.46800952289847264</v>
      </c>
      <c r="AF10" s="16" t="s">
        <v>30216</v>
      </c>
      <c r="AG10" s="33">
        <f>CHOOSE(MIN(D6L403C9,RUN_YEARS),B7L804C5,B7L804C14,B7L804C23,B7L804C32,B7L804C41)</f>
        <v>19038.773438524247</v>
      </c>
      <c r="AH10" s="16" t="s">
        <v>30217</v>
      </c>
      <c r="AI10" s="33">
        <f>IF(D6L403C15=0,0,D6L403C11/D6L403C15)</f>
        <v>2.5722338024370585E-5</v>
      </c>
      <c r="AJ10" s="16" t="s">
        <v>30218</v>
      </c>
      <c r="AK10" s="33">
        <f>IF(D6L403C5=0,0,D6L403C11/D6L403C5)</f>
        <v>3.199047710152738E-2</v>
      </c>
      <c r="AL10" s="16" t="s">
        <v>30219</v>
      </c>
      <c r="AM10" s="33">
        <f>D6L403C8*CHOOSE(MIN(D6L403C9,RUN_YEARS),B7L804C4,B7L804C13,B7L804C22,B7L804C31,B7L804C40)</f>
        <v>0.89430911143358249</v>
      </c>
      <c r="AN10" s="16" t="s">
        <v>30220</v>
      </c>
      <c r="AO10" s="33">
        <f>D6L403C8-D6L403C18</f>
        <v>6.7598712935805603</v>
      </c>
      <c r="AP10" s="16" t="s">
        <v>30221</v>
      </c>
      <c r="AQ10" s="33">
        <f>CHOOSE(MIN(D6L403C9,RUN_YEARS),B7L804C2,B7L804C11,B7L804C20,B7L804C29,B7L804C38)</f>
        <v>1228.9491536527139</v>
      </c>
      <c r="AR10" s="16" t="s">
        <v>30222</v>
      </c>
      <c r="AS10" s="33">
        <f>IF(D6L403C20=0,0,D6L403C18/D6L403C20)</f>
        <v>7.2770228839451508E-4</v>
      </c>
      <c r="AT10" s="16" t="s">
        <v>30223</v>
      </c>
      <c r="AU10" s="33">
        <f>IF(D6L403C5=0,0,D6L403C18/D6L403C5)</f>
        <v>5.8419652014455627E-2</v>
      </c>
      <c r="AV10" s="16" t="s">
        <v>30224</v>
      </c>
      <c r="AW10" s="33">
        <f>CHOOSE(MIN(D6L403C9,RUN_YEARS),B7L804C1,B7L804C10,B7L804C19,B7L804C28,B7L804C37)</f>
        <v>9289.3363142974995</v>
      </c>
      <c r="AX10" s="16" t="s">
        <v>30225</v>
      </c>
      <c r="AY10" s="33">
        <f>IF(D6L403C23=0,0,D6L403C19/D6L403C23)</f>
        <v>7.2770228839451508E-4</v>
      </c>
      <c r="AZ10" s="16" t="s">
        <v>30226</v>
      </c>
      <c r="BA10" s="33">
        <f>IF(D6L403C5=0,0,D6L403C19/D6L403C5)</f>
        <v>0.44158034798554441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1.9488828980104849</v>
      </c>
      <c r="J11" s="16" t="s">
        <v>30249</v>
      </c>
      <c r="K11" s="21">
        <f>IF(FLOW_THRU_100PCT="Y",1,INDEX(VariabilityMatrix,D6L404C1,D6L404C9))</f>
        <v>0.49427748228264562</v>
      </c>
      <c r="L11" s="16" t="s">
        <v>30229</v>
      </c>
      <c r="M11" s="15">
        <f>IF(D6L404C2&lt;&gt;0,D6L404C2*D6L404C4,D6L404C3*D6L404C4)</f>
        <v>0.96328893209232846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0.48164446604616423</v>
      </c>
      <c r="R11" s="16" t="s">
        <v>30231</v>
      </c>
      <c r="S11" s="15">
        <f>D6L404C5-D6L404C7</f>
        <v>0.48164446604616423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0.44975878587602935</v>
      </c>
      <c r="X11" s="16" t="s">
        <v>30233</v>
      </c>
      <c r="Y11" s="33">
        <f>D6L404C7-D6L404C10</f>
        <v>3.1885680170134878E-2</v>
      </c>
      <c r="Z11" s="16" t="s">
        <v>30234</v>
      </c>
      <c r="AA11" s="33">
        <f>CHOOSE(MIN(D6L404C9,RUN_YEARS),B7L804C7,B7L804C16,B7L804C25,B7L804C34,B7L804C43)</f>
        <v>848097</v>
      </c>
      <c r="AB11" s="16" t="s">
        <v>30235</v>
      </c>
      <c r="AC11" s="33">
        <f>IF(D6L404C12=0,0,D6L404C10/D6L404C12)</f>
        <v>5.3031526567837093E-7</v>
      </c>
      <c r="AD11" s="16" t="s">
        <v>30236</v>
      </c>
      <c r="AE11" s="33">
        <f>IF(D6L404C5=0,0,D6L404C10/D6L404C5)</f>
        <v>0.46689915236451746</v>
      </c>
      <c r="AF11" s="16" t="s">
        <v>30237</v>
      </c>
      <c r="AG11" s="33">
        <f>CHOOSE(MIN(D6L404C9,RUN_YEARS),B7L804C5,B7L804C14,B7L804C23,B7L804C32,B7L804C41)</f>
        <v>23125.344367886541</v>
      </c>
      <c r="AH11" s="16" t="s">
        <v>30238</v>
      </c>
      <c r="AI11" s="33">
        <f>IF(D6L404C15=0,0,D6L404C11/D6L404C15)</f>
        <v>1.3788196907637642E-6</v>
      </c>
      <c r="AJ11" s="16" t="s">
        <v>30239</v>
      </c>
      <c r="AK11" s="33">
        <f>IF(D6L404C5=0,0,D6L404C11/D6L404C5)</f>
        <v>3.3100847635482565E-2</v>
      </c>
      <c r="AL11" s="16" t="s">
        <v>30240</v>
      </c>
      <c r="AM11" s="33">
        <f>D6L404C8*CHOOSE(MIN(D6L404C9,RUN_YEARS),B7L804C4,B7L804C13,B7L804C22,B7L804C31,B7L804C40)</f>
        <v>5.3809951247307315E-2</v>
      </c>
      <c r="AN11" s="16" t="s">
        <v>30241</v>
      </c>
      <c r="AO11" s="33">
        <f>D6L404C8-D6L404C18</f>
        <v>0.42783451479885692</v>
      </c>
      <c r="AP11" s="16" t="s">
        <v>30242</v>
      </c>
      <c r="AQ11" s="33">
        <f>CHOOSE(MIN(D6L404C9,RUN_YEARS),B7L804C2,B7L804C11,B7L804C20,B7L804C29,B7L804C38)</f>
        <v>1412.6090104321338</v>
      </c>
      <c r="AR11" s="16" t="s">
        <v>30243</v>
      </c>
      <c r="AS11" s="33">
        <f>IF(D6L404C20=0,0,D6L404C18/D6L404C20)</f>
        <v>3.8092600889503188E-5</v>
      </c>
      <c r="AT11" s="16" t="s">
        <v>30244</v>
      </c>
      <c r="AU11" s="33">
        <f>IF(D6L404C5=0,0,D6L404C18/D6L404C5)</f>
        <v>5.5860655567201913E-2</v>
      </c>
      <c r="AV11" s="16" t="s">
        <v>30245</v>
      </c>
      <c r="AW11" s="33">
        <f>CHOOSE(MIN(D6L404C9,RUN_YEARS),B7L804C1,B7L804C10,B7L804C19,B7L804C28,B7L804C37)</f>
        <v>11231.433527993915</v>
      </c>
      <c r="AX11" s="16" t="s">
        <v>30246</v>
      </c>
      <c r="AY11" s="33">
        <f>IF(D6L404C23=0,0,D6L404C19/D6L404C23)</f>
        <v>3.8092600889503188E-5</v>
      </c>
      <c r="AZ11" s="16" t="s">
        <v>30247</v>
      </c>
      <c r="BA11" s="33">
        <f>IF(D6L404C5=0,0,D6L404C19/D6L404C5)</f>
        <v>0.44413934443279807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1035.9084322650253</v>
      </c>
      <c r="J12" s="16" t="s">
        <v>30270</v>
      </c>
      <c r="K12" s="21">
        <f>IF(FLOW_THRU_100PCT="Y",1,INDEX(VariabilityMatrix,D6L405C1,D6L405C9))</f>
        <v>0.25239718611690887</v>
      </c>
      <c r="L12" s="16" t="s">
        <v>30250</v>
      </c>
      <c r="M12" s="15">
        <f>IF(D6L405C2&lt;&gt;0,D6L405C2*D6L405C4,D6L405C3*D6L405C4)</f>
        <v>261.46037337847088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130.73018668923544</v>
      </c>
      <c r="R12" s="16" t="s">
        <v>30252</v>
      </c>
      <c r="S12" s="15">
        <f>D6L405C5-D6L405C7</f>
        <v>130.73018668923544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122.36594460171467</v>
      </c>
      <c r="X12" s="16" t="s">
        <v>30254</v>
      </c>
      <c r="Y12" s="33">
        <f>D6L405C7-D6L405C10</f>
        <v>8.3642420875207648</v>
      </c>
      <c r="Z12" s="16" t="s">
        <v>30255</v>
      </c>
      <c r="AA12" s="33">
        <f>CHOOSE(MIN(D6L405C9,RUN_YEARS),B7L804C7,B7L804C16,B7L804C25,B7L804C34,B7L804C43)</f>
        <v>724179.60000000009</v>
      </c>
      <c r="AB12" s="16" t="s">
        <v>30256</v>
      </c>
      <c r="AC12" s="33">
        <f>IF(D6L405C12=0,0,D6L405C10/D6L405C12)</f>
        <v>1.6897181942395872E-4</v>
      </c>
      <c r="AD12" s="16" t="s">
        <v>30257</v>
      </c>
      <c r="AE12" s="33">
        <f>IF(D6L405C5=0,0,D6L405C10/D6L405C5)</f>
        <v>0.46800952289847264</v>
      </c>
      <c r="AF12" s="16" t="s">
        <v>30258</v>
      </c>
      <c r="AG12" s="33">
        <f>CHOOSE(MIN(D6L405C9,RUN_YEARS),B7L804C5,B7L804C14,B7L804C23,B7L804C32,B7L804C41)</f>
        <v>19038.773438524247</v>
      </c>
      <c r="AH12" s="16" t="s">
        <v>30259</v>
      </c>
      <c r="AI12" s="33">
        <f>IF(D6L405C15=0,0,D6L405C11/D6L405C15)</f>
        <v>4.3932673050229345E-4</v>
      </c>
      <c r="AJ12" s="16" t="s">
        <v>30260</v>
      </c>
      <c r="AK12" s="33">
        <f>IF(D6L405C5=0,0,D6L405C11/D6L405C5)</f>
        <v>3.1990477101527352E-2</v>
      </c>
      <c r="AL12" s="16" t="s">
        <v>30261</v>
      </c>
      <c r="AM12" s="33">
        <f>D6L405C8*CHOOSE(MIN(D6L405C9,RUN_YEARS),B7L804C4,B7L804C13,B7L804C22,B7L804C31,B7L804C40)</f>
        <v>15.274424028339906</v>
      </c>
      <c r="AN12" s="16" t="s">
        <v>30262</v>
      </c>
      <c r="AO12" s="33">
        <f>D6L405C8-D6L405C18</f>
        <v>115.45576266089553</v>
      </c>
      <c r="AP12" s="16" t="s">
        <v>30263</v>
      </c>
      <c r="AQ12" s="33">
        <f>CHOOSE(MIN(D6L405C9,RUN_YEARS),B7L804C2,B7L804C11,B7L804C20,B7L804C29,B7L804C38)</f>
        <v>1228.9491536527139</v>
      </c>
      <c r="AR12" s="16" t="s">
        <v>30264</v>
      </c>
      <c r="AS12" s="33">
        <f>IF(D6L405C20=0,0,D6L405C18/D6L405C20)</f>
        <v>1.2428849462926009E-2</v>
      </c>
      <c r="AT12" s="16" t="s">
        <v>30265</v>
      </c>
      <c r="AU12" s="33">
        <f>IF(D6L405C5=0,0,D6L405C18/D6L405C5)</f>
        <v>5.8419652014455627E-2</v>
      </c>
      <c r="AV12" s="16" t="s">
        <v>30266</v>
      </c>
      <c r="AW12" s="33">
        <f>CHOOSE(MIN(D6L405C9,RUN_YEARS),B7L804C1,B7L804C10,B7L804C19,B7L804C28,B7L804C37)</f>
        <v>9289.3363142974995</v>
      </c>
      <c r="AX12" s="16" t="s">
        <v>30267</v>
      </c>
      <c r="AY12" s="33">
        <f>IF(D6L405C23=0,0,D6L405C19/D6L405C23)</f>
        <v>1.2428849462926007E-2</v>
      </c>
      <c r="AZ12" s="16" t="s">
        <v>30268</v>
      </c>
      <c r="BA12" s="33">
        <f>IF(D6L405C5=0,0,D6L405C19/D6L405C5)</f>
        <v>0.44158034798554435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389.80031503225854</v>
      </c>
      <c r="J13" s="16" t="s">
        <v>30291</v>
      </c>
      <c r="K13" s="21">
        <f>IF(FLOW_THRU_100PCT="Y",1,INDEX(VariabilityMatrix,D6L406C1,D6L406C9))</f>
        <v>0.47942768948131548</v>
      </c>
      <c r="L13" s="16" t="s">
        <v>30271</v>
      </c>
      <c r="M13" s="15">
        <f>IF(D6L406C2&lt;&gt;0,D6L406C2*D6L406C4,D6L406C3*D6L406C4)</f>
        <v>186.88106439500459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93.440532197502293</v>
      </c>
      <c r="R13" s="16" t="s">
        <v>30273</v>
      </c>
      <c r="S13" s="15">
        <f>D6L406C5-D6L406C7</f>
        <v>93.440532197502293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87.462117786264841</v>
      </c>
      <c r="X13" s="16" t="s">
        <v>30275</v>
      </c>
      <c r="Y13" s="33">
        <f>D6L406C7-D6L406C10</f>
        <v>5.978414411237452</v>
      </c>
      <c r="Z13" s="16" t="s">
        <v>30276</v>
      </c>
      <c r="AA13" s="33">
        <f>CHOOSE(MIN(D6L406C9,RUN_YEARS),B7L804C7,B7L804C16,B7L804C25,B7L804C34,B7L804C43)</f>
        <v>724179.60000000009</v>
      </c>
      <c r="AB13" s="16" t="s">
        <v>30277</v>
      </c>
      <c r="AC13" s="33">
        <f>IF(D6L406C12=0,0,D6L406C10/D6L406C12)</f>
        <v>1.2077407011501681E-4</v>
      </c>
      <c r="AD13" s="16" t="s">
        <v>30278</v>
      </c>
      <c r="AE13" s="33">
        <f>IF(D6L406C5=0,0,D6L406C10/D6L406C5)</f>
        <v>0.46800952289847264</v>
      </c>
      <c r="AF13" s="16" t="s">
        <v>30279</v>
      </c>
      <c r="AG13" s="33">
        <f>CHOOSE(MIN(D6L406C9,RUN_YEARS),B7L804C5,B7L804C14,B7L804C23,B7L804C32,B7L804C41)</f>
        <v>19038.773438524247</v>
      </c>
      <c r="AH13" s="16" t="s">
        <v>30280</v>
      </c>
      <c r="AI13" s="33">
        <f>IF(D6L406C15=0,0,D6L406C11/D6L406C15)</f>
        <v>3.1401258229904418E-4</v>
      </c>
      <c r="AJ13" s="16" t="s">
        <v>30281</v>
      </c>
      <c r="AK13" s="33">
        <f>IF(D6L406C5=0,0,D6L406C11/D6L406C5)</f>
        <v>3.1990477101527345E-2</v>
      </c>
      <c r="AL13" s="16" t="s">
        <v>30282</v>
      </c>
      <c r="AM13" s="33">
        <f>D6L406C8*CHOOSE(MIN(D6L406C9,RUN_YEARS),B7L804C4,B7L804C13,B7L804C22,B7L804C31,B7L804C40)</f>
        <v>10.917526750047241</v>
      </c>
      <c r="AN13" s="16" t="s">
        <v>30283</v>
      </c>
      <c r="AO13" s="33">
        <f>D6L406C8-D6L406C18</f>
        <v>82.523005447455049</v>
      </c>
      <c r="AP13" s="16" t="s">
        <v>30284</v>
      </c>
      <c r="AQ13" s="33">
        <f>CHOOSE(MIN(D6L406C9,RUN_YEARS),B7L804C2,B7L804C11,B7L804C20,B7L804C29,B7L804C38)</f>
        <v>1228.9491536527139</v>
      </c>
      <c r="AR13" s="16" t="s">
        <v>30285</v>
      </c>
      <c r="AS13" s="33">
        <f>IF(D6L406C20=0,0,D6L406C18/D6L406C20)</f>
        <v>8.8836277055058706E-3</v>
      </c>
      <c r="AT13" s="16" t="s">
        <v>30286</v>
      </c>
      <c r="AU13" s="33">
        <f>IF(D6L406C5=0,0,D6L406C18/D6L406C5)</f>
        <v>5.8419652014455627E-2</v>
      </c>
      <c r="AV13" s="16" t="s">
        <v>30287</v>
      </c>
      <c r="AW13" s="33">
        <f>CHOOSE(MIN(D6L406C9,RUN_YEARS),B7L804C1,B7L804C10,B7L804C19,B7L804C28,B7L804C37)</f>
        <v>9289.3363142974995</v>
      </c>
      <c r="AX13" s="16" t="s">
        <v>30288</v>
      </c>
      <c r="AY13" s="33">
        <f>IF(D6L406C23=0,0,D6L406C19/D6L406C23)</f>
        <v>8.8836277055058706E-3</v>
      </c>
      <c r="AZ13" s="16" t="s">
        <v>30289</v>
      </c>
      <c r="BA13" s="33">
        <f>IF(D6L406C5=0,0,D6L406C19/D6L406C5)</f>
        <v>0.44158034798554435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26.439356207846501</v>
      </c>
      <c r="J14" s="16" t="s">
        <v>30312</v>
      </c>
      <c r="K14" s="21">
        <f>IF(FLOW_THRU_100PCT="Y",1,INDEX(VariabilityMatrix,D6L407C1,D6L407C9))</f>
        <v>0.49427748228264562</v>
      </c>
      <c r="L14" s="16" t="s">
        <v>30292</v>
      </c>
      <c r="M14" s="15">
        <f>IF(D6L407C2&lt;&gt;0,D6L407C2*D6L407C4,D6L407C3*D6L407C4)</f>
        <v>13.068378419588406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6.5341892097942029</v>
      </c>
      <c r="R14" s="16" t="s">
        <v>30294</v>
      </c>
      <c r="S14" s="15">
        <f>D6L407C5-D6L407C7</f>
        <v>6.5341892097942029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6.1016148068845792</v>
      </c>
      <c r="X14" s="16" t="s">
        <v>30296</v>
      </c>
      <c r="Y14" s="33">
        <f>D6L407C7-D6L407C10</f>
        <v>0.43257440290962368</v>
      </c>
      <c r="Z14" s="16" t="s">
        <v>30297</v>
      </c>
      <c r="AA14" s="33">
        <f>CHOOSE(MIN(D6L407C9,RUN_YEARS),B7L804C7,B7L804C16,B7L804C25,B7L804C34,B7L804C43)</f>
        <v>848097</v>
      </c>
      <c r="AB14" s="16" t="s">
        <v>30298</v>
      </c>
      <c r="AC14" s="33">
        <f>IF(D6L407C12=0,0,D6L407C10/D6L407C12)</f>
        <v>7.194477526609078E-6</v>
      </c>
      <c r="AD14" s="16" t="s">
        <v>30299</v>
      </c>
      <c r="AE14" s="33">
        <f>IF(D6L407C5=0,0,D6L407C10/D6L407C5)</f>
        <v>0.46689915236451746</v>
      </c>
      <c r="AF14" s="16" t="s">
        <v>30300</v>
      </c>
      <c r="AG14" s="33">
        <f>CHOOSE(MIN(D6L407C9,RUN_YEARS),B7L804C5,B7L804C14,B7L804C23,B7L804C32,B7L804C41)</f>
        <v>23125.344367886541</v>
      </c>
      <c r="AH14" s="16" t="s">
        <v>30301</v>
      </c>
      <c r="AI14" s="33">
        <f>IF(D6L407C15=0,0,D6L407C11/D6L407C15)</f>
        <v>1.8705641569183574E-5</v>
      </c>
      <c r="AJ14" s="16" t="s">
        <v>30302</v>
      </c>
      <c r="AK14" s="33">
        <f>IF(D6L407C5=0,0,D6L407C11/D6L407C5)</f>
        <v>3.3100847635482523E-2</v>
      </c>
      <c r="AL14" s="16" t="s">
        <v>30303</v>
      </c>
      <c r="AM14" s="33">
        <f>D6L407C8*CHOOSE(MIN(D6L407C9,RUN_YEARS),B7L804C4,B7L804C13,B7L804C22,B7L804C31,B7L804C40)</f>
        <v>0.73000818571848236</v>
      </c>
      <c r="AN14" s="16" t="s">
        <v>30304</v>
      </c>
      <c r="AO14" s="33">
        <f>D6L407C8-D6L407C18</f>
        <v>5.8041810240757208</v>
      </c>
      <c r="AP14" s="16" t="s">
        <v>30305</v>
      </c>
      <c r="AQ14" s="33">
        <f>CHOOSE(MIN(D6L407C9,RUN_YEARS),B7L804C2,B7L804C11,B7L804C20,B7L804C29,B7L804C38)</f>
        <v>1412.6090104321338</v>
      </c>
      <c r="AR14" s="16" t="s">
        <v>30306</v>
      </c>
      <c r="AS14" s="33">
        <f>IF(D6L407C20=0,0,D6L407C18/D6L407C20)</f>
        <v>5.1678007171649298E-4</v>
      </c>
      <c r="AT14" s="16" t="s">
        <v>30307</v>
      </c>
      <c r="AU14" s="33">
        <f>IF(D6L407C5=0,0,D6L407C18/D6L407C5)</f>
        <v>5.5860655567201906E-2</v>
      </c>
      <c r="AV14" s="16" t="s">
        <v>30308</v>
      </c>
      <c r="AW14" s="33">
        <f>CHOOSE(MIN(D6L407C9,RUN_YEARS),B7L804C1,B7L804C10,B7L804C19,B7L804C28,B7L804C37)</f>
        <v>11231.433527993915</v>
      </c>
      <c r="AX14" s="16" t="s">
        <v>30309</v>
      </c>
      <c r="AY14" s="33">
        <f>IF(D6L407C23=0,0,D6L407C19/D6L407C23)</f>
        <v>5.1678007171649309E-4</v>
      </c>
      <c r="AZ14" s="16" t="s">
        <v>30310</v>
      </c>
      <c r="BA14" s="33">
        <f>IF(D6L407C5=0,0,D6L407C19/D6L407C5)</f>
        <v>0.44413934443279812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0.43959764616777852</v>
      </c>
      <c r="J15" s="16" t="s">
        <v>30333</v>
      </c>
      <c r="K15" s="21">
        <f>IF(FLOW_THRU_100PCT="Y",1,INDEX(VariabilityMatrix,D6L408C1,D6L408C9))</f>
        <v>0.49427748228264562</v>
      </c>
      <c r="L15" s="16" t="s">
        <v>30313</v>
      </c>
      <c r="M15" s="15">
        <f>IF(D6L408C2&lt;&gt;0,D6L408C2*D6L408C4,D6L408C3*D6L408C4)</f>
        <v>0.21728321776518686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0.10864160888259343</v>
      </c>
      <c r="R15" s="16" t="s">
        <v>30315</v>
      </c>
      <c r="S15" s="15">
        <f>D6L408C5-D6L408C7</f>
        <v>0.10864160888259343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0.10144935019760061</v>
      </c>
      <c r="X15" s="16" t="s">
        <v>30317</v>
      </c>
      <c r="Y15" s="33">
        <f>D6L408C7-D6L408C10</f>
        <v>7.1922586849928194E-3</v>
      </c>
      <c r="Z15" s="16" t="s">
        <v>30318</v>
      </c>
      <c r="AA15" s="33">
        <f>CHOOSE(MIN(D6L408C9,RUN_YEARS),B7L804C7,B7L804C16,B7L804C25,B7L804C34,B7L804C43)</f>
        <v>848097</v>
      </c>
      <c r="AB15" s="16" t="s">
        <v>30319</v>
      </c>
      <c r="AC15" s="33">
        <f>IF(D6L408C12=0,0,D6L408C10/D6L408C12)</f>
        <v>1.1961998473948216E-7</v>
      </c>
      <c r="AD15" s="16" t="s">
        <v>30320</v>
      </c>
      <c r="AE15" s="33">
        <f>IF(D6L408C5=0,0,D6L408C10/D6L408C5)</f>
        <v>0.46689915236451746</v>
      </c>
      <c r="AF15" s="16" t="s">
        <v>30321</v>
      </c>
      <c r="AG15" s="33">
        <f>CHOOSE(MIN(D6L408C9,RUN_YEARS),B7L804C5,B7L804C14,B7L804C23,B7L804C32,B7L804C41)</f>
        <v>23125.344367886541</v>
      </c>
      <c r="AH15" s="16" t="s">
        <v>30322</v>
      </c>
      <c r="AI15" s="33">
        <f>IF(D6L408C15=0,0,D6L408C11/D6L408C15)</f>
        <v>3.1101196032265316E-7</v>
      </c>
      <c r="AJ15" s="16" t="s">
        <v>30323</v>
      </c>
      <c r="AK15" s="33">
        <f>IF(D6L408C5=0,0,D6L408C11/D6L408C5)</f>
        <v>3.3100847635482523E-2</v>
      </c>
      <c r="AL15" s="16" t="s">
        <v>30324</v>
      </c>
      <c r="AM15" s="33">
        <f>D6L408C8*CHOOSE(MIN(D6L408C9,RUN_YEARS),B7L804C4,B7L804C13,B7L804C22,B7L804C31,B7L804C40)</f>
        <v>1.2137582988114431E-2</v>
      </c>
      <c r="AN15" s="16" t="s">
        <v>30325</v>
      </c>
      <c r="AO15" s="33">
        <f>D6L408C8-D6L408C18</f>
        <v>9.6504025894478998E-2</v>
      </c>
      <c r="AP15" s="16" t="s">
        <v>30326</v>
      </c>
      <c r="AQ15" s="33">
        <f>CHOOSE(MIN(D6L408C9,RUN_YEARS),B7L804C2,B7L804C11,B7L804C20,B7L804C29,B7L804C38)</f>
        <v>1412.6090104321338</v>
      </c>
      <c r="AR15" s="16" t="s">
        <v>30327</v>
      </c>
      <c r="AS15" s="33">
        <f>IF(D6L408C20=0,0,D6L408C18/D6L408C20)</f>
        <v>8.5923159901135004E-6</v>
      </c>
      <c r="AT15" s="16" t="s">
        <v>30328</v>
      </c>
      <c r="AU15" s="33">
        <f>IF(D6L408C5=0,0,D6L408C18/D6L408C5)</f>
        <v>5.5860655567201913E-2</v>
      </c>
      <c r="AV15" s="16" t="s">
        <v>30329</v>
      </c>
      <c r="AW15" s="33">
        <f>CHOOSE(MIN(D6L408C9,RUN_YEARS),B7L804C1,B7L804C10,B7L804C19,B7L804C28,B7L804C37)</f>
        <v>11231.433527993915</v>
      </c>
      <c r="AX15" s="16" t="s">
        <v>30330</v>
      </c>
      <c r="AY15" s="33">
        <f>IF(D6L408C23=0,0,D6L408C19/D6L408C23)</f>
        <v>8.5923159901135004E-6</v>
      </c>
      <c r="AZ15" s="16" t="s">
        <v>30331</v>
      </c>
      <c r="BA15" s="33">
        <f>IF(D6L408C5=0,0,D6L408C19/D6L408C5)</f>
        <v>0.44413934443279807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9.7688365815061899E-3</v>
      </c>
      <c r="J16" s="16" t="s">
        <v>30354</v>
      </c>
      <c r="K16" s="21">
        <f>IF(FLOW_THRU_100PCT="Y",1,INDEX(VariabilityMatrix,D6L409C1,D6L409C9))</f>
        <v>0.49427748228264562</v>
      </c>
      <c r="L16" s="16" t="s">
        <v>30334</v>
      </c>
      <c r="M16" s="15">
        <f>IF(D6L409C2&lt;&gt;0,D6L409C2*D6L409C4,D6L409C3*D6L409C4)</f>
        <v>4.828515950337486E-3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2.414257975168743E-3</v>
      </c>
      <c r="R16" s="16" t="s">
        <v>30336</v>
      </c>
      <c r="S16" s="15">
        <f>D6L409C5-D6L409C7</f>
        <v>2.414257975168743E-3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2.2544300043911246E-3</v>
      </c>
      <c r="X16" s="16" t="s">
        <v>30338</v>
      </c>
      <c r="Y16" s="33">
        <f>D6L409C7-D6L409C10</f>
        <v>1.5982797077761842E-4</v>
      </c>
      <c r="Z16" s="16" t="s">
        <v>30339</v>
      </c>
      <c r="AA16" s="33">
        <f>CHOOSE(MIN(D6L409C9,RUN_YEARS),B7L804C7,B7L804C16,B7L804C25,B7L804C34,B7L804C43)</f>
        <v>848097</v>
      </c>
      <c r="AB16" s="16" t="s">
        <v>30340</v>
      </c>
      <c r="AC16" s="33">
        <f>IF(D6L409C12=0,0,D6L409C10/D6L409C12)</f>
        <v>2.6582218830996038E-9</v>
      </c>
      <c r="AD16" s="16" t="s">
        <v>30341</v>
      </c>
      <c r="AE16" s="33">
        <f>IF(D6L409C5=0,0,D6L409C10/D6L409C5)</f>
        <v>0.46689915236451746</v>
      </c>
      <c r="AF16" s="16" t="s">
        <v>30342</v>
      </c>
      <c r="AG16" s="33">
        <f>CHOOSE(MIN(D6L409C9,RUN_YEARS),B7L804C5,B7L804C14,B7L804C23,B7L804C32,B7L804C41)</f>
        <v>23125.344367886541</v>
      </c>
      <c r="AH16" s="16" t="s">
        <v>30343</v>
      </c>
      <c r="AI16" s="33">
        <f>IF(D6L409C15=0,0,D6L409C11/D6L409C15)</f>
        <v>6.9113768960589683E-9</v>
      </c>
      <c r="AJ16" s="16" t="s">
        <v>30344</v>
      </c>
      <c r="AK16" s="33">
        <f>IF(D6L409C5=0,0,D6L409C11/D6L409C5)</f>
        <v>3.3100847635482565E-2</v>
      </c>
      <c r="AL16" s="16" t="s">
        <v>30345</v>
      </c>
      <c r="AM16" s="33">
        <f>D6L409C8*CHOOSE(MIN(D6L409C9,RUN_YEARS),B7L804C4,B7L804C13,B7L804C22,B7L804C31,B7L804C40)</f>
        <v>2.6972406640254291E-4</v>
      </c>
      <c r="AN16" s="16" t="s">
        <v>30346</v>
      </c>
      <c r="AO16" s="33">
        <f>D6L409C8-D6L409C18</f>
        <v>2.1445339087662E-3</v>
      </c>
      <c r="AP16" s="16" t="s">
        <v>30347</v>
      </c>
      <c r="AQ16" s="33">
        <f>CHOOSE(MIN(D6L409C9,RUN_YEARS),B7L804C2,B7L804C11,B7L804C20,B7L804C29,B7L804C38)</f>
        <v>1412.6090104321338</v>
      </c>
      <c r="AR16" s="16" t="s">
        <v>30348</v>
      </c>
      <c r="AS16" s="33">
        <f>IF(D6L409C20=0,0,D6L409C18/D6L409C20)</f>
        <v>1.9094035533585556E-7</v>
      </c>
      <c r="AT16" s="16" t="s">
        <v>30349</v>
      </c>
      <c r="AU16" s="33">
        <f>IF(D6L409C5=0,0,D6L409C18/D6L409C5)</f>
        <v>5.5860655567201913E-2</v>
      </c>
      <c r="AV16" s="16" t="s">
        <v>30350</v>
      </c>
      <c r="AW16" s="33">
        <f>CHOOSE(MIN(D6L409C9,RUN_YEARS),B7L804C1,B7L804C10,B7L804C19,B7L804C28,B7L804C37)</f>
        <v>11231.433527993915</v>
      </c>
      <c r="AX16" s="16" t="s">
        <v>30351</v>
      </c>
      <c r="AY16" s="33">
        <f>IF(D6L409C23=0,0,D6L409C19/D6L409C23)</f>
        <v>1.9094035533585556E-7</v>
      </c>
      <c r="AZ16" s="16" t="s">
        <v>30352</v>
      </c>
      <c r="BA16" s="33">
        <f>IF(D6L409C5=0,0,D6L409C19/D6L409C5)</f>
        <v>0.44413934443279807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1.4164813043183975</v>
      </c>
      <c r="J17" s="16" t="s">
        <v>30375</v>
      </c>
      <c r="K17" s="21">
        <f>IF(FLOW_THRU_100PCT="Y",1,INDEX(VariabilityMatrix,D6L410C1,D6L410C9))</f>
        <v>0.49427748228264562</v>
      </c>
      <c r="L17" s="16" t="s">
        <v>30355</v>
      </c>
      <c r="M17" s="15">
        <f>IF(D6L410C2&lt;&gt;0,D6L410C2*D6L410C4,D6L410C3*D6L410C4)</f>
        <v>0.70013481279893541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0.35006740639946771</v>
      </c>
      <c r="R17" s="16" t="s">
        <v>30357</v>
      </c>
      <c r="S17" s="15">
        <f>D6L410C5-D6L410C7</f>
        <v>0.35006740639946771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0.32689235063671307</v>
      </c>
      <c r="X17" s="16" t="s">
        <v>30359</v>
      </c>
      <c r="Y17" s="33">
        <f>D6L410C7-D6L410C10</f>
        <v>2.3175055762754637E-2</v>
      </c>
      <c r="Z17" s="16" t="s">
        <v>30360</v>
      </c>
      <c r="AA17" s="33">
        <f>CHOOSE(MIN(D6L410C9,RUN_YEARS),B7L804C7,B7L804C16,B7L804C25,B7L804C34,B7L804C43)</f>
        <v>848097</v>
      </c>
      <c r="AB17" s="16" t="s">
        <v>30361</v>
      </c>
      <c r="AC17" s="33">
        <f>IF(D6L410C12=0,0,D6L410C10/D6L410C12)</f>
        <v>3.8544217304944251E-7</v>
      </c>
      <c r="AD17" s="16" t="s">
        <v>30362</v>
      </c>
      <c r="AE17" s="33">
        <f>IF(D6L410C5=0,0,D6L410C10/D6L410C5)</f>
        <v>0.46689915236451746</v>
      </c>
      <c r="AF17" s="16" t="s">
        <v>30363</v>
      </c>
      <c r="AG17" s="33">
        <f>CHOOSE(MIN(D6L410C9,RUN_YEARS),B7L804C5,B7L804C14,B7L804C23,B7L804C32,B7L804C41)</f>
        <v>23125.344367886541</v>
      </c>
      <c r="AH17" s="16" t="s">
        <v>30364</v>
      </c>
      <c r="AI17" s="33">
        <f>IF(D6L410C15=0,0,D6L410C11/D6L410C15)</f>
        <v>1.002149649928549E-6</v>
      </c>
      <c r="AJ17" s="16" t="s">
        <v>30365</v>
      </c>
      <c r="AK17" s="33">
        <f>IF(D6L410C5=0,0,D6L410C11/D6L410C5)</f>
        <v>3.3100847635482517E-2</v>
      </c>
      <c r="AL17" s="16" t="s">
        <v>30366</v>
      </c>
      <c r="AM17" s="33">
        <f>D6L410C8*CHOOSE(MIN(D6L410C9,RUN_YEARS),B7L804C4,B7L804C13,B7L804C22,B7L804C31,B7L804C40)</f>
        <v>3.9109989628368723E-2</v>
      </c>
      <c r="AN17" s="16" t="s">
        <v>30367</v>
      </c>
      <c r="AO17" s="33">
        <f>D6L410C8-D6L410C18</f>
        <v>0.310957416771099</v>
      </c>
      <c r="AP17" s="16" t="s">
        <v>30368</v>
      </c>
      <c r="AQ17" s="33">
        <f>CHOOSE(MIN(D6L410C9,RUN_YEARS),B7L804C2,B7L804C11,B7L804C20,B7L804C29,B7L804C38)</f>
        <v>1412.6090104321338</v>
      </c>
      <c r="AR17" s="16" t="s">
        <v>30369</v>
      </c>
      <c r="AS17" s="33">
        <f>IF(D6L410C20=0,0,D6L410C18/D6L410C20)</f>
        <v>2.7686351523699057E-5</v>
      </c>
      <c r="AT17" s="16" t="s">
        <v>30370</v>
      </c>
      <c r="AU17" s="33">
        <f>IF(D6L410C5=0,0,D6L410C18/D6L410C5)</f>
        <v>5.5860655567201919E-2</v>
      </c>
      <c r="AV17" s="16" t="s">
        <v>30371</v>
      </c>
      <c r="AW17" s="33">
        <f>CHOOSE(MIN(D6L410C9,RUN_YEARS),B7L804C1,B7L804C10,B7L804C19,B7L804C28,B7L804C37)</f>
        <v>11231.433527993915</v>
      </c>
      <c r="AX17" s="16" t="s">
        <v>30372</v>
      </c>
      <c r="AY17" s="33">
        <f>IF(D6L410C23=0,0,D6L410C19/D6L410C23)</f>
        <v>2.7686351523699057E-5</v>
      </c>
      <c r="AZ17" s="16" t="s">
        <v>30373</v>
      </c>
      <c r="BA17" s="33">
        <f>IF(D6L410C5=0,0,D6L410C19/D6L410C5)</f>
        <v>0.44413934443279812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1.2846020104680638</v>
      </c>
      <c r="J18" s="16" t="s">
        <v>30396</v>
      </c>
      <c r="K18" s="21">
        <f>IF(FLOW_THRU_100PCT="Y",1,INDEX(VariabilityMatrix,D6L411C1,D6L411C9))</f>
        <v>0.49427748228264562</v>
      </c>
      <c r="L18" s="16" t="s">
        <v>30376</v>
      </c>
      <c r="M18" s="15">
        <f>IF(D6L411C2&lt;&gt;0,D6L411C2*D6L411C4,D6L411C3*D6L411C4)</f>
        <v>0.63494984746937932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0.31747492373468966</v>
      </c>
      <c r="R18" s="16" t="s">
        <v>30378</v>
      </c>
      <c r="S18" s="15">
        <f>D6L411C5-D6L411C7</f>
        <v>0.31747492373468966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0.29645754557743287</v>
      </c>
      <c r="X18" s="16" t="s">
        <v>30380</v>
      </c>
      <c r="Y18" s="33">
        <f>D6L411C7-D6L411C10</f>
        <v>2.1017378157256794E-2</v>
      </c>
      <c r="Z18" s="16" t="s">
        <v>30381</v>
      </c>
      <c r="AA18" s="33">
        <f>CHOOSE(MIN(D6L411C9,RUN_YEARS),B7L804C7,B7L804C16,B7L804C25,B7L804C34,B7L804C43)</f>
        <v>848097</v>
      </c>
      <c r="AB18" s="16" t="s">
        <v>30382</v>
      </c>
      <c r="AC18" s="33">
        <f>IF(D6L411C12=0,0,D6L411C10/D6L411C12)</f>
        <v>3.4955617762759786E-7</v>
      </c>
      <c r="AD18" s="16" t="s">
        <v>30383</v>
      </c>
      <c r="AE18" s="33">
        <f>IF(D6L411C5=0,0,D6L411C10/D6L411C5)</f>
        <v>0.46689915236451746</v>
      </c>
      <c r="AF18" s="16" t="s">
        <v>30384</v>
      </c>
      <c r="AG18" s="33">
        <f>CHOOSE(MIN(D6L411C9,RUN_YEARS),B7L804C5,B7L804C14,B7L804C23,B7L804C32,B7L804C41)</f>
        <v>23125.344367886541</v>
      </c>
      <c r="AH18" s="16" t="s">
        <v>30385</v>
      </c>
      <c r="AI18" s="33">
        <f>IF(D6L411C15=0,0,D6L411C11/D6L411C15)</f>
        <v>9.088460618317531E-7</v>
      </c>
      <c r="AJ18" s="16" t="s">
        <v>30386</v>
      </c>
      <c r="AK18" s="33">
        <f>IF(D6L411C5=0,0,D6L411C11/D6L411C5)</f>
        <v>3.3100847635482523E-2</v>
      </c>
      <c r="AL18" s="16" t="s">
        <v>30387</v>
      </c>
      <c r="AM18" s="33">
        <f>D6L411C8*CHOOSE(MIN(D6L411C9,RUN_YEARS),B7L804C4,B7L804C13,B7L804C22,B7L804C31,B7L804C40)</f>
        <v>3.5468714731934387E-2</v>
      </c>
      <c r="AN18" s="16" t="s">
        <v>30388</v>
      </c>
      <c r="AO18" s="33">
        <f>D6L411C8-D6L411C18</f>
        <v>0.2820062090027553</v>
      </c>
      <c r="AP18" s="16" t="s">
        <v>30389</v>
      </c>
      <c r="AQ18" s="33">
        <f>CHOOSE(MIN(D6L411C9,RUN_YEARS),B7L804C2,B7L804C11,B7L804C20,B7L804C29,B7L804C38)</f>
        <v>1412.6090104321338</v>
      </c>
      <c r="AR18" s="16" t="s">
        <v>30390</v>
      </c>
      <c r="AS18" s="33">
        <f>IF(D6L411C20=0,0,D6L411C18/D6L411C20)</f>
        <v>2.5108656726665E-5</v>
      </c>
      <c r="AT18" s="16" t="s">
        <v>30391</v>
      </c>
      <c r="AU18" s="33">
        <f>IF(D6L411C5=0,0,D6L411C18/D6L411C5)</f>
        <v>5.5860655567201906E-2</v>
      </c>
      <c r="AV18" s="16" t="s">
        <v>30392</v>
      </c>
      <c r="AW18" s="33">
        <f>CHOOSE(MIN(D6L411C9,RUN_YEARS),B7L804C1,B7L804C10,B7L804C19,B7L804C28,B7L804C37)</f>
        <v>11231.433527993915</v>
      </c>
      <c r="AX18" s="16" t="s">
        <v>30393</v>
      </c>
      <c r="AY18" s="33">
        <f>IF(D6L411C23=0,0,D6L411C19/D6L411C23)</f>
        <v>2.5108656726665007E-5</v>
      </c>
      <c r="AZ18" s="16" t="s">
        <v>30394</v>
      </c>
      <c r="BA18" s="33">
        <f>IF(D6L411C5=0,0,D6L411C19/D6L411C5)</f>
        <v>0.44413934443279812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0.49427748228264562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848097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23125.344367886541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1412.6090104321338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11231.433527993915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0.67196286927611992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0.57788806757746314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0.28894403378873157</v>
      </c>
      <c r="R20" s="16" t="s">
        <v>30420</v>
      </c>
      <c r="S20" s="15">
        <f>D6L413C5-D6L413C7</f>
        <v>0.28894403378873157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0.26981544891348652</v>
      </c>
      <c r="X20" s="16" t="s">
        <v>30422</v>
      </c>
      <c r="Y20" s="33">
        <f>D6L413C7-D6L413C10</f>
        <v>1.9128584875245047E-2</v>
      </c>
      <c r="Z20" s="16" t="s">
        <v>30423</v>
      </c>
      <c r="AA20" s="33">
        <f>CHOOSE(MIN(D6L413C9,RUN_YEARS),B7L804C7,B7L804C16,B7L804C25,B7L804C34,B7L804C43)</f>
        <v>848097</v>
      </c>
      <c r="AB20" s="16" t="s">
        <v>30424</v>
      </c>
      <c r="AC20" s="33">
        <f>IF(D6L413C12=0,0,D6L413C10/D6L413C12)</f>
        <v>3.1814220415057066E-7</v>
      </c>
      <c r="AD20" s="16" t="s">
        <v>30425</v>
      </c>
      <c r="AE20" s="33">
        <f>IF(D6L413C5=0,0,D6L413C10/D6L413C5)</f>
        <v>0.46689915236451746</v>
      </c>
      <c r="AF20" s="16" t="s">
        <v>30426</v>
      </c>
      <c r="AG20" s="33">
        <f>CHOOSE(MIN(D6L413C9,RUN_YEARS),B7L804C5,B7L804C14,B7L804C23,B7L804C32,B7L804C41)</f>
        <v>23125.344367886541</v>
      </c>
      <c r="AH20" s="16" t="s">
        <v>30427</v>
      </c>
      <c r="AI20" s="33">
        <f>IF(D6L413C15=0,0,D6L413C11/D6L413C15)</f>
        <v>8.2716973079148303E-7</v>
      </c>
      <c r="AJ20" s="16" t="s">
        <v>30428</v>
      </c>
      <c r="AK20" s="33">
        <f>IF(D6L413C5=0,0,D6L413C11/D6L413C5)</f>
        <v>3.3100847635482544E-2</v>
      </c>
      <c r="AL20" s="16" t="s">
        <v>30429</v>
      </c>
      <c r="AM20" s="33">
        <f>D6L413C8*CHOOSE(MIN(D6L413C9,RUN_YEARS),B7L804C4,B7L804C13,B7L804C22,B7L804C31,B7L804C40)</f>
        <v>3.2281206299340573E-2</v>
      </c>
      <c r="AN20" s="16" t="s">
        <v>30430</v>
      </c>
      <c r="AO20" s="33">
        <f>D6L413C8-D6L413C18</f>
        <v>0.25666282748939101</v>
      </c>
      <c r="AP20" s="16" t="s">
        <v>30431</v>
      </c>
      <c r="AQ20" s="33">
        <f>CHOOSE(MIN(D6L413C9,RUN_YEARS),B7L804C2,B7L804C11,B7L804C20,B7L804C29,B7L804C38)</f>
        <v>1412.6090104321338</v>
      </c>
      <c r="AR20" s="16" t="s">
        <v>30432</v>
      </c>
      <c r="AS20" s="33">
        <f>IF(D6L413C20=0,0,D6L413C18/D6L413C20)</f>
        <v>2.2852187732729645E-5</v>
      </c>
      <c r="AT20" s="16" t="s">
        <v>30433</v>
      </c>
      <c r="AU20" s="33">
        <f>IF(D6L413C5=0,0,D6L413C18/D6L413C5)</f>
        <v>5.5860655567201913E-2</v>
      </c>
      <c r="AV20" s="16" t="s">
        <v>30434</v>
      </c>
      <c r="AW20" s="33">
        <f>CHOOSE(MIN(D6L413C9,RUN_YEARS),B7L804C1,B7L804C10,B7L804C19,B7L804C28,B7L804C37)</f>
        <v>11231.433527993915</v>
      </c>
      <c r="AX20" s="16" t="s">
        <v>30435</v>
      </c>
      <c r="AY20" s="33">
        <f>IF(D6L413C23=0,0,D6L413C19/D6L413C23)</f>
        <v>2.2852187732729648E-5</v>
      </c>
      <c r="AZ20" s="16" t="s">
        <v>30436</v>
      </c>
      <c r="BA20" s="33">
        <f>IF(D6L413C5=0,0,D6L413C19/D6L413C5)</f>
        <v>0.44413934443279812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35.443709999669785</v>
      </c>
      <c r="J21" s="16" t="s">
        <v>30458</v>
      </c>
      <c r="K21" s="21">
        <f>IF(FLOW_THRU_100PCT="Y",1,INDEX(VariabilityMatrix,D6L414C1,D6L414C9))</f>
        <v>0.47942768948131548</v>
      </c>
      <c r="L21" s="16" t="s">
        <v>30438</v>
      </c>
      <c r="M21" s="15">
        <f>IF(D6L414C2&lt;&gt;0,D6L414C2*D6L414C4,D6L414C3*D6L414C4)</f>
        <v>16.992695991787482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8.4963479958937409</v>
      </c>
      <c r="R21" s="16" t="s">
        <v>30440</v>
      </c>
      <c r="S21" s="15">
        <f>D6L414C5-D6L414C7</f>
        <v>8.4963479958937409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7.9527435438752478</v>
      </c>
      <c r="X21" s="16" t="s">
        <v>30442</v>
      </c>
      <c r="Y21" s="33">
        <f>D6L414C7-D6L414C10</f>
        <v>0.54360445201849306</v>
      </c>
      <c r="Z21" s="16" t="s">
        <v>30443</v>
      </c>
      <c r="AA21" s="33">
        <f>CHOOSE(MIN(D6L414C9,RUN_YEARS),B7L804C7,B7L804C16,B7L804C25,B7L804C34,B7L804C43)</f>
        <v>724179.60000000009</v>
      </c>
      <c r="AB21" s="16" t="s">
        <v>30444</v>
      </c>
      <c r="AC21" s="33">
        <f>IF(D6L414C12=0,0,D6L414C10/D6L414C12)</f>
        <v>1.0981728212000514E-5</v>
      </c>
      <c r="AD21" s="16" t="s">
        <v>30445</v>
      </c>
      <c r="AE21" s="33">
        <f>IF(D6L414C5=0,0,D6L414C10/D6L414C5)</f>
        <v>0.46800952289847264</v>
      </c>
      <c r="AF21" s="16" t="s">
        <v>30446</v>
      </c>
      <c r="AG21" s="33">
        <f>CHOOSE(MIN(D6L414C9,RUN_YEARS),B7L804C5,B7L804C14,B7L804C23,B7L804C32,B7L804C41)</f>
        <v>19038.773438524247</v>
      </c>
      <c r="AH21" s="16" t="s">
        <v>30447</v>
      </c>
      <c r="AI21" s="33">
        <f>IF(D6L414C15=0,0,D6L414C11/D6L414C15)</f>
        <v>2.8552493351201384E-5</v>
      </c>
      <c r="AJ21" s="16" t="s">
        <v>30448</v>
      </c>
      <c r="AK21" s="33">
        <f>IF(D6L414C5=0,0,D6L414C11/D6L414C5)</f>
        <v>3.1990477101527352E-2</v>
      </c>
      <c r="AL21" s="16" t="s">
        <v>30449</v>
      </c>
      <c r="AM21" s="33">
        <f>D6L414C8*CHOOSE(MIN(D6L414C9,RUN_YEARS),B7L804C4,B7L804C13,B7L804C22,B7L804C31,B7L804C40)</f>
        <v>0.99270738662765956</v>
      </c>
      <c r="AN21" s="16" t="s">
        <v>30450</v>
      </c>
      <c r="AO21" s="33">
        <f>D6L414C8-D6L414C18</f>
        <v>7.503640609266081</v>
      </c>
      <c r="AP21" s="16" t="s">
        <v>30451</v>
      </c>
      <c r="AQ21" s="33">
        <f>CHOOSE(MIN(D6L414C9,RUN_YEARS),B7L804C2,B7L804C11,B7L804C20,B7L804C29,B7L804C38)</f>
        <v>1228.9491536527139</v>
      </c>
      <c r="AR21" s="16" t="s">
        <v>30452</v>
      </c>
      <c r="AS21" s="33">
        <f>IF(D6L414C20=0,0,D6L414C18/D6L414C20)</f>
        <v>8.0776929108670559E-4</v>
      </c>
      <c r="AT21" s="16" t="s">
        <v>30453</v>
      </c>
      <c r="AU21" s="33">
        <f>IF(D6L414C5=0,0,D6L414C18/D6L414C5)</f>
        <v>5.8419652014455627E-2</v>
      </c>
      <c r="AV21" s="16" t="s">
        <v>30454</v>
      </c>
      <c r="AW21" s="33">
        <f>CHOOSE(MIN(D6L414C9,RUN_YEARS),B7L804C1,B7L804C10,B7L804C19,B7L804C28,B7L804C37)</f>
        <v>9289.3363142974995</v>
      </c>
      <c r="AX21" s="16" t="s">
        <v>30455</v>
      </c>
      <c r="AY21" s="33">
        <f>IF(D6L414C23=0,0,D6L414C19/D6L414C23)</f>
        <v>8.0776929108670548E-4</v>
      </c>
      <c r="AZ21" s="16" t="s">
        <v>30456</v>
      </c>
      <c r="BA21" s="33">
        <f>IF(D6L414C5=0,0,D6L414C19/D6L414C5)</f>
        <v>0.44158034798554435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70.723796013866178</v>
      </c>
      <c r="J22" s="16" t="s">
        <v>30479</v>
      </c>
      <c r="K22" s="21">
        <f>IF(FLOW_THRU_100PCT="Y",1,INDEX(VariabilityMatrix,D6L415C1,D6L415C9))</f>
        <v>0.48888925788749593</v>
      </c>
      <c r="L22" s="16" t="s">
        <v>30459</v>
      </c>
      <c r="M22" s="15">
        <f>IF(D6L415C2&lt;&gt;0,D6L415C2*D6L415C4,D6L415C3*D6L415C4)</f>
        <v>34.57610414820568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17.28805207410284</v>
      </c>
      <c r="R22" s="16" t="s">
        <v>30461</v>
      </c>
      <c r="S22" s="15">
        <f>D6L415C5-D6L415C7</f>
        <v>17.28805207410284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16.154909610973956</v>
      </c>
      <c r="X22" s="16" t="s">
        <v>30463</v>
      </c>
      <c r="Y22" s="33">
        <f>D6L415C7-D6L415C10</f>
        <v>1.133142463128884</v>
      </c>
      <c r="Z22" s="16" t="s">
        <v>30464</v>
      </c>
      <c r="AA22" s="33">
        <f>CHOOSE(MIN(D6L415C9,RUN_YEARS),B7L804C7,B7L804C16,B7L804C25,B7L804C34,B7L804C43)</f>
        <v>797530.66666666674</v>
      </c>
      <c r="AB22" s="16" t="s">
        <v>30465</v>
      </c>
      <c r="AC22" s="33">
        <f>IF(D6L415C12=0,0,D6L415C10/D6L415C12)</f>
        <v>2.0256161030765739E-5</v>
      </c>
      <c r="AD22" s="16" t="s">
        <v>30466</v>
      </c>
      <c r="AE22" s="33">
        <f>IF(D6L415C5=0,0,D6L415C10/D6L415C5)</f>
        <v>0.46722758416414339</v>
      </c>
      <c r="AF22" s="16" t="s">
        <v>30467</v>
      </c>
      <c r="AG22" s="33">
        <f>CHOOSE(MIN(D6L415C9,RUN_YEARS),B7L804C5,B7L804C14,B7L804C23,B7L804C32,B7L804C41)</f>
        <v>21515.62794245148</v>
      </c>
      <c r="AH22" s="16" t="s">
        <v>30468</v>
      </c>
      <c r="AI22" s="33">
        <f>IF(D6L415C15=0,0,D6L415C11/D6L415C15)</f>
        <v>5.2666018679990911E-5</v>
      </c>
      <c r="AJ22" s="16" t="s">
        <v>30469</v>
      </c>
      <c r="AK22" s="33">
        <f>IF(D6L415C5=0,0,D6L415C11/D6L415C5)</f>
        <v>3.2772415835856633E-2</v>
      </c>
      <c r="AL22" s="16" t="s">
        <v>30470</v>
      </c>
      <c r="AM22" s="33">
        <f>D6L415C8*CHOOSE(MIN(D6L415C9,RUN_YEARS),B7L804C4,B7L804C13,B7L804C22,B7L804C31,B7L804C40)</f>
        <v>1.9785853260178485</v>
      </c>
      <c r="AN22" s="16" t="s">
        <v>30471</v>
      </c>
      <c r="AO22" s="33">
        <f>D6L415C8-D6L415C18</f>
        <v>15.309466748084992</v>
      </c>
      <c r="AP22" s="16" t="s">
        <v>30472</v>
      </c>
      <c r="AQ22" s="33">
        <f>CHOOSE(MIN(D6L415C9,RUN_YEARS),B7L804C2,B7L804C11,B7L804C20,B7L804C29,B7L804C38)</f>
        <v>1355.5824877395842</v>
      </c>
      <c r="AR22" s="16" t="s">
        <v>30473</v>
      </c>
      <c r="AS22" s="33">
        <f>IF(D6L415C20=0,0,D6L415C18/D6L415C20)</f>
        <v>1.4595831267465791E-3</v>
      </c>
      <c r="AT22" s="16" t="s">
        <v>30474</v>
      </c>
      <c r="AU22" s="33">
        <f>IF(D6L415C5=0,0,D6L415C18/D6L415C5)</f>
        <v>5.7224067741608965E-2</v>
      </c>
      <c r="AV22" s="16" t="s">
        <v>30475</v>
      </c>
      <c r="AW22" s="33">
        <f>CHOOSE(MIN(D6L415C9,RUN_YEARS),B7L804C1,B7L804C10,B7L804C19,B7L804C28,B7L804C37)</f>
        <v>10488.931029375421</v>
      </c>
      <c r="AX22" s="16" t="s">
        <v>30476</v>
      </c>
      <c r="AY22" s="33">
        <f>IF(D6L415C23=0,0,D6L415C19/D6L415C23)</f>
        <v>1.4595831267465791E-3</v>
      </c>
      <c r="AZ22" s="16" t="s">
        <v>30477</v>
      </c>
      <c r="BA22" s="33">
        <f>IF(D6L415C5=0,0,D6L415C19/D6L415C5)</f>
        <v>0.44277593225839107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3509.7512572044984</v>
      </c>
      <c r="J23" s="16" t="s">
        <v>30500</v>
      </c>
      <c r="K23" s="21">
        <f>IF(FLOW_THRU_100PCT="Y",1,INDEX(VariabilityMatrix,D6L416C1,D6L416C9))</f>
        <v>0.25691345462492804</v>
      </c>
      <c r="L23" s="16" t="s">
        <v>30480</v>
      </c>
      <c r="M23" s="15">
        <f>IF(D6L416C2&lt;&gt;0,D6L416C2*D6L416C4,D6L416C3*D6L416C4)</f>
        <v>901.70232036259199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450.851160181296</v>
      </c>
      <c r="R23" s="16" t="s">
        <v>30482</v>
      </c>
      <c r="S23" s="15">
        <f>D6L416C5-D6L416C7</f>
        <v>450.851160181296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421.30019677821628</v>
      </c>
      <c r="X23" s="16" t="s">
        <v>30484</v>
      </c>
      <c r="Y23" s="33">
        <f>D6L416C7-D6L416C10</f>
        <v>29.55096340307972</v>
      </c>
      <c r="Z23" s="16" t="s">
        <v>30485</v>
      </c>
      <c r="AA23" s="33">
        <f>CHOOSE(MIN(D6L416C9,RUN_YEARS),B7L804C7,B7L804C16,B7L804C25,B7L804C34,B7L804C43)</f>
        <v>797530.66666666674</v>
      </c>
      <c r="AB23" s="16" t="s">
        <v>30486</v>
      </c>
      <c r="AC23" s="33">
        <f>IF(D6L416C12=0,0,D6L416C10/D6L416C12)</f>
        <v>5.2825579552830094E-4</v>
      </c>
      <c r="AD23" s="16" t="s">
        <v>30487</v>
      </c>
      <c r="AE23" s="33">
        <f>IF(D6L416C5=0,0,D6L416C10/D6L416C5)</f>
        <v>0.46722758416414334</v>
      </c>
      <c r="AF23" s="16" t="s">
        <v>30488</v>
      </c>
      <c r="AG23" s="33">
        <f>CHOOSE(MIN(D6L416C9,RUN_YEARS),B7L804C5,B7L804C14,B7L804C23,B7L804C32,B7L804C41)</f>
        <v>21515.62794245148</v>
      </c>
      <c r="AH23" s="16" t="s">
        <v>30489</v>
      </c>
      <c r="AI23" s="33">
        <f>IF(D6L416C15=0,0,D6L416C11/D6L416C15)</f>
        <v>1.3734650683735843E-3</v>
      </c>
      <c r="AJ23" s="16" t="s">
        <v>30490</v>
      </c>
      <c r="AK23" s="33">
        <f>IF(D6L416C5=0,0,D6L416C11/D6L416C5)</f>
        <v>3.2772415835856675E-2</v>
      </c>
      <c r="AL23" s="16" t="s">
        <v>30491</v>
      </c>
      <c r="AM23" s="33">
        <f>D6L416C8*CHOOSE(MIN(D6L416C9,RUN_YEARS),B7L804C4,B7L804C13,B7L804C22,B7L804C31,B7L804C40)</f>
        <v>51.599074663194955</v>
      </c>
      <c r="AN23" s="16" t="s">
        <v>30492</v>
      </c>
      <c r="AO23" s="33">
        <f>D6L416C8-D6L416C18</f>
        <v>399.25208551810101</v>
      </c>
      <c r="AP23" s="16" t="s">
        <v>30493</v>
      </c>
      <c r="AQ23" s="33">
        <f>CHOOSE(MIN(D6L416C9,RUN_YEARS),B7L804C2,B7L804C11,B7L804C20,B7L804C29,B7L804C38)</f>
        <v>1355.5824877395842</v>
      </c>
      <c r="AR23" s="16" t="s">
        <v>30494</v>
      </c>
      <c r="AS23" s="33">
        <f>IF(D6L416C20=0,0,D6L416C18/D6L416C20)</f>
        <v>3.8064134886572433E-2</v>
      </c>
      <c r="AT23" s="16" t="s">
        <v>30495</v>
      </c>
      <c r="AU23" s="33">
        <f>IF(D6L416C5=0,0,D6L416C18/D6L416C5)</f>
        <v>5.7224067741608965E-2</v>
      </c>
      <c r="AV23" s="16" t="s">
        <v>30496</v>
      </c>
      <c r="AW23" s="33">
        <f>CHOOSE(MIN(D6L416C9,RUN_YEARS),B7L804C1,B7L804C10,B7L804C19,B7L804C28,B7L804C37)</f>
        <v>10488.931029375421</v>
      </c>
      <c r="AX23" s="16" t="s">
        <v>30497</v>
      </c>
      <c r="AY23" s="33">
        <f>IF(D6L416C23=0,0,D6L416C19/D6L416C23)</f>
        <v>3.8064134886572426E-2</v>
      </c>
      <c r="AZ23" s="16" t="s">
        <v>30498</v>
      </c>
      <c r="BA23" s="33">
        <f>IF(D6L416C5=0,0,D6L416C19/D6L416C5)</f>
        <v>0.44277593225839101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1126.5514317019688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968.83423126369314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484.41711563184657</v>
      </c>
      <c r="R24" s="16" t="s">
        <v>30503</v>
      </c>
      <c r="S24" s="15">
        <f>D6L417C5-D6L417C7</f>
        <v>484.41711563184657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452.6660773288603</v>
      </c>
      <c r="X24" s="16" t="s">
        <v>30505</v>
      </c>
      <c r="Y24" s="33">
        <f>D6L417C7-D6L417C10</f>
        <v>31.751038302986274</v>
      </c>
      <c r="Z24" s="16" t="s">
        <v>30506</v>
      </c>
      <c r="AA24" s="33">
        <f>CHOOSE(MIN(D6L417C9,RUN_YEARS),B7L804C7,B7L804C16,B7L804C25,B7L804C34,B7L804C43)</f>
        <v>797530.66666666674</v>
      </c>
      <c r="AB24" s="16" t="s">
        <v>30507</v>
      </c>
      <c r="AC24" s="33">
        <f>IF(D6L417C12=0,0,D6L417C10/D6L417C12)</f>
        <v>5.6758454094412282E-4</v>
      </c>
      <c r="AD24" s="16" t="s">
        <v>30508</v>
      </c>
      <c r="AE24" s="33">
        <f>IF(D6L417C5=0,0,D6L417C10/D6L417C5)</f>
        <v>0.46722758416414334</v>
      </c>
      <c r="AF24" s="16" t="s">
        <v>30509</v>
      </c>
      <c r="AG24" s="33">
        <f>CHOOSE(MIN(D6L417C9,RUN_YEARS),B7L804C5,B7L804C14,B7L804C23,B7L804C32,B7L804C41)</f>
        <v>21515.62794245148</v>
      </c>
      <c r="AH24" s="16" t="s">
        <v>30510</v>
      </c>
      <c r="AI24" s="33">
        <f>IF(D6L417C15=0,0,D6L417C11/D6L417C15)</f>
        <v>1.4757198064547204E-3</v>
      </c>
      <c r="AJ24" s="16" t="s">
        <v>30511</v>
      </c>
      <c r="AK24" s="33">
        <f>IF(D6L417C5=0,0,D6L417C11/D6L417C5)</f>
        <v>3.2772415835856661E-2</v>
      </c>
      <c r="AL24" s="16" t="s">
        <v>30512</v>
      </c>
      <c r="AM24" s="33">
        <f>D6L417C8*CHOOSE(MIN(D6L417C9,RUN_YEARS),B7L804C4,B7L804C13,B7L804C22,B7L804C31,B7L804C40)</f>
        <v>55.440635680223224</v>
      </c>
      <c r="AN24" s="16" t="s">
        <v>30513</v>
      </c>
      <c r="AO24" s="33">
        <f>D6L417C8-D6L417C18</f>
        <v>428.97647995162333</v>
      </c>
      <c r="AP24" s="16" t="s">
        <v>30514</v>
      </c>
      <c r="AQ24" s="33">
        <f>CHOOSE(MIN(D6L417C9,RUN_YEARS),B7L804C2,B7L804C11,B7L804C20,B7L804C29,B7L804C38)</f>
        <v>1355.5824877395842</v>
      </c>
      <c r="AR24" s="16" t="s">
        <v>30515</v>
      </c>
      <c r="AS24" s="33">
        <f>IF(D6L417C20=0,0,D6L417C18/D6L417C20)</f>
        <v>4.089801703817357E-2</v>
      </c>
      <c r="AT24" s="16" t="s">
        <v>30516</v>
      </c>
      <c r="AU24" s="33">
        <f>IF(D6L417C5=0,0,D6L417C18/D6L417C5)</f>
        <v>5.7224067741608965E-2</v>
      </c>
      <c r="AV24" s="16" t="s">
        <v>30517</v>
      </c>
      <c r="AW24" s="33">
        <f>CHOOSE(MIN(D6L417C9,RUN_YEARS),B7L804C1,B7L804C10,B7L804C19,B7L804C28,B7L804C37)</f>
        <v>10488.931029375421</v>
      </c>
      <c r="AX24" s="16" t="s">
        <v>30518</v>
      </c>
      <c r="AY24" s="33">
        <f>IF(D6L417C23=0,0,D6L417C19/D6L417C23)</f>
        <v>4.0898017038173563E-2</v>
      </c>
      <c r="AZ24" s="16" t="s">
        <v>30519</v>
      </c>
      <c r="BA24" s="33">
        <f>IF(D6L417C5=0,0,D6L417C19/D6L417C5)</f>
        <v>0.44277593225839101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823.2047539374023</v>
      </c>
      <c r="J25" s="16" t="s">
        <v>30541</v>
      </c>
      <c r="K25" s="21">
        <f>IF(FLOW_THRU_100PCT="Y",1,INDEX(VariabilityMatrix,D6L418C1,D6L418C9))</f>
        <v>0.25637905586943038</v>
      </c>
      <c r="L25" s="16" t="s">
        <v>30521</v>
      </c>
      <c r="M25" s="15">
        <f>IF(D6L418C2&lt;&gt;0,D6L418C2*D6L418C4,D6L418C3*D6L418C4)</f>
        <v>211.05245760169797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105.52622880084898</v>
      </c>
      <c r="R25" s="16" t="s">
        <v>30523</v>
      </c>
      <c r="S25" s="15">
        <f>D6L418C5-D6L418C7</f>
        <v>105.52622880084898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98.540213558681046</v>
      </c>
      <c r="X25" s="16" t="s">
        <v>30525</v>
      </c>
      <c r="Y25" s="33">
        <f>D6L418C7-D6L418C10</f>
        <v>6.9860152421679373</v>
      </c>
      <c r="Z25" s="16" t="s">
        <v>30526</v>
      </c>
      <c r="AA25" s="33">
        <f>CHOOSE(MIN(D6L418C9,RUN_YEARS),B7L804C7,B7L804C16,B7L804C25,B7L804C34,B7L804C43)</f>
        <v>848097</v>
      </c>
      <c r="AB25" s="16" t="s">
        <v>30527</v>
      </c>
      <c r="AC25" s="33">
        <f>IF(D6L418C12=0,0,D6L418C10/D6L418C12)</f>
        <v>1.1618979144918688E-4</v>
      </c>
      <c r="AD25" s="16" t="s">
        <v>30528</v>
      </c>
      <c r="AE25" s="33">
        <f>IF(D6L418C5=0,0,D6L418C10/D6L418C5)</f>
        <v>0.46689915236451751</v>
      </c>
      <c r="AF25" s="16" t="s">
        <v>30529</v>
      </c>
      <c r="AG25" s="33">
        <f>CHOOSE(MIN(D6L418C9,RUN_YEARS),B7L804C5,B7L804C14,B7L804C23,B7L804C32,B7L804C41)</f>
        <v>23125.344367886541</v>
      </c>
      <c r="AH25" s="16" t="s">
        <v>30530</v>
      </c>
      <c r="AI25" s="33">
        <f>IF(D6L418C15=0,0,D6L418C11/D6L418C15)</f>
        <v>3.0209345776788531E-4</v>
      </c>
      <c r="AJ25" s="16" t="s">
        <v>30531</v>
      </c>
      <c r="AK25" s="33">
        <f>IF(D6L418C5=0,0,D6L418C11/D6L418C5)</f>
        <v>3.310084763548251E-2</v>
      </c>
      <c r="AL25" s="16" t="s">
        <v>30532</v>
      </c>
      <c r="AM25" s="33">
        <f>D6L418C8*CHOOSE(MIN(D6L418C9,RUN_YEARS),B7L804C4,B7L804C13,B7L804C22,B7L804C31,B7L804C40)</f>
        <v>11.789528640699935</v>
      </c>
      <c r="AN25" s="16" t="s">
        <v>30533</v>
      </c>
      <c r="AO25" s="33">
        <f>D6L418C8-D6L418C18</f>
        <v>93.736700160149041</v>
      </c>
      <c r="AP25" s="16" t="s">
        <v>30534</v>
      </c>
      <c r="AQ25" s="33">
        <f>CHOOSE(MIN(D6L418C9,RUN_YEARS),B7L804C2,B7L804C11,B7L804C20,B7L804C29,B7L804C38)</f>
        <v>1412.6090104321338</v>
      </c>
      <c r="AR25" s="16" t="s">
        <v>30535</v>
      </c>
      <c r="AS25" s="33">
        <f>IF(D6L418C20=0,0,D6L418C18/D6L418C20)</f>
        <v>8.3459248480181915E-3</v>
      </c>
      <c r="AT25" s="16" t="s">
        <v>30536</v>
      </c>
      <c r="AU25" s="33">
        <f>IF(D6L418C5=0,0,D6L418C18/D6L418C5)</f>
        <v>5.5860655567201913E-2</v>
      </c>
      <c r="AV25" s="16" t="s">
        <v>30537</v>
      </c>
      <c r="AW25" s="33">
        <f>CHOOSE(MIN(D6L418C9,RUN_YEARS),B7L804C1,B7L804C10,B7L804C19,B7L804C28,B7L804C37)</f>
        <v>11231.433527993915</v>
      </c>
      <c r="AX25" s="16" t="s">
        <v>30538</v>
      </c>
      <c r="AY25" s="33">
        <f>IF(D6L418C23=0,0,D6L418C19/D6L418C23)</f>
        <v>8.3459248480181915E-3</v>
      </c>
      <c r="AZ25" s="16" t="s">
        <v>30539</v>
      </c>
      <c r="BA25" s="33">
        <f>IF(D6L418C5=0,0,D6L418C19/D6L418C5)</f>
        <v>0.44413934443279807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7851.3935799582659</v>
      </c>
      <c r="J26" s="16" t="s">
        <v>30562</v>
      </c>
      <c r="K26" s="21">
        <f>IF(FLOW_THRU_100PCT="Y",1,INDEX(VariabilityMatrix,D6L419C1,D6L419C9))</f>
        <v>0.25691345462492804</v>
      </c>
      <c r="L26" s="16" t="s">
        <v>30542</v>
      </c>
      <c r="M26" s="15">
        <f>IF(D6L419C2&lt;&gt;0,D6L419C2*D6L419C4,D6L419C3*D6L419C4)</f>
        <v>2017.1286482470593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1008.5643241235297</v>
      </c>
      <c r="R26" s="16" t="s">
        <v>30544</v>
      </c>
      <c r="S26" s="15">
        <f>D6L419C5-D6L419C7</f>
        <v>1008.5643241235297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942.45814526875756</v>
      </c>
      <c r="X26" s="16" t="s">
        <v>30546</v>
      </c>
      <c r="Y26" s="33">
        <f>D6L419C7-D6L419C10</f>
        <v>66.106178854772111</v>
      </c>
      <c r="Z26" s="16" t="s">
        <v>30547</v>
      </c>
      <c r="AA26" s="33">
        <f>CHOOSE(MIN(D6L419C9,RUN_YEARS),B7L804C7,B7L804C16,B7L804C25,B7L804C34,B7L804C43)</f>
        <v>797530.66666666674</v>
      </c>
      <c r="AB26" s="16" t="s">
        <v>30548</v>
      </c>
      <c r="AC26" s="33">
        <f>IF(D6L419C12=0,0,D6L419C10/D6L419C12)</f>
        <v>1.1817202581159982E-3</v>
      </c>
      <c r="AD26" s="16" t="s">
        <v>30549</v>
      </c>
      <c r="AE26" s="33">
        <f>IF(D6L419C5=0,0,D6L419C10/D6L419C5)</f>
        <v>0.46722758416414334</v>
      </c>
      <c r="AF26" s="16" t="s">
        <v>30550</v>
      </c>
      <c r="AG26" s="33">
        <f>CHOOSE(MIN(D6L419C9,RUN_YEARS),B7L804C5,B7L804C14,B7L804C23,B7L804C32,B7L804C41)</f>
        <v>21515.62794245148</v>
      </c>
      <c r="AH26" s="16" t="s">
        <v>30551</v>
      </c>
      <c r="AI26" s="33">
        <f>IF(D6L419C15=0,0,D6L419C11/D6L419C15)</f>
        <v>3.0724726711015998E-3</v>
      </c>
      <c r="AJ26" s="16" t="s">
        <v>30552</v>
      </c>
      <c r="AK26" s="33">
        <f>IF(D6L419C5=0,0,D6L419C11/D6L419C5)</f>
        <v>3.2772415835856682E-2</v>
      </c>
      <c r="AL26" s="16" t="s">
        <v>30553</v>
      </c>
      <c r="AM26" s="33">
        <f>D6L419C8*CHOOSE(MIN(D6L419C9,RUN_YEARS),B7L804C4,B7L804C13,B7L804C22,B7L804C31,B7L804C40)</f>
        <v>115.42830641082985</v>
      </c>
      <c r="AN26" s="16" t="s">
        <v>30554</v>
      </c>
      <c r="AO26" s="33">
        <f>D6L419C8-D6L419C18</f>
        <v>893.13601771269987</v>
      </c>
      <c r="AP26" s="16" t="s">
        <v>30555</v>
      </c>
      <c r="AQ26" s="33">
        <f>CHOOSE(MIN(D6L419C9,RUN_YEARS),B7L804C2,B7L804C11,B7L804C20,B7L804C29,B7L804C38)</f>
        <v>1355.5824877395842</v>
      </c>
      <c r="AR26" s="16" t="s">
        <v>30556</v>
      </c>
      <c r="AS26" s="33">
        <f>IF(D6L419C20=0,0,D6L419C18/D6L419C20)</f>
        <v>8.51503375521655E-2</v>
      </c>
      <c r="AT26" s="16" t="s">
        <v>30557</v>
      </c>
      <c r="AU26" s="33">
        <f>IF(D6L419C5=0,0,D6L419C18/D6L419C5)</f>
        <v>5.7224067741608965E-2</v>
      </c>
      <c r="AV26" s="16" t="s">
        <v>30558</v>
      </c>
      <c r="AW26" s="33">
        <f>CHOOSE(MIN(D6L419C9,RUN_YEARS),B7L804C1,B7L804C10,B7L804C19,B7L804C28,B7L804C37)</f>
        <v>10488.931029375421</v>
      </c>
      <c r="AX26" s="16" t="s">
        <v>30559</v>
      </c>
      <c r="AY26" s="33">
        <f>IF(D6L419C23=0,0,D6L419C19/D6L419C23)</f>
        <v>8.51503375521655E-2</v>
      </c>
      <c r="AZ26" s="16" t="s">
        <v>30560</v>
      </c>
      <c r="BA26" s="33">
        <f>IF(D6L419C5=0,0,D6L419C19/D6L419C5)</f>
        <v>0.44277593225839107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2895.4098241936222</v>
      </c>
      <c r="J27" s="16" t="s">
        <v>30583</v>
      </c>
      <c r="K27" s="21">
        <f>IF(FLOW_THRU_100PCT="Y",1,INDEX(VariabilityMatrix,D6L420C1,D6L420C9))</f>
        <v>0.25637905586943038</v>
      </c>
      <c r="L27" s="16" t="s">
        <v>30563</v>
      </c>
      <c r="M27" s="15">
        <f>IF(D6L420C2&lt;&gt;0,D6L420C2*D6L420C4,D6L420C3*D6L420C4)</f>
        <v>742.32243708183421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371.1612185409171</v>
      </c>
      <c r="R27" s="16" t="s">
        <v>30565</v>
      </c>
      <c r="S27" s="15">
        <f>D6L420C5-D6L420C7</f>
        <v>371.1612185409171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346.58971665467124</v>
      </c>
      <c r="X27" s="16" t="s">
        <v>30567</v>
      </c>
      <c r="Y27" s="33">
        <f>D6L420C7-D6L420C10</f>
        <v>24.571501886245869</v>
      </c>
      <c r="Z27" s="16" t="s">
        <v>30568</v>
      </c>
      <c r="AA27" s="33">
        <f>CHOOSE(MIN(D6L420C9,RUN_YEARS),B7L804C7,B7L804C16,B7L804C25,B7L804C34,B7L804C43)</f>
        <v>848097</v>
      </c>
      <c r="AB27" s="16" t="s">
        <v>30569</v>
      </c>
      <c r="AC27" s="33">
        <f>IF(D6L420C12=0,0,D6L420C10/D6L420C12)</f>
        <v>4.0866754233851934E-4</v>
      </c>
      <c r="AD27" s="16" t="s">
        <v>30570</v>
      </c>
      <c r="AE27" s="33">
        <f>IF(D6L420C5=0,0,D6L420C10/D6L420C5)</f>
        <v>0.46689915236451746</v>
      </c>
      <c r="AF27" s="16" t="s">
        <v>30571</v>
      </c>
      <c r="AG27" s="33">
        <f>CHOOSE(MIN(D6L420C9,RUN_YEARS),B7L804C5,B7L804C14,B7L804C23,B7L804C32,B7L804C41)</f>
        <v>23125.344367886541</v>
      </c>
      <c r="AH27" s="16" t="s">
        <v>30572</v>
      </c>
      <c r="AI27" s="33">
        <f>IF(D6L420C15=0,0,D6L420C11/D6L420C15)</f>
        <v>1.0625356100801492E-3</v>
      </c>
      <c r="AJ27" s="16" t="s">
        <v>30573</v>
      </c>
      <c r="AK27" s="33">
        <f>IF(D6L420C5=0,0,D6L420C11/D6L420C5)</f>
        <v>3.3100847635482544E-2</v>
      </c>
      <c r="AL27" s="16" t="s">
        <v>30574</v>
      </c>
      <c r="AM27" s="33">
        <f>D6L420C8*CHOOSE(MIN(D6L420C9,RUN_YEARS),B7L804C4,B7L804C13,B7L804C22,B7L804C31,B7L804C40)</f>
        <v>41.46661797763425</v>
      </c>
      <c r="AN27" s="16" t="s">
        <v>30575</v>
      </c>
      <c r="AO27" s="33">
        <f>D6L420C8-D6L420C18</f>
        <v>329.69460056328285</v>
      </c>
      <c r="AP27" s="16" t="s">
        <v>30576</v>
      </c>
      <c r="AQ27" s="33">
        <f>CHOOSE(MIN(D6L420C9,RUN_YEARS),B7L804C2,B7L804C11,B7L804C20,B7L804C29,B7L804C38)</f>
        <v>1412.6090104321338</v>
      </c>
      <c r="AR27" s="16" t="s">
        <v>30577</v>
      </c>
      <c r="AS27" s="33">
        <f>IF(D6L420C20=0,0,D6L420C18/D6L420C20)</f>
        <v>2.9354632224063985E-2</v>
      </c>
      <c r="AT27" s="16" t="s">
        <v>30578</v>
      </c>
      <c r="AU27" s="33">
        <f>IF(D6L420C5=0,0,D6L420C18/D6L420C5)</f>
        <v>5.5860655567201906E-2</v>
      </c>
      <c r="AV27" s="16" t="s">
        <v>30579</v>
      </c>
      <c r="AW27" s="33">
        <f>CHOOSE(MIN(D6L420C9,RUN_YEARS),B7L804C1,B7L804C10,B7L804C19,B7L804C28,B7L804C37)</f>
        <v>11231.433527993915</v>
      </c>
      <c r="AX27" s="16" t="s">
        <v>30580</v>
      </c>
      <c r="AY27" s="33">
        <f>IF(D6L420C23=0,0,D6L420C19/D6L420C23)</f>
        <v>2.9354632224063988E-2</v>
      </c>
      <c r="AZ27" s="16" t="s">
        <v>30581</v>
      </c>
      <c r="BA27" s="33">
        <f>IF(D6L420C5=0,0,D6L420C19/D6L420C5)</f>
        <v>0.44413934443279807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0.25637905586943038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848097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23125.344367886541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1412.6090104321338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11231.433527993915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0.25637905586943038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848097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23125.344367886541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1412.6090104321338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11231.433527993915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0.25637905586943038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848097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23125.344367886541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1412.6090104321338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11231.433527993915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0.25637905586943038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848097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23125.344367886541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1412.6090104321338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11231.433527993915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0.25637905586943038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848097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23125.344367886541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1412.6090104321338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11231.433527993915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4030.7438641433864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3466.4397231633125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1733.2198615816562</v>
      </c>
      <c r="R33" s="16" t="s">
        <v>30691</v>
      </c>
      <c r="S33" s="15">
        <f>D6L426C5-D6L426C7</f>
        <v>1733.2198615816562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1618.477768467643</v>
      </c>
      <c r="X33" s="16" t="s">
        <v>30693</v>
      </c>
      <c r="Y33" s="33">
        <f>D6L426C7-D6L426C10</f>
        <v>114.74209311401319</v>
      </c>
      <c r="Z33" s="16" t="s">
        <v>30694</v>
      </c>
      <c r="AA33" s="33">
        <f>CHOOSE(MIN(D6L426C9,RUN_YEARS),B7L804C7,B7L804C16,B7L804C25,B7L804C34,B7L804C43)</f>
        <v>848097</v>
      </c>
      <c r="AB33" s="16" t="s">
        <v>30695</v>
      </c>
      <c r="AC33" s="33">
        <f>IF(D6L426C12=0,0,D6L426C10/D6L426C12)</f>
        <v>1.9083639825015807E-3</v>
      </c>
      <c r="AD33" s="16" t="s">
        <v>30696</v>
      </c>
      <c r="AE33" s="33">
        <f>IF(D6L426C5=0,0,D6L426C10/D6L426C5)</f>
        <v>0.46689915236451746</v>
      </c>
      <c r="AF33" s="16" t="s">
        <v>30697</v>
      </c>
      <c r="AG33" s="33">
        <f>CHOOSE(MIN(D6L426C9,RUN_YEARS),B7L804C5,B7L804C14,B7L804C23,B7L804C32,B7L804C41)</f>
        <v>23125.344367886541</v>
      </c>
      <c r="AH33" s="16" t="s">
        <v>30698</v>
      </c>
      <c r="AI33" s="33">
        <f>IF(D6L426C15=0,0,D6L426C11/D6L426C15)</f>
        <v>4.9617463545041096E-3</v>
      </c>
      <c r="AJ33" s="16" t="s">
        <v>30699</v>
      </c>
      <c r="AK33" s="33">
        <f>IF(D6L426C5=0,0,D6L426C11/D6L426C5)</f>
        <v>3.3100847635482572E-2</v>
      </c>
      <c r="AL33" s="16" t="s">
        <v>30700</v>
      </c>
      <c r="AM33" s="33">
        <f>D6L426C8*CHOOSE(MIN(D6L426C9,RUN_YEARS),B7L804C4,B7L804C13,B7L804C22,B7L804C31,B7L804C40)</f>
        <v>193.63759542009254</v>
      </c>
      <c r="AN33" s="16" t="s">
        <v>30701</v>
      </c>
      <c r="AO33" s="33">
        <f>D6L426C8-D6L426C18</f>
        <v>1539.5822661615637</v>
      </c>
      <c r="AP33" s="16" t="s">
        <v>30702</v>
      </c>
      <c r="AQ33" s="33">
        <f>CHOOSE(MIN(D6L426C9,RUN_YEARS),B7L804C2,B7L804C11,B7L804C20,B7L804C29,B7L804C38)</f>
        <v>1412.6090104321338</v>
      </c>
      <c r="AR33" s="16" t="s">
        <v>30703</v>
      </c>
      <c r="AS33" s="33">
        <f>IF(D6L426C20=0,0,D6L426C18/D6L426C20)</f>
        <v>0.13707798406358496</v>
      </c>
      <c r="AT33" s="16" t="s">
        <v>30704</v>
      </c>
      <c r="AU33" s="33">
        <f>IF(D6L426C5=0,0,D6L426C18/D6L426C5)</f>
        <v>5.5860655567201913E-2</v>
      </c>
      <c r="AV33" s="16" t="s">
        <v>30705</v>
      </c>
      <c r="AW33" s="33">
        <f>CHOOSE(MIN(D6L426C9,RUN_YEARS),B7L804C1,B7L804C10,B7L804C19,B7L804C28,B7L804C37)</f>
        <v>11231.433527993915</v>
      </c>
      <c r="AX33" s="16" t="s">
        <v>30706</v>
      </c>
      <c r="AY33" s="33">
        <f>IF(D6L426C23=0,0,D6L426C19/D6L426C23)</f>
        <v>0.13707798406358496</v>
      </c>
      <c r="AZ33" s="16" t="s">
        <v>30707</v>
      </c>
      <c r="BA33" s="33">
        <f>IF(D6L426C5=0,0,D6L426C19/D6L426C5)</f>
        <v>0.44413934443279807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1.1693171567618033E-2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1.0056127548151508E-2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5.0280637740757542E-3</v>
      </c>
      <c r="R34" s="16" t="s">
        <v>30711</v>
      </c>
      <c r="S34" s="15">
        <f>D6L427C5-D6L427C7</f>
        <v>5.0280637740757542E-3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4.6985001803693189E-3</v>
      </c>
      <c r="X34" s="16" t="s">
        <v>30713</v>
      </c>
      <c r="Y34" s="33">
        <f>D6L427C7-D6L427C10</f>
        <v>3.2956359370643531E-4</v>
      </c>
      <c r="Z34" s="16" t="s">
        <v>30714</v>
      </c>
      <c r="AA34" s="33">
        <f>CHOOSE(MIN(D6L427C9,RUN_YEARS),B7L804C7,B7L804C16,B7L804C25,B7L804C34,B7L804C43)</f>
        <v>797530.66666666674</v>
      </c>
      <c r="AB34" s="16" t="s">
        <v>30715</v>
      </c>
      <c r="AC34" s="33">
        <f>IF(D6L427C12=0,0,D6L427C10/D6L427C12)</f>
        <v>5.8913097348431973E-9</v>
      </c>
      <c r="AD34" s="16" t="s">
        <v>30716</v>
      </c>
      <c r="AE34" s="33">
        <f>IF(D6L427C5=0,0,D6L427C10/D6L427C5)</f>
        <v>0.46722758416414328</v>
      </c>
      <c r="AF34" s="16" t="s">
        <v>30717</v>
      </c>
      <c r="AG34" s="33">
        <f>CHOOSE(MIN(D6L427C9,RUN_YEARS),B7L804C5,B7L804C14,B7L804C23,B7L804C32,B7L804C41)</f>
        <v>21515.62794245148</v>
      </c>
      <c r="AH34" s="16" t="s">
        <v>30718</v>
      </c>
      <c r="AI34" s="33">
        <f>IF(D6L427C15=0,0,D6L427C11/D6L427C15)</f>
        <v>1.5317405310592345E-8</v>
      </c>
      <c r="AJ34" s="16" t="s">
        <v>30719</v>
      </c>
      <c r="AK34" s="33">
        <f>IF(D6L427C5=0,0,D6L427C11/D6L427C5)</f>
        <v>3.2772415835856702E-2</v>
      </c>
      <c r="AL34" s="16" t="s">
        <v>30720</v>
      </c>
      <c r="AM34" s="33">
        <f>D6L427C8*CHOOSE(MIN(D6L427C9,RUN_YEARS),B7L804C4,B7L804C13,B7L804C22,B7L804C31,B7L804C40)</f>
        <v>5.7545252403368196E-4</v>
      </c>
      <c r="AN34" s="16" t="s">
        <v>30721</v>
      </c>
      <c r="AO34" s="33">
        <f>D6L427C8-D6L427C18</f>
        <v>4.4526112500420725E-3</v>
      </c>
      <c r="AP34" s="16" t="s">
        <v>30722</v>
      </c>
      <c r="AQ34" s="33">
        <f>CHOOSE(MIN(D6L427C9,RUN_YEARS),B7L804C2,B7L804C11,B7L804C20,B7L804C29,B7L804C38)</f>
        <v>1355.5824877395842</v>
      </c>
      <c r="AR34" s="16" t="s">
        <v>30723</v>
      </c>
      <c r="AS34" s="33">
        <f>IF(D6L427C20=0,0,D6L427C18/D6L427C20)</f>
        <v>4.2450572299236578E-7</v>
      </c>
      <c r="AT34" s="16" t="s">
        <v>30724</v>
      </c>
      <c r="AU34" s="33">
        <f>IF(D6L427C5=0,0,D6L427C18/D6L427C5)</f>
        <v>5.7224067741608965E-2</v>
      </c>
      <c r="AV34" s="16" t="s">
        <v>30725</v>
      </c>
      <c r="AW34" s="33">
        <f>CHOOSE(MIN(D6L427C9,RUN_YEARS),B7L804C1,B7L804C10,B7L804C19,B7L804C28,B7L804C37)</f>
        <v>10488.931029375421</v>
      </c>
      <c r="AX34" s="16" t="s">
        <v>30726</v>
      </c>
      <c r="AY34" s="33">
        <f>IF(D6L427C23=0,0,D6L427C19/D6L427C23)</f>
        <v>4.2450572299236578E-7</v>
      </c>
      <c r="AZ34" s="16" t="s">
        <v>30727</v>
      </c>
      <c r="BA34" s="33">
        <f>IF(D6L427C5=0,0,D6L427C19/D6L427C5)</f>
        <v>0.44277593225839107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54072.71386731173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36523.191116702903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18261.595558351451</v>
      </c>
      <c r="R35" s="16" t="s">
        <v>30731</v>
      </c>
      <c r="S35" s="15">
        <f>SUM(D6L401C8:D6L427C8)-2*SUM(D6L409C8,D6L411C8,D6L422C8,D6L424C8,D6L427C8)</f>
        <v>18261.595558351451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17063.603761518021</v>
      </c>
      <c r="X35" s="16" t="s">
        <v>30733</v>
      </c>
      <c r="Y35" s="33">
        <f>SUM(D6L401C11:D6L427C11)-2*SUM(D6L409C11,D6L411C11,D6L422C11,D6L424C11,D6L427C11)</f>
        <v>1197.9917968334285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2.1272517811386654E-2</v>
      </c>
      <c r="AD35" s="16" t="s">
        <v>30735</v>
      </c>
      <c r="AE35" s="33">
        <f>IF(D6L428C5=0,0,D6L428C10/D6L428C5)</f>
        <v>0.46719914771396959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5.5308546309605348E-2</v>
      </c>
      <c r="AJ35" s="16" t="s">
        <v>30737</v>
      </c>
      <c r="AK35" s="33">
        <f>IF(D6L428C5=0,0,D6L428C11/D6L428C5)</f>
        <v>3.2800852286030371E-2</v>
      </c>
      <c r="AL35" s="16" t="s">
        <v>30738</v>
      </c>
      <c r="AM35" s="33">
        <f>SUM(D6L401C18:D6L427C18)-2*SUM(D6L409C18,D6L411C18,D6L422C18,D6L424C18,D6L427C18)</f>
        <v>2084.5982162304281</v>
      </c>
      <c r="AN35" s="16" t="s">
        <v>30739</v>
      </c>
      <c r="AO35" s="33">
        <f>SUM(D6L401C19:D6L427C19)-2*SUM(D6L409C19,D6L411C19,D6L422C19,D6L424C19,D6L427C19)</f>
        <v>16176.997342121025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1.532783778766629</v>
      </c>
      <c r="AT35" s="16" t="s">
        <v>30741</v>
      </c>
      <c r="AU35" s="33">
        <f>IF(D6L428C5=0,0,D6L428C18/D6L428C5)</f>
        <v>5.7076015334188393E-2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1.532783778766629</v>
      </c>
      <c r="AZ35" s="16" t="s">
        <v>30743</v>
      </c>
      <c r="BA35" s="33">
        <f>IF(D6L428C5=0,0,D6L428C19/D6L428C5)</f>
        <v>0.44292398466581168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453.39442383562391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226.69721191781196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113.34860595890598</v>
      </c>
      <c r="R36" s="16" t="s">
        <v>30748</v>
      </c>
      <c r="S36" s="15">
        <f>D6L429C5-D6L429C7</f>
        <v>113.34860595890598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105.84473608782578</v>
      </c>
      <c r="X36" s="16" t="s">
        <v>30750</v>
      </c>
      <c r="Y36" s="33">
        <f>D6L429C7-D6L429C10</f>
        <v>7.5038698710801981</v>
      </c>
      <c r="Z36" s="16" t="s">
        <v>30751</v>
      </c>
      <c r="AA36" s="33">
        <f>CHOOSE(MIN(D6L429C9,RUN_YEARS),B7L804C7,B7L804C16,B7L804C25,B7L804C34,B7L804C43)</f>
        <v>848097</v>
      </c>
      <c r="AB36" s="16" t="s">
        <v>30752</v>
      </c>
      <c r="AC36" s="33">
        <f>IF(D6L429C12=0,0,D6L429C10/D6L429C12)</f>
        <v>1.2480262999141109E-4</v>
      </c>
      <c r="AD36" s="16" t="s">
        <v>30753</v>
      </c>
      <c r="AE36" s="33">
        <f>IF(D6L429C5=0,0,D6L429C10/D6L429C5)</f>
        <v>0.4668991523645174</v>
      </c>
      <c r="AF36" s="16" t="s">
        <v>30754</v>
      </c>
      <c r="AG36" s="33">
        <f>CHOOSE(MIN(D6L429C9,RUN_YEARS),B7L804C5,B7L804C14,B7L804C23,B7L804C32,B7L804C41)</f>
        <v>23125.344367886541</v>
      </c>
      <c r="AH36" s="16" t="s">
        <v>30755</v>
      </c>
      <c r="AI36" s="33">
        <f>IF(D6L429C15=0,0,D6L429C11/D6L429C15)</f>
        <v>3.2448683797766889E-4</v>
      </c>
      <c r="AJ36" s="16" t="s">
        <v>30756</v>
      </c>
      <c r="AK36" s="33">
        <f>IF(D6L429C5=0,0,D6L429C11/D6L429C5)</f>
        <v>3.3100847635482572E-2</v>
      </c>
      <c r="AL36" s="16" t="s">
        <v>30757</v>
      </c>
      <c r="AM36" s="33">
        <f>D6L429C8*CHOOSE(MIN(D6L429C9,RUN_YEARS),B7L804C4,B7L804C13,B7L804C22,B7L804C31,B7L804C40)</f>
        <v>12.663454872985874</v>
      </c>
      <c r="AN36" s="16" t="s">
        <v>30758</v>
      </c>
      <c r="AO36" s="33">
        <f>D6L429C8-D6L429C18</f>
        <v>100.6851510859201</v>
      </c>
      <c r="AP36" s="16" t="s">
        <v>30759</v>
      </c>
      <c r="AQ36" s="33">
        <f>CHOOSE(MIN(D6L429C9,RUN_YEARS),B7L804C2,B7L804C11,B7L804C20,B7L804C29,B7L804C38)</f>
        <v>1412.6090104321338</v>
      </c>
      <c r="AR36" s="16" t="s">
        <v>30760</v>
      </c>
      <c r="AS36" s="33">
        <f>IF(D6L429C20=0,0,D6L429C18/D6L429C20)</f>
        <v>8.9645859395389056E-3</v>
      </c>
      <c r="AT36" s="16" t="s">
        <v>30761</v>
      </c>
      <c r="AU36" s="33">
        <f>IF(D6L429C5=0,0,D6L429C18/D6L429C5)</f>
        <v>5.5860655567201913E-2</v>
      </c>
      <c r="AV36" s="16" t="s">
        <v>30762</v>
      </c>
      <c r="AW36" s="33">
        <f>CHOOSE(MIN(D6L429C9,RUN_YEARS),B7L804C1,B7L804C10,B7L804C19,B7L804C28,B7L804C37)</f>
        <v>11231.433527993915</v>
      </c>
      <c r="AX36" s="16" t="s">
        <v>30763</v>
      </c>
      <c r="AY36" s="33">
        <f>IF(D6L429C23=0,0,D6L429C19/D6L429C23)</f>
        <v>8.9645859395389056E-3</v>
      </c>
      <c r="AZ36" s="16" t="s">
        <v>30764</v>
      </c>
      <c r="BA36" s="33">
        <f>IF(D6L429C5=0,0,D6L429C19/D6L429C5)</f>
        <v>0.44413934443279807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56.200737951387481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56.200737951387481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28.10036897569374</v>
      </c>
      <c r="R37" s="16" t="s">
        <v>30768</v>
      </c>
      <c r="S37" s="15">
        <f>D6L430C5-D6L430C7</f>
        <v>28.10036897569374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26.240076911763182</v>
      </c>
      <c r="X37" s="16" t="s">
        <v>30770</v>
      </c>
      <c r="Y37" s="33">
        <f>D6L430C7-D6L430C10</f>
        <v>1.860292063930558</v>
      </c>
      <c r="Z37" s="16" t="s">
        <v>30771</v>
      </c>
      <c r="AA37" s="33">
        <f>CHOOSE(MIN(D6L430C9,RUN_YEARS),B7L804C7,B7L804C16,B7L804C25,B7L804C34,B7L804C43)</f>
        <v>848097</v>
      </c>
      <c r="AB37" s="16" t="s">
        <v>30772</v>
      </c>
      <c r="AC37" s="33">
        <f>IF(D6L430C12=0,0,D6L430C10/D6L430C12)</f>
        <v>3.0939947802861209E-5</v>
      </c>
      <c r="AD37" s="16" t="s">
        <v>30773</v>
      </c>
      <c r="AE37" s="33">
        <f>IF(D6L430C5=0,0,D6L430C10/D6L430C5)</f>
        <v>0.46689915236451746</v>
      </c>
      <c r="AF37" s="16" t="s">
        <v>30774</v>
      </c>
      <c r="AG37" s="33">
        <f>CHOOSE(MIN(D6L430C9,RUN_YEARS),B7L804C5,B7L804C14,B7L804C23,B7L804C32,B7L804C41)</f>
        <v>23125.344367886541</v>
      </c>
      <c r="AH37" s="16" t="s">
        <v>30775</v>
      </c>
      <c r="AI37" s="33">
        <f>IF(D6L430C15=0,0,D6L430C11/D6L430C15)</f>
        <v>8.0443864287439051E-5</v>
      </c>
      <c r="AJ37" s="16" t="s">
        <v>30776</v>
      </c>
      <c r="AK37" s="33">
        <f>IF(D6L430C5=0,0,D6L430C11/D6L430C5)</f>
        <v>3.3100847635482537E-2</v>
      </c>
      <c r="AL37" s="16" t="s">
        <v>30777</v>
      </c>
      <c r="AM37" s="33">
        <f>D6L430C8*CHOOSE(MIN(D6L430C9,RUN_YEARS),B7L804C4,B7L804C13,B7L804C22,B7L804C31,B7L804C40)</f>
        <v>3.1394100653250288</v>
      </c>
      <c r="AN37" s="16" t="s">
        <v>30778</v>
      </c>
      <c r="AO37" s="33">
        <f>D6L430C8-D6L430C18</f>
        <v>24.96095891036871</v>
      </c>
      <c r="AP37" s="16" t="s">
        <v>30779</v>
      </c>
      <c r="AQ37" s="33">
        <f>CHOOSE(MIN(D6L430C9,RUN_YEARS),B7L804C2,B7L804C11,B7L804C20,B7L804C29,B7L804C38)</f>
        <v>1412.6090104321338</v>
      </c>
      <c r="AR37" s="16" t="s">
        <v>30780</v>
      </c>
      <c r="AS37" s="33">
        <f>IF(D6L430C20=0,0,D6L430C18/D6L430C20)</f>
        <v>2.2224196802798574E-3</v>
      </c>
      <c r="AT37" s="16" t="s">
        <v>30781</v>
      </c>
      <c r="AU37" s="33">
        <f>IF(D6L430C5=0,0,D6L430C18/D6L430C5)</f>
        <v>5.5860655567201913E-2</v>
      </c>
      <c r="AV37" s="16" t="s">
        <v>30782</v>
      </c>
      <c r="AW37" s="33">
        <f>CHOOSE(MIN(D6L430C9,RUN_YEARS),B7L804C1,B7L804C10,B7L804C19,B7L804C28,B7L804C37)</f>
        <v>11231.433527993915</v>
      </c>
      <c r="AX37" s="16" t="s">
        <v>30783</v>
      </c>
      <c r="AY37" s="33">
        <f>IF(D6L430C23=0,0,D6L430C19/D6L430C23)</f>
        <v>2.2224196802798574E-3</v>
      </c>
      <c r="AZ37" s="16" t="s">
        <v>30784</v>
      </c>
      <c r="BA37" s="33">
        <f>IF(D6L430C5=0,0,D6L430C19/D6L430C5)</f>
        <v>0.44413934443279807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359.49389106509977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179.74694553254989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89.873472766274944</v>
      </c>
      <c r="R38" s="16" t="s">
        <v>30788</v>
      </c>
      <c r="S38" s="15">
        <f>D6L431C5-D6L431C7</f>
        <v>89.873472766274944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83.923696509258633</v>
      </c>
      <c r="X38" s="16" t="s">
        <v>30790</v>
      </c>
      <c r="Y38" s="33">
        <f>D6L431C7-D6L431C10</f>
        <v>5.9497762570163104</v>
      </c>
      <c r="Z38" s="16" t="s">
        <v>30791</v>
      </c>
      <c r="AA38" s="33">
        <f>CHOOSE(MIN(D6L431C9,RUN_YEARS),B7L804C7,B7L804C16,B7L804C25,B7L804C34,B7L804C43)</f>
        <v>848097</v>
      </c>
      <c r="AB38" s="16" t="s">
        <v>30792</v>
      </c>
      <c r="AC38" s="33">
        <f>IF(D6L431C12=0,0,D6L431C10/D6L431C12)</f>
        <v>9.8955304062222399E-5</v>
      </c>
      <c r="AD38" s="16" t="s">
        <v>30793</v>
      </c>
      <c r="AE38" s="33">
        <f>IF(D6L431C5=0,0,D6L431C10/D6L431C5)</f>
        <v>0.46689915236451746</v>
      </c>
      <c r="AF38" s="16" t="s">
        <v>30794</v>
      </c>
      <c r="AG38" s="33">
        <f>CHOOSE(MIN(D6L431C9,RUN_YEARS),B7L804C5,B7L804C14,B7L804C23,B7L804C32,B7L804C41)</f>
        <v>23125.344367886541</v>
      </c>
      <c r="AH38" s="16" t="s">
        <v>30795</v>
      </c>
      <c r="AI38" s="33">
        <f>IF(D6L431C15=0,0,D6L431C11/D6L431C15)</f>
        <v>2.572837905617779E-4</v>
      </c>
      <c r="AJ38" s="16" t="s">
        <v>30796</v>
      </c>
      <c r="AK38" s="33">
        <f>IF(D6L431C5=0,0,D6L431C11/D6L431C5)</f>
        <v>3.3100847635482523E-2</v>
      </c>
      <c r="AL38" s="16" t="s">
        <v>30797</v>
      </c>
      <c r="AM38" s="33">
        <f>D6L431C8*CHOOSE(MIN(D6L431C9,RUN_YEARS),B7L804C4,B7L804C13,B7L804C22,B7L804C31,B7L804C40)</f>
        <v>10.040782213650372</v>
      </c>
      <c r="AN38" s="16" t="s">
        <v>30798</v>
      </c>
      <c r="AO38" s="33">
        <f>D6L431C8-D6L431C18</f>
        <v>79.83269055262457</v>
      </c>
      <c r="AP38" s="16" t="s">
        <v>30799</v>
      </c>
      <c r="AQ38" s="33">
        <f>CHOOSE(MIN(D6L431C9,RUN_YEARS),B7L804C2,B7L804C11,B7L804C20,B7L804C29,B7L804C38)</f>
        <v>1412.6090104321338</v>
      </c>
      <c r="AR38" s="16" t="s">
        <v>30800</v>
      </c>
      <c r="AS38" s="33">
        <f>IF(D6L431C20=0,0,D6L431C18/D6L431C20)</f>
        <v>7.1079698200273963E-3</v>
      </c>
      <c r="AT38" s="16" t="s">
        <v>30801</v>
      </c>
      <c r="AU38" s="33">
        <f>IF(D6L431C5=0,0,D6L431C18/D6L431C5)</f>
        <v>5.5860655567201913E-2</v>
      </c>
      <c r="AV38" s="16" t="s">
        <v>30802</v>
      </c>
      <c r="AW38" s="33">
        <f>CHOOSE(MIN(D6L431C9,RUN_YEARS),B7L804C1,B7L804C10,B7L804C19,B7L804C28,B7L804C37)</f>
        <v>11231.433527993915</v>
      </c>
      <c r="AX38" s="16" t="s">
        <v>30803</v>
      </c>
      <c r="AY38" s="33">
        <f>IF(D6L431C23=0,0,D6L431C19/D6L431C23)</f>
        <v>7.1079698200273963E-3</v>
      </c>
      <c r="AZ38" s="16" t="s">
        <v>30804</v>
      </c>
      <c r="BA38" s="33">
        <f>IF(D6L431C5=0,0,D6L431C19/D6L431C5)</f>
        <v>0.44413934443279807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848097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23125.344367886541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1412.6090104321338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11231.433527993915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14911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14911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5964.4000000000005</v>
      </c>
      <c r="R40" s="16" t="s">
        <v>30829</v>
      </c>
      <c r="S40" s="15">
        <f>D6L433C5-D6L433C7</f>
        <v>8946.5999999999985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5569.5466087258565</v>
      </c>
      <c r="X40" s="16" t="s">
        <v>30831</v>
      </c>
      <c r="Y40" s="33">
        <f>D6L433C7-D6L433C10</f>
        <v>394.85339127414409</v>
      </c>
      <c r="Z40" s="16" t="s">
        <v>30832</v>
      </c>
      <c r="AA40" s="33">
        <f>CHOOSE(MIN(D6L433C9,RUN_YEARS),B7L804C7,B7L804C16,B7L804C25,B7L804C34,B7L804C43)</f>
        <v>848097</v>
      </c>
      <c r="AB40" s="16" t="s">
        <v>30833</v>
      </c>
      <c r="AC40" s="33">
        <f>IF(D6L433C12=0,0,D6L433C10/D6L433C12)</f>
        <v>6.5671103762020809E-3</v>
      </c>
      <c r="AD40" s="16" t="s">
        <v>30834</v>
      </c>
      <c r="AE40" s="33">
        <f>IF(D6L433C5=0,0,D6L433C10/D6L433C5)</f>
        <v>0.37351932189161402</v>
      </c>
      <c r="AF40" s="16" t="s">
        <v>30835</v>
      </c>
      <c r="AG40" s="33">
        <f>CHOOSE(MIN(D6L433C9,RUN_YEARS),B7L804C5,B7L804C14,B7L804C23,B7L804C32,B7L804C41)</f>
        <v>23125.344367886541</v>
      </c>
      <c r="AH40" s="16" t="s">
        <v>30836</v>
      </c>
      <c r="AI40" s="33">
        <f>IF(D6L433C15=0,0,D6L433C11/D6L433C15)</f>
        <v>1.707448697812539E-2</v>
      </c>
      <c r="AJ40" s="16" t="s">
        <v>30837</v>
      </c>
      <c r="AK40" s="33">
        <f>IF(D6L433C5=0,0,D6L433C11/D6L433C5)</f>
        <v>2.648067810838603E-2</v>
      </c>
      <c r="AL40" s="16" t="s">
        <v>30838</v>
      </c>
      <c r="AM40" s="33">
        <f>D6L433C8*CHOOSE(MIN(D6L433C9,RUN_YEARS),B7L804C4,B7L804C13,B7L804C22,B7L804C31,B7L804C40)</f>
        <v>999.52588219505708</v>
      </c>
      <c r="AN40" s="16" t="s">
        <v>30839</v>
      </c>
      <c r="AO40" s="33">
        <f>D6L433C8-D6L433C18</f>
        <v>7947.0741178049411</v>
      </c>
      <c r="AP40" s="16" t="s">
        <v>30840</v>
      </c>
      <c r="AQ40" s="33">
        <f>CHOOSE(MIN(D6L433C9,RUN_YEARS),B7L804C2,B7L804C11,B7L804C20,B7L804C29,B7L804C38)</f>
        <v>1412.6090104321338</v>
      </c>
      <c r="AR40" s="16" t="s">
        <v>30841</v>
      </c>
      <c r="AS40" s="33">
        <f>IF(D6L433C20=0,0,D6L433C18/D6L433C20)</f>
        <v>0.70757433572456852</v>
      </c>
      <c r="AT40" s="16" t="s">
        <v>30842</v>
      </c>
      <c r="AU40" s="33">
        <f>IF(D6L433C5=0,0,D6L433C18/D6L433C5)</f>
        <v>6.703278668064229E-2</v>
      </c>
      <c r="AV40" s="16" t="s">
        <v>30843</v>
      </c>
      <c r="AW40" s="33">
        <f>CHOOSE(MIN(D6L433C9,RUN_YEARS),B7L804C1,B7L804C10,B7L804C19,B7L804C28,B7L804C37)</f>
        <v>11231.433527993915</v>
      </c>
      <c r="AX40" s="16" t="s">
        <v>30844</v>
      </c>
      <c r="AY40" s="33">
        <f>IF(D6L433C23=0,0,D6L433C19/D6L433C23)</f>
        <v>0.70757433572456852</v>
      </c>
      <c r="AZ40" s="16" t="s">
        <v>30845</v>
      </c>
      <c r="BA40" s="33">
        <f>IF(D6L433C5=0,0,D6L433C19/D6L433C5)</f>
        <v>0.53296721331935759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854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854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854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848097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23125.344367886541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95.409999708780873</v>
      </c>
      <c r="AN41" s="16" t="s">
        <v>30858</v>
      </c>
      <c r="AO41" s="33">
        <f>D6L434C8-D6L434C18</f>
        <v>758.5900002912191</v>
      </c>
      <c r="AP41" s="16" t="s">
        <v>30859</v>
      </c>
      <c r="AQ41" s="33">
        <f>CHOOSE(MIN(D6L434C9,RUN_YEARS),B7L804C2,B7L804C11,B7L804C20,B7L804C29,B7L804C38)</f>
        <v>1412.6090104321338</v>
      </c>
      <c r="AR41" s="16" t="s">
        <v>30860</v>
      </c>
      <c r="AS41" s="33">
        <f>IF(D6L434C20=0,0,D6L434C18/D6L434C20)</f>
        <v>6.7541689883171441E-2</v>
      </c>
      <c r="AT41" s="16" t="s">
        <v>30861</v>
      </c>
      <c r="AU41" s="33">
        <f>IF(D6L434C5=0,0,D6L434C18/D6L434C5)</f>
        <v>0.11172131113440384</v>
      </c>
      <c r="AV41" s="16" t="s">
        <v>30862</v>
      </c>
      <c r="AW41" s="33">
        <f>CHOOSE(MIN(D6L434C9,RUN_YEARS),B7L804C1,B7L804C10,B7L804C19,B7L804C28,B7L804C37)</f>
        <v>11231.433527993915</v>
      </c>
      <c r="AX41" s="16" t="s">
        <v>30863</v>
      </c>
      <c r="AY41" s="33">
        <f>IF(D6L434C23=0,0,D6L434C19/D6L434C23)</f>
        <v>6.7541689883171441E-2</v>
      </c>
      <c r="AZ41" s="16" t="s">
        <v>30864</v>
      </c>
      <c r="BA41" s="33">
        <f>IF(D6L434C5=0,0,D6L434C19/D6L434C5)</f>
        <v>0.88827868886559613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-494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-494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-494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-461.29636253614325</v>
      </c>
      <c r="X42" s="16" t="s">
        <v>30871</v>
      </c>
      <c r="Y42" s="33">
        <f>D6L435C7-D6L435C10</f>
        <v>-32.703637463856751</v>
      </c>
      <c r="Z42" s="16" t="s">
        <v>30872</v>
      </c>
      <c r="AA42" s="33">
        <f>CHOOSE(MIN(D6L435C9,RUN_YEARS),B7L804C7,B7L804C16,B7L804C25,B7L804C34,B7L804C43)</f>
        <v>848097</v>
      </c>
      <c r="AB42" s="16" t="s">
        <v>30873</v>
      </c>
      <c r="AC42" s="33">
        <f>IF(D6L435C12=0,0,D6L435C10/D6L435C12)</f>
        <v>-5.4391934240557776E-4</v>
      </c>
      <c r="AD42" s="16" t="s">
        <v>30874</v>
      </c>
      <c r="AE42" s="33">
        <f>IF(D6L435C5=0,0,D6L435C10/D6L435C5)</f>
        <v>0.93379830472903491</v>
      </c>
      <c r="AF42" s="16" t="s">
        <v>30875</v>
      </c>
      <c r="AG42" s="33">
        <f>CHOOSE(MIN(D6L435C9,RUN_YEARS),B7L804C5,B7L804C14,B7L804C23,B7L804C32,B7L804C41)</f>
        <v>23125.344367886541</v>
      </c>
      <c r="AH42" s="16" t="s">
        <v>30876</v>
      </c>
      <c r="AI42" s="33">
        <f>IF(D6L435C15=0,0,D6L435C11/D6L435C15)</f>
        <v>-1.4141902902545008E-3</v>
      </c>
      <c r="AJ42" s="16" t="s">
        <v>30877</v>
      </c>
      <c r="AK42" s="33">
        <f>IF(D6L435C5=0,0,D6L435C11/D6L435C5)</f>
        <v>6.6201695270965089E-2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1412.6090104321338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11231.433527993915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-5065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-5065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-5065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848097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23125.344367886541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-565.86844089575538</v>
      </c>
      <c r="AN43" s="16" t="s">
        <v>30899</v>
      </c>
      <c r="AO43" s="33">
        <f>D6L436C8-D6L436C18</f>
        <v>-4499.1315591042448</v>
      </c>
      <c r="AP43" s="16" t="s">
        <v>30900</v>
      </c>
      <c r="AQ43" s="33">
        <f>CHOOSE(MIN(D6L436C9,RUN_YEARS),B7L804C2,B7L804C11,B7L804C20,B7L804C29,B7L804C38)</f>
        <v>1412.6090104321338</v>
      </c>
      <c r="AR43" s="16" t="s">
        <v>30901</v>
      </c>
      <c r="AS43" s="33">
        <f>IF(D6L436C20=0,0,D6L436C18/D6L436C20)</f>
        <v>-0.40058391013848166</v>
      </c>
      <c r="AT43" s="16" t="s">
        <v>30902</v>
      </c>
      <c r="AU43" s="33">
        <f>IF(D6L436C5=0,0,D6L436C18/D6L436C5)</f>
        <v>0.11172131113440383</v>
      </c>
      <c r="AV43" s="16" t="s">
        <v>30903</v>
      </c>
      <c r="AW43" s="33">
        <f>CHOOSE(MIN(D6L436C9,RUN_YEARS),B7L804C1,B7L804C10,B7L804C19,B7L804C28,B7L804C37)</f>
        <v>11231.433527993915</v>
      </c>
      <c r="AX43" s="16" t="s">
        <v>30904</v>
      </c>
      <c r="AY43" s="33">
        <f>IF(D6L436C23=0,0,D6L436C19/D6L436C23)</f>
        <v>-0.40058391013848171</v>
      </c>
      <c r="AZ43" s="16" t="s">
        <v>30905</v>
      </c>
      <c r="BA43" s="33">
        <f>IF(D6L436C5=0,0,D6L436C19/D6L436C5)</f>
        <v>0.88827868886559624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11075.089052852112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10668.644895401749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5701.7224477008749</v>
      </c>
      <c r="R44" s="16" t="s">
        <v>30909</v>
      </c>
      <c r="S44" s="15">
        <f>SUM(D6L429C8:D6L436C8)</f>
        <v>4966.9224477008738</v>
      </c>
      <c r="U44" s="21" t="str">
        <f>NULL_VALUE</f>
        <v>n/a</v>
      </c>
      <c r="V44" s="16" t="s">
        <v>30910</v>
      </c>
      <c r="W44" s="33">
        <f>SUM(D6L429C10:D6L436C10)</f>
        <v>5324.2587556985609</v>
      </c>
      <c r="X44" s="16" t="s">
        <v>30911</v>
      </c>
      <c r="Y44" s="33">
        <f>SUM(D6L429C11:D6L436C11)</f>
        <v>377.46369200231442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6.2778889156529984E-3</v>
      </c>
      <c r="AD44" s="16" t="s">
        <v>30913</v>
      </c>
      <c r="AE44" s="33">
        <f>IF(D6L437C5=0,0,D6L437C10/D6L437C5)</f>
        <v>0.49905670381749689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1.6322511180697774E-2</v>
      </c>
      <c r="AJ44" s="16" t="s">
        <v>30915</v>
      </c>
      <c r="AK44" s="33">
        <f>IF(D6L437C5=0,0,D6L437C11/D6L437C5)</f>
        <v>3.5380659465477533E-2</v>
      </c>
      <c r="AL44" s="16" t="s">
        <v>30916</v>
      </c>
      <c r="AM44" s="33">
        <f>SUM(D6L429C18:D6L436C18)</f>
        <v>554.91108816004385</v>
      </c>
      <c r="AN44" s="16" t="s">
        <v>30917</v>
      </c>
      <c r="AO44" s="33">
        <f>SUM(D6L429C19:D6L436C19)</f>
        <v>4412.0113595408284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0.39282709090910445</v>
      </c>
      <c r="AT44" s="16" t="s">
        <v>30919</v>
      </c>
      <c r="AU44" s="33">
        <f>IF(D6L437C5=0,0,D6L437C18/D6L437C5)</f>
        <v>5.2013268189216227E-2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0.39282709090910439</v>
      </c>
      <c r="AZ44" s="16" t="s">
        <v>30921</v>
      </c>
      <c r="BA44" s="33">
        <f>IF(D6L437C5=0,0,D6L437C19/D6L437C5)</f>
        <v>0.41354936852780921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2104.3165936250407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1052.1582968125203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526.07914840626017</v>
      </c>
      <c r="R45" s="16" t="s">
        <v>30926</v>
      </c>
      <c r="S45" s="15">
        <f>D6L438C5-D6L438C7</f>
        <v>526.07914840626017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491.25181693506011</v>
      </c>
      <c r="X45" s="16" t="s">
        <v>30928</v>
      </c>
      <c r="Y45" s="33">
        <f>D6L438C7-D6L438C10</f>
        <v>34.827331471200068</v>
      </c>
      <c r="Z45" s="16" t="s">
        <v>30929</v>
      </c>
      <c r="AA45" s="33">
        <f>CHOOSE(MIN(D6L438C9,RUN_YEARS),B7L804C7,B7L804C16,B7L804C25,B7L804C34,B7L804C43)</f>
        <v>848097</v>
      </c>
      <c r="AB45" s="16" t="s">
        <v>30930</v>
      </c>
      <c r="AC45" s="33">
        <f>IF(D6L438C12=0,0,D6L438C10/D6L438C12)</f>
        <v>5.7924013047453316E-4</v>
      </c>
      <c r="AD45" s="16" t="s">
        <v>30931</v>
      </c>
      <c r="AE45" s="33">
        <f>IF(D6L438C5=0,0,D6L438C10/D6L438C5)</f>
        <v>0.46689915236451746</v>
      </c>
      <c r="AF45" s="16" t="s">
        <v>30932</v>
      </c>
      <c r="AG45" s="33">
        <f>CHOOSE(MIN(D6L438C9,RUN_YEARS),B7L804C5,B7L804C14,B7L804C23,B7L804C32,B7L804C41)</f>
        <v>23125.344367886541</v>
      </c>
      <c r="AH45" s="16" t="s">
        <v>30933</v>
      </c>
      <c r="AI45" s="33">
        <f>IF(D6L438C15=0,0,D6L438C11/D6L438C15)</f>
        <v>1.5060243392337855E-3</v>
      </c>
      <c r="AJ45" s="16" t="s">
        <v>30934</v>
      </c>
      <c r="AK45" s="33">
        <f>IF(D6L438C5=0,0,D6L438C11/D6L438C5)</f>
        <v>3.3100847635482558E-2</v>
      </c>
      <c r="AL45" s="16" t="s">
        <v>30935</v>
      </c>
      <c r="AM45" s="33">
        <f>D6L438C8*CHOOSE(MIN(D6L438C9,RUN_YEARS),B7L804C4,B7L804C13,B7L804C22,B7L804C31,B7L804C40)</f>
        <v>58.774252220417999</v>
      </c>
      <c r="AN45" s="16" t="s">
        <v>30936</v>
      </c>
      <c r="AO45" s="33">
        <f>D6L438C8-D6L438C18</f>
        <v>467.30489618584215</v>
      </c>
      <c r="AP45" s="16" t="s">
        <v>30937</v>
      </c>
      <c r="AQ45" s="33">
        <f>CHOOSE(MIN(D6L438C9,RUN_YEARS),B7L804C2,B7L804C11,B7L804C20,B7L804C29,B7L804C38)</f>
        <v>1412.6090104321338</v>
      </c>
      <c r="AR45" s="16" t="s">
        <v>30938</v>
      </c>
      <c r="AS45" s="33">
        <f>IF(D6L438C20=0,0,D6L438C18/D6L438C20)</f>
        <v>4.1606879034728983E-2</v>
      </c>
      <c r="AT45" s="16" t="s">
        <v>30939</v>
      </c>
      <c r="AU45" s="33">
        <f>IF(D6L438C5=0,0,D6L438C18/D6L438C5)</f>
        <v>5.5860655567201913E-2</v>
      </c>
      <c r="AV45" s="16" t="s">
        <v>30940</v>
      </c>
      <c r="AW45" s="33">
        <f>CHOOSE(MIN(D6L438C9,RUN_YEARS),B7L804C1,B7L804C10,B7L804C19,B7L804C28,B7L804C37)</f>
        <v>11231.433527993915</v>
      </c>
      <c r="AX45" s="16" t="s">
        <v>30941</v>
      </c>
      <c r="AY45" s="33">
        <f>IF(D6L438C23=0,0,D6L438C19/D6L438C23)</f>
        <v>4.1606879034728976E-2</v>
      </c>
      <c r="AZ45" s="16" t="s">
        <v>30942</v>
      </c>
      <c r="BA45" s="33">
        <f>IF(D6L438C5=0,0,D6L438C19/D6L438C5)</f>
        <v>0.44413934443279807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74228.018440116139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74228.018440116139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29691.207376046455</v>
      </c>
      <c r="R46" s="16" t="s">
        <v>30946</v>
      </c>
      <c r="S46" s="15">
        <f>D6L439C5-D6L439C7</f>
        <v>44536.811064069683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27725.599113110398</v>
      </c>
      <c r="X46" s="16" t="s">
        <v>30948</v>
      </c>
      <c r="Y46" s="33">
        <f>D6L439C7-D6L439C10</f>
        <v>1965.6082629360571</v>
      </c>
      <c r="Z46" s="16" t="s">
        <v>30949</v>
      </c>
      <c r="AA46" s="33">
        <f>CHOOSE(MIN(D6L439C9,RUN_YEARS),B7L804C7,B7L804C16,B7L804C25,B7L804C34,B7L804C43)</f>
        <v>848097</v>
      </c>
      <c r="AB46" s="16" t="s">
        <v>30950</v>
      </c>
      <c r="AC46" s="33">
        <f>IF(D6L439C12=0,0,D6L439C10/D6L439C12)</f>
        <v>3.2691542492321514E-2</v>
      </c>
      <c r="AD46" s="16" t="s">
        <v>30951</v>
      </c>
      <c r="AE46" s="33">
        <f>IF(D6L439C5=0,0,D6L439C10/D6L439C5)</f>
        <v>0.37351932189161396</v>
      </c>
      <c r="AF46" s="16" t="s">
        <v>30952</v>
      </c>
      <c r="AG46" s="33">
        <f>CHOOSE(MIN(D6L439C9,RUN_YEARS),B7L804C5,B7L804C14,B7L804C23,B7L804C32,B7L804C41)</f>
        <v>23125.344367886541</v>
      </c>
      <c r="AH46" s="16" t="s">
        <v>30953</v>
      </c>
      <c r="AI46" s="33">
        <f>IF(D6L439C15=0,0,D6L439C11/D6L439C15)</f>
        <v>8.4998010480035802E-2</v>
      </c>
      <c r="AJ46" s="16" t="s">
        <v>30954</v>
      </c>
      <c r="AK46" s="33">
        <f>IF(D6L439C5=0,0,D6L439C11/D6L439C5)</f>
        <v>2.6480678108386019E-2</v>
      </c>
      <c r="AL46" s="16" t="s">
        <v>30955</v>
      </c>
      <c r="AM46" s="33">
        <f>D6L439C8*CHOOSE(MIN(D6L439C9,RUN_YEARS),B7L804C4,B7L804C13,B7L804C22,B7L804C31,B7L804C40)</f>
        <v>4975.7109258230876</v>
      </c>
      <c r="AN46" s="16" t="s">
        <v>30956</v>
      </c>
      <c r="AO46" s="33">
        <f>D6L439C8-D6L439C18</f>
        <v>39561.100138246598</v>
      </c>
      <c r="AP46" s="16" t="s">
        <v>30957</v>
      </c>
      <c r="AQ46" s="33">
        <f>CHOOSE(MIN(D6L439C9,RUN_YEARS),B7L804C2,B7L804C11,B7L804C20,B7L804C29,B7L804C38)</f>
        <v>1412.6090104321338</v>
      </c>
      <c r="AR46" s="16" t="s">
        <v>30958</v>
      </c>
      <c r="AS46" s="33">
        <f>IF(D6L439C20=0,0,D6L439C18/D6L439C20)</f>
        <v>3.52235536449039</v>
      </c>
      <c r="AT46" s="16" t="s">
        <v>30959</v>
      </c>
      <c r="AU46" s="33">
        <f>IF(D6L439C5=0,0,D6L439C18/D6L439C5)</f>
        <v>6.703278668064229E-2</v>
      </c>
      <c r="AV46" s="16" t="s">
        <v>30960</v>
      </c>
      <c r="AW46" s="33">
        <f>CHOOSE(MIN(D6L439C9,RUN_YEARS),B7L804C1,B7L804C10,B7L804C19,B7L804C28,B7L804C37)</f>
        <v>11231.433527993915</v>
      </c>
      <c r="AX46" s="16" t="s">
        <v>30961</v>
      </c>
      <c r="AY46" s="33">
        <f>IF(D6L439C23=0,0,D6L439C19/D6L439C23)</f>
        <v>3.5223553644903904</v>
      </c>
      <c r="AZ46" s="16" t="s">
        <v>30962</v>
      </c>
      <c r="BA46" s="33">
        <f>IF(D6L439C5=0,0,D6L439C19/D6L439C5)</f>
        <v>0.5329672133193577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76332.335033741183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75280.176736928654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30217.286524452717</v>
      </c>
      <c r="R47" s="16" t="s">
        <v>30966</v>
      </c>
      <c r="S47" s="15">
        <f>SUM(D6L438C8:D6L439C8)</f>
        <v>45062.890212475941</v>
      </c>
      <c r="U47" s="21" t="str">
        <f>NULL_VALUE</f>
        <v>n/a</v>
      </c>
      <c r="V47" s="16" t="s">
        <v>30967</v>
      </c>
      <c r="W47" s="33">
        <f>SUM(D6L438C10:D6L439C10)</f>
        <v>28216.850930045457</v>
      </c>
      <c r="X47" s="16" t="s">
        <v>30968</v>
      </c>
      <c r="Y47" s="33">
        <f>SUM(D6L438C11:D6L439C11)</f>
        <v>2000.4355944072572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3.327078262279605E-2</v>
      </c>
      <c r="AD47" s="16" t="s">
        <v>30970</v>
      </c>
      <c r="AE47" s="33">
        <f>IF(D6L440C5=0,0,D6L440C10/D6L440C5)</f>
        <v>0.3748244511785756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8.650403481926959E-2</v>
      </c>
      <c r="AJ47" s="16" t="s">
        <v>30972</v>
      </c>
      <c r="AK47" s="33">
        <f>IF(D6L440C5=0,0,D6L440C11/D6L440C5)</f>
        <v>2.6573205339274191E-2</v>
      </c>
      <c r="AL47" s="16" t="s">
        <v>30973</v>
      </c>
      <c r="AM47" s="33">
        <f>SUM(D6L438C18:D6L439C18)</f>
        <v>5034.4851780435056</v>
      </c>
      <c r="AN47" s="16" t="s">
        <v>30974</v>
      </c>
      <c r="AO47" s="33">
        <f>SUM(D6L438C19:D6L439C19)</f>
        <v>40028.405034432442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3.5639622435251188</v>
      </c>
      <c r="AT47" s="16" t="s">
        <v>30976</v>
      </c>
      <c r="AU47" s="33">
        <f>IF(D6L440C5=0,0,D6L440C18/D6L440C5)</f>
        <v>6.6876638661952578E-2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3.5639622435251193</v>
      </c>
      <c r="AZ47" s="16" t="s">
        <v>30978</v>
      </c>
      <c r="BA47" s="33">
        <f>IF(D6L440C5=0,0,D6L440C19/D6L440C5)</f>
        <v>0.53172570482019776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141480.13795390504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122472.01274903331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54180.604530505043</v>
      </c>
      <c r="R48" s="16" t="s">
        <v>30983</v>
      </c>
      <c r="S48" s="15">
        <f>SUM(D6L428C8,D6L437C8,D6L440C8)</f>
        <v>68291.40821852826</v>
      </c>
      <c r="U48" s="21" t="str">
        <f>NULL_VALUE</f>
        <v>n/a</v>
      </c>
      <c r="V48" s="16" t="s">
        <v>30984</v>
      </c>
      <c r="W48" s="33">
        <f>SUM(D6L428C10,D6L437C10,D6L440C10)</f>
        <v>50604.713447262038</v>
      </c>
      <c r="X48" s="16" t="s">
        <v>30985</v>
      </c>
      <c r="Y48" s="33">
        <f>SUM(D6L428C11,D6L437C11,D6L440C11)</f>
        <v>3575.8910832430001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6.08211893498357E-2</v>
      </c>
      <c r="AD48" s="16" t="s">
        <v>30987</v>
      </c>
      <c r="AE48" s="33">
        <f>IF(D6L441C5=0,0,D6L441C10/D6L441C5)</f>
        <v>0.41319410297404024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0.15813509230957273</v>
      </c>
      <c r="AJ48" s="16" t="s">
        <v>30989</v>
      </c>
      <c r="AK48" s="33">
        <f>IF(D6L441C5=0,0,D6L441C11/D6L441C5)</f>
        <v>2.9197618320935328E-2</v>
      </c>
      <c r="AL48" s="16" t="s">
        <v>30990</v>
      </c>
      <c r="AM48" s="33">
        <f>SUM(D6L428C18,D6L437C18,D6L440C18)</f>
        <v>7673.9944824339773</v>
      </c>
      <c r="AN48" s="16" t="s">
        <v>30991</v>
      </c>
      <c r="AO48" s="33">
        <f>SUM(D6L428C19,D6L437C19,D6L440C19)</f>
        <v>60617.413736094299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5.4895731132008523</v>
      </c>
      <c r="AT48" s="16" t="s">
        <v>30993</v>
      </c>
      <c r="AU48" s="33">
        <f>IF(D6L441C5=0,0,D6L441C18/D6L441C5)</f>
        <v>6.265916849230968E-2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5.4895731132008532</v>
      </c>
      <c r="AZ48" s="16" t="s">
        <v>30995</v>
      </c>
      <c r="BA48" s="33">
        <f>IF(D6L441C5=0,0,D6L441C19/D6L441C5)</f>
        <v>0.49494911021271476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46719.418523333334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40178.699930066665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20089.349965033332</v>
      </c>
      <c r="R8" s="16" t="s">
        <v>31004</v>
      </c>
      <c r="S8" s="15">
        <f>D6L501C5-D6L501C7</f>
        <v>20089.349965033332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18923.532786498279</v>
      </c>
      <c r="X8" s="16" t="s">
        <v>31006</v>
      </c>
      <c r="Y8" s="33">
        <f>D6L501C7-D6L501C10</f>
        <v>1165.8171785350532</v>
      </c>
      <c r="Z8" s="16" t="s">
        <v>31007</v>
      </c>
      <c r="AA8" s="33">
        <f>CHOOSE(MIN(D6L501C9,RUN_YEARS),B7L805C7,B7L805C16,B7L805C25,B7L805C34,B7L805C43)</f>
        <v>404326.66666666663</v>
      </c>
      <c r="AB8" s="16" t="s">
        <v>31008</v>
      </c>
      <c r="AC8" s="33">
        <f>IF(D6L501C12=0,0,D6L501C10/D6L501C12)</f>
        <v>4.6802584015808044E-2</v>
      </c>
      <c r="AD8" s="16" t="s">
        <v>31009</v>
      </c>
      <c r="AE8" s="33">
        <f>IF(D6L501C5=0,0,D6L501C10/D6L501C5)</f>
        <v>0.47098419857874385</v>
      </c>
      <c r="AF8" s="16" t="s">
        <v>31010</v>
      </c>
      <c r="AG8" s="33">
        <f>CHOOSE(MIN(D6L501C9,RUN_YEARS),B7L805C5,B7L805C14,B7L805C23,B7L805C32,B7L805C41)</f>
        <v>9580.4800513158243</v>
      </c>
      <c r="AH8" s="16" t="s">
        <v>31011</v>
      </c>
      <c r="AI8" s="33">
        <f>IF(D6L501C15=0,0,D6L501C11/D6L501C15)</f>
        <v>0.12168671844110096</v>
      </c>
      <c r="AJ8" s="16" t="s">
        <v>31012</v>
      </c>
      <c r="AK8" s="33">
        <f>IF(D6L501C5=0,0,D6L501C11/D6L501C5)</f>
        <v>2.9015801421256163E-2</v>
      </c>
      <c r="AL8" s="16" t="s">
        <v>31013</v>
      </c>
      <c r="AM8" s="33">
        <f>D6L501C8*CHOOSE(MIN(D6L501C9,RUN_YEARS),B7L805C4,B7L805C13,B7L805C22,B7L805C31,B7L805C40)</f>
        <v>2680.7182276885401</v>
      </c>
      <c r="AN8" s="16" t="s">
        <v>31014</v>
      </c>
      <c r="AO8" s="33">
        <f>D6L501C8-D6L501C18</f>
        <v>17408.631737344793</v>
      </c>
      <c r="AP8" s="16" t="s">
        <v>31015</v>
      </c>
      <c r="AQ8" s="33">
        <f>CHOOSE(MIN(D6L501C9,RUN_YEARS),B7L805C2,B7L805C11,B7L805C20,B7L805C29,B7L805C38)</f>
        <v>687.24397890587306</v>
      </c>
      <c r="AR8" s="16" t="s">
        <v>31016</v>
      </c>
      <c r="AS8" s="33">
        <f>IF(D6L501C20=0,0,D6L501C18/D6L501C20)</f>
        <v>3.9006791037389346</v>
      </c>
      <c r="AT8" s="16" t="s">
        <v>31017</v>
      </c>
      <c r="AU8" s="33">
        <f>IF(D6L501C5=0,0,D6L501C18/D6L501C5)</f>
        <v>6.6719884723858272E-2</v>
      </c>
      <c r="AV8" s="16" t="s">
        <v>31018</v>
      </c>
      <c r="AW8" s="33">
        <f>CHOOSE(MIN(D6L501C9,RUN_YEARS),B7L805C1,B7L805C10,B7L805C19,B7L805C28,B7L805C37)</f>
        <v>4462.9745934901493</v>
      </c>
      <c r="AX8" s="16" t="s">
        <v>31019</v>
      </c>
      <c r="AY8" s="33">
        <f>IF(D6L501C23=0,0,D6L501C19/D6L501C23)</f>
        <v>3.900679103738935</v>
      </c>
      <c r="AZ8" s="16" t="s">
        <v>31020</v>
      </c>
      <c r="BA8" s="33">
        <f>IF(D6L501C5=0,0,D6L501C19/D6L501C5)</f>
        <v>0.43328011527614174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163.19494298943516</v>
      </c>
      <c r="J9" s="16" t="s">
        <v>31041</v>
      </c>
      <c r="K9" s="21">
        <f>IF(FLOW_THRU_100PCT="Y",1,INDEX(VariabilityMatrix,D6L502C1,D6L502C9))</f>
        <v>0.47942768948131548</v>
      </c>
      <c r="L9" s="16" t="s">
        <v>31021</v>
      </c>
      <c r="M9" s="15">
        <f>IF(D6L502C2&lt;&gt;0,D6L502C2*D6L502C4,D6L502C3*D6L502C4)</f>
        <v>78.240174452459897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39.120087226229948</v>
      </c>
      <c r="R9" s="16" t="s">
        <v>31023</v>
      </c>
      <c r="S9" s="15">
        <f>D6L502C5-D6L502C7</f>
        <v>39.120087226229948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36.833736875153889</v>
      </c>
      <c r="X9" s="16" t="s">
        <v>31025</v>
      </c>
      <c r="Y9" s="33">
        <f>D6L502C7-D6L502C10</f>
        <v>2.2863503510760594</v>
      </c>
      <c r="Z9" s="16" t="s">
        <v>31026</v>
      </c>
      <c r="AA9" s="33">
        <f>CHOOSE(MIN(D6L502C9,RUN_YEARS),B7L805C7,B7L805C16,B7L805C25,B7L805C34,B7L805C43)</f>
        <v>381635.6</v>
      </c>
      <c r="AB9" s="16" t="s">
        <v>31027</v>
      </c>
      <c r="AC9" s="33">
        <f>IF(D6L502C12=0,0,D6L502C10/D6L502C12)</f>
        <v>9.6515463639015574E-5</v>
      </c>
      <c r="AD9" s="16" t="s">
        <v>31028</v>
      </c>
      <c r="AE9" s="33">
        <f>IF(D6L502C5=0,0,D6L502C10/D6L502C5)</f>
        <v>0.47077779584367763</v>
      </c>
      <c r="AF9" s="16" t="s">
        <v>31029</v>
      </c>
      <c r="AG9" s="33">
        <f>CHOOSE(MIN(D6L502C9,RUN_YEARS),B7L805C5,B7L805C14,B7L805C23,B7L805C32,B7L805C41)</f>
        <v>9111.1360448271553</v>
      </c>
      <c r="AH9" s="16" t="s">
        <v>31030</v>
      </c>
      <c r="AI9" s="33">
        <f>IF(D6L502C15=0,0,D6L502C11/D6L502C15)</f>
        <v>2.5094020546144013E-4</v>
      </c>
      <c r="AJ9" s="16" t="s">
        <v>31031</v>
      </c>
      <c r="AK9" s="33">
        <f>IF(D6L502C5=0,0,D6L502C11/D6L502C5)</f>
        <v>2.9222204156322353E-2</v>
      </c>
      <c r="AL9" s="16" t="s">
        <v>31032</v>
      </c>
      <c r="AM9" s="33">
        <f>D6L502C8*CHOOSE(MIN(D6L502C9,RUN_YEARS),B7L805C4,B7L805C13,B7L805C22,B7L805C31,B7L805C40)</f>
        <v>5.1630130706170227</v>
      </c>
      <c r="AN9" s="16" t="s">
        <v>31033</v>
      </c>
      <c r="AO9" s="33">
        <f>D6L502C8-D6L502C18</f>
        <v>33.957074155612929</v>
      </c>
      <c r="AP9" s="16" t="s">
        <v>31034</v>
      </c>
      <c r="AQ9" s="33">
        <f>CHOOSE(MIN(D6L502C9,RUN_YEARS),B7L805C2,B7L805C11,B7L805C20,B7L805C29,B7L805C38)</f>
        <v>647.64424132320983</v>
      </c>
      <c r="AR9" s="16" t="s">
        <v>31035</v>
      </c>
      <c r="AS9" s="33">
        <f>IF(D6L502C20=0,0,D6L502C18/D6L502C20)</f>
        <v>7.9719894676565147E-3</v>
      </c>
      <c r="AT9" s="16" t="s">
        <v>31036</v>
      </c>
      <c r="AU9" s="33">
        <f>IF(D6L502C5=0,0,D6L502C18/D6L502C5)</f>
        <v>6.59892837247463E-2</v>
      </c>
      <c r="AV9" s="16" t="s">
        <v>31037</v>
      </c>
      <c r="AW9" s="33">
        <f>CHOOSE(MIN(D6L502C9,RUN_YEARS),B7L805C1,B7L805C10,B7L805C19,B7L805C28,B7L805C37)</f>
        <v>4259.5482963671193</v>
      </c>
      <c r="AX9" s="16" t="s">
        <v>31038</v>
      </c>
      <c r="AY9" s="33">
        <f>IF(D6L502C23=0,0,D6L502C19/D6L502C23)</f>
        <v>7.9719894676565164E-3</v>
      </c>
      <c r="AZ9" s="16" t="s">
        <v>31039</v>
      </c>
      <c r="BA9" s="33">
        <f>IF(D6L502C5=0,0,D6L502C19/D6L502C5)</f>
        <v>0.43401071627525373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46.42930191984356</v>
      </c>
      <c r="J10" s="16" t="s">
        <v>31062</v>
      </c>
      <c r="K10" s="21">
        <f>IF(FLOW_THRU_100PCT="Y",1,INDEX(VariabilityMatrix,D6L503C1,D6L503C9))</f>
        <v>0.47942768948131548</v>
      </c>
      <c r="L10" s="16" t="s">
        <v>31042</v>
      </c>
      <c r="M10" s="15">
        <f>IF(D6L503C2&lt;&gt;0,D6L503C2*D6L503C4,D6L503C3*D6L503C4)</f>
        <v>22.259492943661002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11.129746471830501</v>
      </c>
      <c r="R10" s="16" t="s">
        <v>31044</v>
      </c>
      <c r="S10" s="15">
        <f>D6L503C5-D6L503C7</f>
        <v>11.129746471830501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10.479275024614621</v>
      </c>
      <c r="X10" s="16" t="s">
        <v>31046</v>
      </c>
      <c r="Y10" s="33">
        <f>D6L503C7-D6L503C10</f>
        <v>0.65047144721587991</v>
      </c>
      <c r="Z10" s="16" t="s">
        <v>31047</v>
      </c>
      <c r="AA10" s="33">
        <f>CHOOSE(MIN(D6L503C9,RUN_YEARS),B7L805C7,B7L805C16,B7L805C25,B7L805C34,B7L805C43)</f>
        <v>381635.6</v>
      </c>
      <c r="AB10" s="16" t="s">
        <v>31048</v>
      </c>
      <c r="AC10" s="33">
        <f>IF(D6L503C12=0,0,D6L503C10/D6L503C12)</f>
        <v>2.7458850863532179E-5</v>
      </c>
      <c r="AD10" s="16" t="s">
        <v>31049</v>
      </c>
      <c r="AE10" s="33">
        <f>IF(D6L503C5=0,0,D6L503C10/D6L503C5)</f>
        <v>0.47077779584367757</v>
      </c>
      <c r="AF10" s="16" t="s">
        <v>31050</v>
      </c>
      <c r="AG10" s="33">
        <f>CHOOSE(MIN(D6L503C9,RUN_YEARS),B7L805C5,B7L805C14,B7L805C23,B7L805C32,B7L805C41)</f>
        <v>9111.1360448271553</v>
      </c>
      <c r="AH10" s="16" t="s">
        <v>31051</v>
      </c>
      <c r="AI10" s="33">
        <f>IF(D6L503C15=0,0,D6L503C11/D6L503C15)</f>
        <v>7.1393012245183721E-5</v>
      </c>
      <c r="AJ10" s="16" t="s">
        <v>31052</v>
      </c>
      <c r="AK10" s="33">
        <f>IF(D6L503C5=0,0,D6L503C11/D6L503C5)</f>
        <v>2.9222204156322412E-2</v>
      </c>
      <c r="AL10" s="16" t="s">
        <v>31053</v>
      </c>
      <c r="AM10" s="33">
        <f>D6L503C8*CHOOSE(MIN(D6L503C9,RUN_YEARS),B7L805C4,B7L805C13,B7L805C22,B7L805C31,B7L805C40)</f>
        <v>1.4688879954282341</v>
      </c>
      <c r="AN10" s="16" t="s">
        <v>31054</v>
      </c>
      <c r="AO10" s="33">
        <f>D6L503C8-D6L503C18</f>
        <v>9.6608584764022662</v>
      </c>
      <c r="AP10" s="16" t="s">
        <v>31055</v>
      </c>
      <c r="AQ10" s="33">
        <f>CHOOSE(MIN(D6L503C9,RUN_YEARS),B7L805C2,B7L805C11,B7L805C20,B7L805C29,B7L805C38)</f>
        <v>647.64424132320983</v>
      </c>
      <c r="AR10" s="16" t="s">
        <v>31056</v>
      </c>
      <c r="AS10" s="33">
        <f>IF(D6L503C20=0,0,D6L503C18/D6L503C20)</f>
        <v>2.2680476436062044E-3</v>
      </c>
      <c r="AT10" s="16" t="s">
        <v>31057</v>
      </c>
      <c r="AU10" s="33">
        <f>IF(D6L503C5=0,0,D6L503C18/D6L503C5)</f>
        <v>6.59892837247463E-2</v>
      </c>
      <c r="AV10" s="16" t="s">
        <v>31058</v>
      </c>
      <c r="AW10" s="33">
        <f>CHOOSE(MIN(D6L503C9,RUN_YEARS),B7L805C1,B7L805C10,B7L805C19,B7L805C28,B7L805C37)</f>
        <v>4259.5482963671193</v>
      </c>
      <c r="AX10" s="16" t="s">
        <v>31059</v>
      </c>
      <c r="AY10" s="33">
        <f>IF(D6L503C23=0,0,D6L503C19/D6L503C23)</f>
        <v>2.268047643606204E-3</v>
      </c>
      <c r="AZ10" s="16" t="s">
        <v>31060</v>
      </c>
      <c r="BA10" s="33">
        <f>IF(D6L503C5=0,0,D6L503C19/D6L503C5)</f>
        <v>0.43401071627525367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2.8338203975351584</v>
      </c>
      <c r="J11" s="16" t="s">
        <v>31083</v>
      </c>
      <c r="K11" s="21">
        <f>IF(FLOW_THRU_100PCT="Y",1,INDEX(VariabilityMatrix,D6L504C1,D6L504C9))</f>
        <v>0.49427748228264562</v>
      </c>
      <c r="L11" s="16" t="s">
        <v>31063</v>
      </c>
      <c r="M11" s="15">
        <f>IF(D6L504C2&lt;&gt;0,D6L504C2*D6L504C4,D6L504C3*D6L504C4)</f>
        <v>1.400693611334884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0.70034680566744201</v>
      </c>
      <c r="R11" s="16" t="s">
        <v>31065</v>
      </c>
      <c r="S11" s="15">
        <f>D6L504C5-D6L504C7</f>
        <v>0.70034680566744201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0.65919725458518519</v>
      </c>
      <c r="X11" s="16" t="s">
        <v>31067</v>
      </c>
      <c r="Y11" s="33">
        <f>D6L504C7-D6L504C10</f>
        <v>4.1149551082256819E-2</v>
      </c>
      <c r="Z11" s="16" t="s">
        <v>31068</v>
      </c>
      <c r="AA11" s="33">
        <f>CHOOSE(MIN(D6L504C9,RUN_YEARS),B7L805C7,B7L805C16,B7L805C25,B7L805C34,B7L805C43)</f>
        <v>358165</v>
      </c>
      <c r="AB11" s="16" t="s">
        <v>31069</v>
      </c>
      <c r="AC11" s="33">
        <f>IF(D6L504C12=0,0,D6L504C10/D6L504C12)</f>
        <v>1.8404848452115232E-6</v>
      </c>
      <c r="AD11" s="16" t="s">
        <v>31070</v>
      </c>
      <c r="AE11" s="33">
        <f>IF(D6L504C5=0,0,D6L504C10/D6L504C5)</f>
        <v>0.47062201844196278</v>
      </c>
      <c r="AF11" s="16" t="s">
        <v>31071</v>
      </c>
      <c r="AG11" s="33">
        <f>CHOOSE(MIN(D6L504C9,RUN_YEARS),B7L805C5,B7L805C14,B7L805C23,B7L805C32,B7L805C41)</f>
        <v>8599.2288702782989</v>
      </c>
      <c r="AH11" s="16" t="s">
        <v>31072</v>
      </c>
      <c r="AI11" s="33">
        <f>IF(D6L504C15=0,0,D6L504C11/D6L504C15)</f>
        <v>4.7852605975499622E-6</v>
      </c>
      <c r="AJ11" s="16" t="s">
        <v>31073</v>
      </c>
      <c r="AK11" s="33">
        <f>IF(D6L504C5=0,0,D6L504C11/D6L504C5)</f>
        <v>2.9377981558037249E-2</v>
      </c>
      <c r="AL11" s="16" t="s">
        <v>31074</v>
      </c>
      <c r="AM11" s="33">
        <f>D6L504C8*CHOOSE(MIN(D6L504C9,RUN_YEARS),B7L805C4,B7L805C13,B7L805C22,B7L805C31,B7L805C40)</f>
        <v>9.1128347249011588E-2</v>
      </c>
      <c r="AN11" s="16" t="s">
        <v>31075</v>
      </c>
      <c r="AO11" s="33">
        <f>D6L504C8-D6L504C18</f>
        <v>0.60921845841843036</v>
      </c>
      <c r="AP11" s="16" t="s">
        <v>31076</v>
      </c>
      <c r="AQ11" s="33">
        <f>CHOOSE(MIN(D6L504C9,RUN_YEARS),B7L805C2,B7L805C11,B7L805C20,B7L805C29,B7L805C38)</f>
        <v>596.56749902596664</v>
      </c>
      <c r="AR11" s="16" t="s">
        <v>31077</v>
      </c>
      <c r="AS11" s="33">
        <f>IF(D6L504C20=0,0,D6L504C18/D6L504C20)</f>
        <v>1.5275446181328941E-4</v>
      </c>
      <c r="AT11" s="16" t="s">
        <v>31078</v>
      </c>
      <c r="AU11" s="33">
        <f>IF(D6L504C5=0,0,D6L504C18/D6L504C5)</f>
        <v>6.5059443772406994E-2</v>
      </c>
      <c r="AV11" s="16" t="s">
        <v>31079</v>
      </c>
      <c r="AW11" s="33">
        <f>CHOOSE(MIN(D6L504C9,RUN_YEARS),B7L805C1,B7L805C10,B7L805C19,B7L805C28,B7L805C37)</f>
        <v>3988.2203844433266</v>
      </c>
      <c r="AX11" s="16" t="s">
        <v>31080</v>
      </c>
      <c r="AY11" s="33">
        <f>IF(D6L504C23=0,0,D6L504C19/D6L504C23)</f>
        <v>1.5275446181328936E-4</v>
      </c>
      <c r="AZ11" s="16" t="s">
        <v>31081</v>
      </c>
      <c r="BA11" s="33">
        <f>IF(D6L504C5=0,0,D6L504C19/D6L504C5)</f>
        <v>0.43494055622759298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1506.2877550662888</v>
      </c>
      <c r="J12" s="16" t="s">
        <v>31104</v>
      </c>
      <c r="K12" s="21">
        <f>IF(FLOW_THRU_100PCT="Y",1,INDEX(VariabilityMatrix,D6L505C1,D6L505C9))</f>
        <v>0.25239718611690887</v>
      </c>
      <c r="L12" s="16" t="s">
        <v>31084</v>
      </c>
      <c r="M12" s="15">
        <f>IF(D6L505C2&lt;&gt;0,D6L505C2*D6L505C4,D6L505C3*D6L505C4)</f>
        <v>380.18279086108691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190.09139543054346</v>
      </c>
      <c r="R12" s="16" t="s">
        <v>31086</v>
      </c>
      <c r="S12" s="15">
        <f>D6L505C5-D6L505C7</f>
        <v>190.09139543054346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178.98161629928038</v>
      </c>
      <c r="X12" s="16" t="s">
        <v>31088</v>
      </c>
      <c r="Y12" s="33">
        <f>D6L505C7-D6L505C10</f>
        <v>11.109779131263082</v>
      </c>
      <c r="Z12" s="16" t="s">
        <v>31089</v>
      </c>
      <c r="AA12" s="33">
        <f>CHOOSE(MIN(D6L505C9,RUN_YEARS),B7L805C7,B7L805C16,B7L805C25,B7L805C34,B7L805C43)</f>
        <v>381635.6</v>
      </c>
      <c r="AB12" s="16" t="s">
        <v>31090</v>
      </c>
      <c r="AC12" s="33">
        <f>IF(D6L505C12=0,0,D6L505C10/D6L505C12)</f>
        <v>4.6898564048867658E-4</v>
      </c>
      <c r="AD12" s="16" t="s">
        <v>31091</v>
      </c>
      <c r="AE12" s="33">
        <f>IF(D6L505C5=0,0,D6L505C10/D6L505C5)</f>
        <v>0.47077779584367768</v>
      </c>
      <c r="AF12" s="16" t="s">
        <v>31092</v>
      </c>
      <c r="AG12" s="33">
        <f>CHOOSE(MIN(D6L505C9,RUN_YEARS),B7L805C5,B7L805C14,B7L805C23,B7L805C32,B7L805C41)</f>
        <v>9111.1360448271553</v>
      </c>
      <c r="AH12" s="16" t="s">
        <v>31093</v>
      </c>
      <c r="AI12" s="33">
        <f>IF(D6L505C15=0,0,D6L505C11/D6L505C15)</f>
        <v>1.2193626652705571E-3</v>
      </c>
      <c r="AJ12" s="16" t="s">
        <v>31094</v>
      </c>
      <c r="AK12" s="33">
        <f>IF(D6L505C5=0,0,D6L505C11/D6L505C5)</f>
        <v>2.9222204156322342E-2</v>
      </c>
      <c r="AL12" s="16" t="s">
        <v>31095</v>
      </c>
      <c r="AM12" s="33">
        <f>D6L505C8*CHOOSE(MIN(D6L505C9,RUN_YEARS),B7L805C4,B7L805C13,B7L805C22,B7L805C31,B7L805C40)</f>
        <v>25.087990053398148</v>
      </c>
      <c r="AN12" s="16" t="s">
        <v>31096</v>
      </c>
      <c r="AO12" s="33">
        <f>D6L505C8-D6L505C18</f>
        <v>165.0034053771453</v>
      </c>
      <c r="AP12" s="16" t="s">
        <v>31097</v>
      </c>
      <c r="AQ12" s="33">
        <f>CHOOSE(MIN(D6L505C9,RUN_YEARS),B7L805C2,B7L805C11,B7L805C20,B7L805C29,B7L805C38)</f>
        <v>647.64424132320983</v>
      </c>
      <c r="AR12" s="16" t="s">
        <v>31098</v>
      </c>
      <c r="AS12" s="33">
        <f>IF(D6L505C20=0,0,D6L505C18/D6L505C20)</f>
        <v>3.8737301210523496E-2</v>
      </c>
      <c r="AT12" s="16" t="s">
        <v>31099</v>
      </c>
      <c r="AU12" s="33">
        <f>IF(D6L505C5=0,0,D6L505C18/D6L505C5)</f>
        <v>6.59892837247463E-2</v>
      </c>
      <c r="AV12" s="16" t="s">
        <v>31100</v>
      </c>
      <c r="AW12" s="33">
        <f>CHOOSE(MIN(D6L505C9,RUN_YEARS),B7L805C1,B7L805C10,B7L805C19,B7L805C28,B7L805C37)</f>
        <v>4259.5482963671193</v>
      </c>
      <c r="AX12" s="16" t="s">
        <v>31101</v>
      </c>
      <c r="AY12" s="33">
        <f>IF(D6L505C23=0,0,D6L505C19/D6L505C23)</f>
        <v>3.8737301210523496E-2</v>
      </c>
      <c r="AZ12" s="16" t="s">
        <v>31102</v>
      </c>
      <c r="BA12" s="33">
        <f>IF(D6L505C5=0,0,D6L505C19/D6L505C5)</f>
        <v>0.43401071627525367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566.79859258434624</v>
      </c>
      <c r="J13" s="16" t="s">
        <v>31125</v>
      </c>
      <c r="K13" s="21">
        <f>IF(FLOW_THRU_100PCT="Y",1,INDEX(VariabilityMatrix,D6L506C1,D6L506C9))</f>
        <v>0.47942768948131548</v>
      </c>
      <c r="L13" s="16" t="s">
        <v>31105</v>
      </c>
      <c r="M13" s="15">
        <f>IF(D6L506C2&lt;&gt;0,D6L506C2*D6L506C4,D6L506C3*D6L506C4)</f>
        <v>271.73893964397462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135.86946982198731</v>
      </c>
      <c r="R13" s="16" t="s">
        <v>31107</v>
      </c>
      <c r="S13" s="15">
        <f>D6L506C5-D6L506C7</f>
        <v>135.86946982198731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127.92865905048852</v>
      </c>
      <c r="X13" s="16" t="s">
        <v>31109</v>
      </c>
      <c r="Y13" s="33">
        <f>D6L506C7-D6L506C10</f>
        <v>7.9408107714987892</v>
      </c>
      <c r="Z13" s="16" t="s">
        <v>31110</v>
      </c>
      <c r="AA13" s="33">
        <f>CHOOSE(MIN(D6L506C9,RUN_YEARS),B7L805C7,B7L805C16,B7L805C25,B7L805C34,B7L805C43)</f>
        <v>381635.6</v>
      </c>
      <c r="AB13" s="16" t="s">
        <v>31111</v>
      </c>
      <c r="AC13" s="33">
        <f>IF(D6L506C12=0,0,D6L506C10/D6L506C12)</f>
        <v>3.3521154486239893E-4</v>
      </c>
      <c r="AD13" s="16" t="s">
        <v>31112</v>
      </c>
      <c r="AE13" s="33">
        <f>IF(D6L506C5=0,0,D6L506C10/D6L506C5)</f>
        <v>0.47077779584367763</v>
      </c>
      <c r="AF13" s="16" t="s">
        <v>31113</v>
      </c>
      <c r="AG13" s="33">
        <f>CHOOSE(MIN(D6L506C9,RUN_YEARS),B7L805C5,B7L805C14,B7L805C23,B7L805C32,B7L805C41)</f>
        <v>9111.1360448271553</v>
      </c>
      <c r="AH13" s="16" t="s">
        <v>31114</v>
      </c>
      <c r="AI13" s="33">
        <f>IF(D6L506C15=0,0,D6L506C11/D6L506C15)</f>
        <v>8.7155001664223665E-4</v>
      </c>
      <c r="AJ13" s="16" t="s">
        <v>31115</v>
      </c>
      <c r="AK13" s="33">
        <f>IF(D6L506C5=0,0,D6L506C11/D6L506C5)</f>
        <v>2.9222204156322373E-2</v>
      </c>
      <c r="AL13" s="16" t="s">
        <v>31116</v>
      </c>
      <c r="AM13" s="33">
        <f>D6L506C8*CHOOSE(MIN(D6L506C9,RUN_YEARS),B7L805C4,B7L805C13,B7L805C22,B7L805C31,B7L805C40)</f>
        <v>17.93185798722795</v>
      </c>
      <c r="AN13" s="16" t="s">
        <v>31117</v>
      </c>
      <c r="AO13" s="33">
        <f>D6L506C8-D6L506C18</f>
        <v>117.93761183475937</v>
      </c>
      <c r="AP13" s="16" t="s">
        <v>31118</v>
      </c>
      <c r="AQ13" s="33">
        <f>CHOOSE(MIN(D6L506C9,RUN_YEARS),B7L805C2,B7L805C11,B7L805C20,B7L805C29,B7L805C38)</f>
        <v>647.64424132320983</v>
      </c>
      <c r="AR13" s="16" t="s">
        <v>31119</v>
      </c>
      <c r="AS13" s="33">
        <f>IF(D6L506C20=0,0,D6L506C18/D6L506C20)</f>
        <v>2.7687821249813251E-2</v>
      </c>
      <c r="AT13" s="16" t="s">
        <v>31120</v>
      </c>
      <c r="AU13" s="33">
        <f>IF(D6L506C5=0,0,D6L506C18/D6L506C5)</f>
        <v>6.59892837247463E-2</v>
      </c>
      <c r="AV13" s="16" t="s">
        <v>31121</v>
      </c>
      <c r="AW13" s="33">
        <f>CHOOSE(MIN(D6L506C9,RUN_YEARS),B7L805C1,B7L805C10,B7L805C19,B7L805C28,B7L805C37)</f>
        <v>4259.5482963671193</v>
      </c>
      <c r="AX13" s="16" t="s">
        <v>31122</v>
      </c>
      <c r="AY13" s="33">
        <f>IF(D6L506C23=0,0,D6L506C19/D6L506C23)</f>
        <v>2.7687821249813255E-2</v>
      </c>
      <c r="AZ13" s="16" t="s">
        <v>31123</v>
      </c>
      <c r="BA13" s="33">
        <f>IF(D6L506C5=0,0,D6L506C19/D6L506C5)</f>
        <v>0.43401071627525373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38.444786495884237</v>
      </c>
      <c r="J14" s="16" t="s">
        <v>31146</v>
      </c>
      <c r="K14" s="21">
        <f>IF(FLOW_THRU_100PCT="Y",1,INDEX(VariabilityMatrix,D6L507C1,D6L507C9))</f>
        <v>0.49427748228264562</v>
      </c>
      <c r="L14" s="16" t="s">
        <v>31126</v>
      </c>
      <c r="M14" s="15">
        <f>IF(D6L507C2&lt;&gt;0,D6L507C2*D6L507C4,D6L507C3*D6L507C4)</f>
        <v>19.002392276079515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9.5011961380397576</v>
      </c>
      <c r="R14" s="16" t="s">
        <v>31128</v>
      </c>
      <c r="S14" s="15">
        <f>D6L507C5-D6L507C7</f>
        <v>9.5011961380397576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8.9429442081945041</v>
      </c>
      <c r="X14" s="16" t="s">
        <v>31130</v>
      </c>
      <c r="Y14" s="33">
        <f>D6L507C7-D6L507C10</f>
        <v>0.55825192984525351</v>
      </c>
      <c r="Z14" s="16" t="s">
        <v>31131</v>
      </c>
      <c r="AA14" s="33">
        <f>CHOOSE(MIN(D6L507C9,RUN_YEARS),B7L805C7,B7L805C16,B7L805C25,B7L805C34,B7L805C43)</f>
        <v>358165</v>
      </c>
      <c r="AB14" s="16" t="s">
        <v>31132</v>
      </c>
      <c r="AC14" s="33">
        <f>IF(D6L507C12=0,0,D6L507C10/D6L507C12)</f>
        <v>2.4968783125639032E-5</v>
      </c>
      <c r="AD14" s="16" t="s">
        <v>31133</v>
      </c>
      <c r="AE14" s="33">
        <f>IF(D6L507C5=0,0,D6L507C10/D6L507C5)</f>
        <v>0.47062201844196278</v>
      </c>
      <c r="AF14" s="16" t="s">
        <v>31134</v>
      </c>
      <c r="AG14" s="33">
        <f>CHOOSE(MIN(D6L507C9,RUN_YEARS),B7L805C5,B7L805C14,B7L805C23,B7L805C32,B7L805C41)</f>
        <v>8599.2288702782989</v>
      </c>
      <c r="AH14" s="16" t="s">
        <v>31135</v>
      </c>
      <c r="AI14" s="33">
        <f>IF(D6L507C15=0,0,D6L507C11/D6L507C15)</f>
        <v>6.491883612666151E-5</v>
      </c>
      <c r="AJ14" s="16" t="s">
        <v>31136</v>
      </c>
      <c r="AK14" s="33">
        <f>IF(D6L507C5=0,0,D6L507C11/D6L507C5)</f>
        <v>2.9377981558037253E-2</v>
      </c>
      <c r="AL14" s="16" t="s">
        <v>31137</v>
      </c>
      <c r="AM14" s="33">
        <f>D6L507C8*CHOOSE(MIN(D6L507C9,RUN_YEARS),B7L805C4,B7L805C13,B7L805C22,B7L805C31,B7L805C40)</f>
        <v>1.2362850718268161</v>
      </c>
      <c r="AN14" s="16" t="s">
        <v>31138</v>
      </c>
      <c r="AO14" s="33">
        <f>D6L507C8-D6L507C18</f>
        <v>8.2649110662129424</v>
      </c>
      <c r="AP14" s="16" t="s">
        <v>31139</v>
      </c>
      <c r="AQ14" s="33">
        <f>CHOOSE(MIN(D6L507C9,RUN_YEARS),B7L805C2,B7L805C11,B7L805C20,B7L805C29,B7L805C38)</f>
        <v>596.56749902596664</v>
      </c>
      <c r="AR14" s="16" t="s">
        <v>31140</v>
      </c>
      <c r="AS14" s="33">
        <f>IF(D6L507C20=0,0,D6L507C18/D6L507C20)</f>
        <v>2.0723305809406904E-3</v>
      </c>
      <c r="AT14" s="16" t="s">
        <v>31141</v>
      </c>
      <c r="AU14" s="33">
        <f>IF(D6L507C5=0,0,D6L507C18/D6L507C5)</f>
        <v>6.5059443772406994E-2</v>
      </c>
      <c r="AV14" s="16" t="s">
        <v>31142</v>
      </c>
      <c r="AW14" s="33">
        <f>CHOOSE(MIN(D6L507C9,RUN_YEARS),B7L805C1,B7L805C10,B7L805C19,B7L805C28,B7L805C37)</f>
        <v>3988.2203844433266</v>
      </c>
      <c r="AX14" s="16" t="s">
        <v>31143</v>
      </c>
      <c r="AY14" s="33">
        <f>IF(D6L507C23=0,0,D6L507C19/D6L507C23)</f>
        <v>2.0723305809406904E-3</v>
      </c>
      <c r="AZ14" s="16" t="s">
        <v>31144</v>
      </c>
      <c r="BA14" s="33">
        <f>IF(D6L507C5=0,0,D6L507C19/D6L507C5)</f>
        <v>0.43494055622759303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0.63920760846657698</v>
      </c>
      <c r="J15" s="16" t="s">
        <v>31167</v>
      </c>
      <c r="K15" s="21">
        <f>IF(FLOW_THRU_100PCT="Y",1,INDEX(VariabilityMatrix,D6L508C1,D6L508C9))</f>
        <v>0.49427748228264562</v>
      </c>
      <c r="L15" s="16" t="s">
        <v>31147</v>
      </c>
      <c r="M15" s="15">
        <f>IF(D6L508C2&lt;&gt;0,D6L508C2*D6L508C4,D6L508C3*D6L508C4)</f>
        <v>0.31594592736877081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0.1579729636843854</v>
      </c>
      <c r="R15" s="16" t="s">
        <v>31149</v>
      </c>
      <c r="S15" s="15">
        <f>D6L508C5-D6L508C7</f>
        <v>0.1579729636843854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0.14869111005680868</v>
      </c>
      <c r="X15" s="16" t="s">
        <v>31151</v>
      </c>
      <c r="Y15" s="33">
        <f>D6L508C7-D6L508C10</f>
        <v>9.2818536275767194E-3</v>
      </c>
      <c r="Z15" s="16" t="s">
        <v>31152</v>
      </c>
      <c r="AA15" s="33">
        <f>CHOOSE(MIN(D6L508C9,RUN_YEARS),B7L805C7,B7L805C16,B7L805C25,B7L805C34,B7L805C43)</f>
        <v>358165</v>
      </c>
      <c r="AB15" s="16" t="s">
        <v>31153</v>
      </c>
      <c r="AC15" s="33">
        <f>IF(D6L508C12=0,0,D6L508C10/D6L508C12)</f>
        <v>4.1514695756650896E-7</v>
      </c>
      <c r="AD15" s="16" t="s">
        <v>31154</v>
      </c>
      <c r="AE15" s="33">
        <f>IF(D6L508C5=0,0,D6L508C10/D6L508C5)</f>
        <v>0.47062201844196278</v>
      </c>
      <c r="AF15" s="16" t="s">
        <v>31155</v>
      </c>
      <c r="AG15" s="33">
        <f>CHOOSE(MIN(D6L508C9,RUN_YEARS),B7L805C5,B7L805C14,B7L805C23,B7L805C32,B7L805C41)</f>
        <v>8599.2288702782989</v>
      </c>
      <c r="AH15" s="16" t="s">
        <v>31156</v>
      </c>
      <c r="AI15" s="33">
        <f>IF(D6L508C15=0,0,D6L508C11/D6L508C15)</f>
        <v>1.0793820896729229E-6</v>
      </c>
      <c r="AJ15" s="16" t="s">
        <v>31157</v>
      </c>
      <c r="AK15" s="33">
        <f>IF(D6L508C5=0,0,D6L508C11/D6L508C5)</f>
        <v>2.9377981558037232E-2</v>
      </c>
      <c r="AL15" s="16" t="s">
        <v>31158</v>
      </c>
      <c r="AM15" s="33">
        <f>D6L508C8*CHOOSE(MIN(D6L508C9,RUN_YEARS),B7L805C4,B7L805C13,B7L805C22,B7L805C31,B7L805C40)</f>
        <v>2.0555266296769528E-2</v>
      </c>
      <c r="AN15" s="16" t="s">
        <v>31159</v>
      </c>
      <c r="AO15" s="33">
        <f>D6L508C8-D6L508C18</f>
        <v>0.13741769738761589</v>
      </c>
      <c r="AP15" s="16" t="s">
        <v>31160</v>
      </c>
      <c r="AQ15" s="33">
        <f>CHOOSE(MIN(D6L508C9,RUN_YEARS),B7L805C2,B7L805C11,B7L805C20,B7L805C29,B7L805C38)</f>
        <v>596.56749902596664</v>
      </c>
      <c r="AR15" s="16" t="s">
        <v>31161</v>
      </c>
      <c r="AS15" s="33">
        <f>IF(D6L508C20=0,0,D6L508C18/D6L508C20)</f>
        <v>3.4455893642095349E-5</v>
      </c>
      <c r="AT15" s="16" t="s">
        <v>31162</v>
      </c>
      <c r="AU15" s="33">
        <f>IF(D6L508C5=0,0,D6L508C18/D6L508C5)</f>
        <v>6.5059443772406994E-2</v>
      </c>
      <c r="AV15" s="16" t="s">
        <v>31163</v>
      </c>
      <c r="AW15" s="33">
        <f>CHOOSE(MIN(D6L508C9,RUN_YEARS),B7L805C1,B7L805C10,B7L805C19,B7L805C28,B7L805C37)</f>
        <v>3988.2203844433266</v>
      </c>
      <c r="AX15" s="16" t="s">
        <v>31164</v>
      </c>
      <c r="AY15" s="33">
        <f>IF(D6L508C23=0,0,D6L508C19/D6L508C23)</f>
        <v>3.4455893642095349E-5</v>
      </c>
      <c r="AZ15" s="16" t="s">
        <v>31165</v>
      </c>
      <c r="BA15" s="33">
        <f>IF(D6L508C5=0,0,D6L508C19/D6L508C5)</f>
        <v>0.43494055622759303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1.4204613521479489E-2</v>
      </c>
      <c r="J16" s="16" t="s">
        <v>31188</v>
      </c>
      <c r="K16" s="21">
        <f>IF(FLOW_THRU_100PCT="Y",1,INDEX(VariabilityMatrix,D6L509C1,D6L509C9))</f>
        <v>0.49427748228264562</v>
      </c>
      <c r="L16" s="16" t="s">
        <v>31168</v>
      </c>
      <c r="M16" s="15">
        <f>IF(D6L509C2&lt;&gt;0,D6L509C2*D6L509C4,D6L509C3*D6L509C4)</f>
        <v>7.021020608194907E-3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3.5105103040974535E-3</v>
      </c>
      <c r="R16" s="16" t="s">
        <v>31170</v>
      </c>
      <c r="S16" s="15">
        <f>D6L509C5-D6L509C7</f>
        <v>3.5105103040974535E-3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3.3042468901513041E-3</v>
      </c>
      <c r="X16" s="16" t="s">
        <v>31172</v>
      </c>
      <c r="Y16" s="33">
        <f>D6L509C7-D6L509C10</f>
        <v>2.0626341394614943E-4</v>
      </c>
      <c r="Z16" s="16" t="s">
        <v>31173</v>
      </c>
      <c r="AA16" s="33">
        <f>CHOOSE(MIN(D6L509C9,RUN_YEARS),B7L805C7,B7L805C16,B7L805C25,B7L805C34,B7L805C43)</f>
        <v>358165</v>
      </c>
      <c r="AB16" s="16" t="s">
        <v>31174</v>
      </c>
      <c r="AC16" s="33">
        <f>IF(D6L509C12=0,0,D6L509C10/D6L509C12)</f>
        <v>9.2254879459224222E-9</v>
      </c>
      <c r="AD16" s="16" t="s">
        <v>31175</v>
      </c>
      <c r="AE16" s="33">
        <f>IF(D6L509C5=0,0,D6L509C10/D6L509C5)</f>
        <v>0.47062201844196278</v>
      </c>
      <c r="AF16" s="16" t="s">
        <v>31176</v>
      </c>
      <c r="AG16" s="33">
        <f>CHOOSE(MIN(D6L509C9,RUN_YEARS),B7L805C5,B7L805C14,B7L805C23,B7L805C32,B7L805C41)</f>
        <v>8599.2288702782989</v>
      </c>
      <c r="AH16" s="16" t="s">
        <v>31177</v>
      </c>
      <c r="AI16" s="33">
        <f>IF(D6L509C15=0,0,D6L509C11/D6L509C15)</f>
        <v>2.3986268659398301E-8</v>
      </c>
      <c r="AJ16" s="16" t="s">
        <v>31178</v>
      </c>
      <c r="AK16" s="33">
        <f>IF(D6L509C5=0,0,D6L509C11/D6L509C5)</f>
        <v>2.9377981558037246E-2</v>
      </c>
      <c r="AL16" s="16" t="s">
        <v>31179</v>
      </c>
      <c r="AM16" s="33">
        <f>D6L509C8*CHOOSE(MIN(D6L509C9,RUN_YEARS),B7L805C4,B7L805C13,B7L805C22,B7L805C31,B7L805C40)</f>
        <v>4.567836954837673E-4</v>
      </c>
      <c r="AN16" s="16" t="s">
        <v>31180</v>
      </c>
      <c r="AO16" s="33">
        <f>D6L509C8-D6L509C18</f>
        <v>3.053726608613686E-3</v>
      </c>
      <c r="AP16" s="16" t="s">
        <v>31181</v>
      </c>
      <c r="AQ16" s="33">
        <f>CHOOSE(MIN(D6L509C9,RUN_YEARS),B7L805C2,B7L805C11,B7L805C20,B7L805C29,B7L805C38)</f>
        <v>596.56749902596664</v>
      </c>
      <c r="AR16" s="16" t="s">
        <v>31182</v>
      </c>
      <c r="AS16" s="33">
        <f>IF(D6L509C20=0,0,D6L509C18/D6L509C20)</f>
        <v>7.6568652537989668E-7</v>
      </c>
      <c r="AT16" s="16" t="s">
        <v>31183</v>
      </c>
      <c r="AU16" s="33">
        <f>IF(D6L509C5=0,0,D6L509C18/D6L509C5)</f>
        <v>6.5059443772406994E-2</v>
      </c>
      <c r="AV16" s="16" t="s">
        <v>31184</v>
      </c>
      <c r="AW16" s="33">
        <f>CHOOSE(MIN(D6L509C9,RUN_YEARS),B7L805C1,B7L805C10,B7L805C19,B7L805C28,B7L805C37)</f>
        <v>3988.2203844433266</v>
      </c>
      <c r="AX16" s="16" t="s">
        <v>31185</v>
      </c>
      <c r="AY16" s="33">
        <f>IF(D6L509C23=0,0,D6L509C19/D6L509C23)</f>
        <v>7.6568652537989657E-7</v>
      </c>
      <c r="AZ16" s="16" t="s">
        <v>31186</v>
      </c>
      <c r="BA16" s="33">
        <f>IF(D6L509C5=0,0,D6L509C19/D6L509C5)</f>
        <v>0.43494055622759298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2.059668960614526</v>
      </c>
      <c r="J17" s="16" t="s">
        <v>31209</v>
      </c>
      <c r="K17" s="21">
        <f>IF(FLOW_THRU_100PCT="Y",1,INDEX(VariabilityMatrix,D6L510C1,D6L510C9))</f>
        <v>0.49427748228264562</v>
      </c>
      <c r="L17" s="16" t="s">
        <v>31189</v>
      </c>
      <c r="M17" s="15">
        <f>IF(D6L510C2&lt;&gt;0,D6L510C2*D6L510C4,D6L510C3*D6L510C4)</f>
        <v>1.0180479881882616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0.50902399409413079</v>
      </c>
      <c r="R17" s="16" t="s">
        <v>31191</v>
      </c>
      <c r="S17" s="15">
        <f>D6L510C5-D6L510C7</f>
        <v>0.50902399409413079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0.47911579907193913</v>
      </c>
      <c r="X17" s="16" t="s">
        <v>31193</v>
      </c>
      <c r="Y17" s="33">
        <f>D6L510C7-D6L510C10</f>
        <v>2.9908195022191664E-2</v>
      </c>
      <c r="Z17" s="16" t="s">
        <v>31194</v>
      </c>
      <c r="AA17" s="33">
        <f>CHOOSE(MIN(D6L510C9,RUN_YEARS),B7L805C7,B7L805C16,B7L805C25,B7L805C34,B7L805C43)</f>
        <v>358165</v>
      </c>
      <c r="AB17" s="16" t="s">
        <v>31195</v>
      </c>
      <c r="AC17" s="33">
        <f>IF(D6L510C12=0,0,D6L510C10/D6L510C12)</f>
        <v>1.3376957521587513E-6</v>
      </c>
      <c r="AD17" s="16" t="s">
        <v>31196</v>
      </c>
      <c r="AE17" s="33">
        <f>IF(D6L510C5=0,0,D6L510C10/D6L510C5)</f>
        <v>0.47062201844196278</v>
      </c>
      <c r="AF17" s="16" t="s">
        <v>31197</v>
      </c>
      <c r="AG17" s="33">
        <f>CHOOSE(MIN(D6L510C9,RUN_YEARS),B7L805C5,B7L805C14,B7L805C23,B7L805C32,B7L805C41)</f>
        <v>8599.2288702782989</v>
      </c>
      <c r="AH17" s="16" t="s">
        <v>31198</v>
      </c>
      <c r="AI17" s="33">
        <f>IF(D6L510C15=0,0,D6L510C11/D6L510C15)</f>
        <v>3.4780089556127533E-6</v>
      </c>
      <c r="AJ17" s="16" t="s">
        <v>31199</v>
      </c>
      <c r="AK17" s="33">
        <f>IF(D6L510C5=0,0,D6L510C11/D6L510C5)</f>
        <v>2.9377981558037242E-2</v>
      </c>
      <c r="AL17" s="16" t="s">
        <v>31200</v>
      </c>
      <c r="AM17" s="33">
        <f>D6L510C8*CHOOSE(MIN(D6L510C9,RUN_YEARS),B7L805C4,B7L805C13,B7L805C22,B7L805C31,B7L805C40)</f>
        <v>6.6233635845146258E-2</v>
      </c>
      <c r="AN17" s="16" t="s">
        <v>31201</v>
      </c>
      <c r="AO17" s="33">
        <f>D6L510C8-D6L510C18</f>
        <v>0.44279035824898455</v>
      </c>
      <c r="AP17" s="16" t="s">
        <v>31202</v>
      </c>
      <c r="AQ17" s="33">
        <f>CHOOSE(MIN(D6L510C9,RUN_YEARS),B7L805C2,B7L805C11,B7L805C20,B7L805C29,B7L805C38)</f>
        <v>596.56749902596664</v>
      </c>
      <c r="AR17" s="16" t="s">
        <v>31203</v>
      </c>
      <c r="AS17" s="33">
        <f>IF(D6L510C20=0,0,D6L510C18/D6L510C20)</f>
        <v>1.1102454618008502E-4</v>
      </c>
      <c r="AT17" s="16" t="s">
        <v>31204</v>
      </c>
      <c r="AU17" s="33">
        <f>IF(D6L510C5=0,0,D6L510C18/D6L510C5)</f>
        <v>6.5059443772406994E-2</v>
      </c>
      <c r="AV17" s="16" t="s">
        <v>31205</v>
      </c>
      <c r="AW17" s="33">
        <f>CHOOSE(MIN(D6L510C9,RUN_YEARS),B7L805C1,B7L805C10,B7L805C19,B7L805C28,B7L805C37)</f>
        <v>3988.2203844433266</v>
      </c>
      <c r="AX17" s="16" t="s">
        <v>31206</v>
      </c>
      <c r="AY17" s="33">
        <f>IF(D6L510C23=0,0,D6L510C19/D6L510C23)</f>
        <v>1.1102454618008502E-4</v>
      </c>
      <c r="AZ17" s="16" t="s">
        <v>31207</v>
      </c>
      <c r="BA17" s="33">
        <f>IF(D6L510C5=0,0,D6L510C19/D6L510C5)</f>
        <v>0.43494055622759303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1.8679066780745528</v>
      </c>
      <c r="J18" s="16" t="s">
        <v>31230</v>
      </c>
      <c r="K18" s="21">
        <f>IF(FLOW_THRU_100PCT="Y",1,INDEX(VariabilityMatrix,D6L511C1,D6L511C9))</f>
        <v>0.49427748228264562</v>
      </c>
      <c r="L18" s="16" t="s">
        <v>31210</v>
      </c>
      <c r="M18" s="15">
        <f>IF(D6L511C2&lt;&gt;0,D6L511C2*D6L511C4,D6L511C3*D6L511C4)</f>
        <v>0.92326420997763026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0.46163210498881513</v>
      </c>
      <c r="R18" s="16" t="s">
        <v>31212</v>
      </c>
      <c r="S18" s="15">
        <f>D6L511C5-D6L511C7</f>
        <v>0.46163210498881513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0.43450846605489651</v>
      </c>
      <c r="X18" s="16" t="s">
        <v>31214</v>
      </c>
      <c r="Y18" s="33">
        <f>D6L511C7-D6L511C10</f>
        <v>2.7123638933918615E-2</v>
      </c>
      <c r="Z18" s="16" t="s">
        <v>31215</v>
      </c>
      <c r="AA18" s="33">
        <f>CHOOSE(MIN(D6L511C9,RUN_YEARS),B7L805C7,B7L805C16,B7L805C25,B7L805C34,B7L805C43)</f>
        <v>358165</v>
      </c>
      <c r="AB18" s="16" t="s">
        <v>31216</v>
      </c>
      <c r="AC18" s="33">
        <f>IF(D6L511C12=0,0,D6L511C10/D6L511C12)</f>
        <v>1.2131516648887985E-6</v>
      </c>
      <c r="AD18" s="16" t="s">
        <v>31217</v>
      </c>
      <c r="AE18" s="33">
        <f>IF(D6L511C5=0,0,D6L511C10/D6L511C5)</f>
        <v>0.47062201844196278</v>
      </c>
      <c r="AF18" s="16" t="s">
        <v>31218</v>
      </c>
      <c r="AG18" s="33">
        <f>CHOOSE(MIN(D6L511C9,RUN_YEARS),B7L805C5,B7L805C14,B7L805C23,B7L805C32,B7L805C41)</f>
        <v>8599.2288702782989</v>
      </c>
      <c r="AH18" s="16" t="s">
        <v>31219</v>
      </c>
      <c r="AI18" s="33">
        <f>IF(D6L511C15=0,0,D6L511C11/D6L511C15)</f>
        <v>3.1541943287108728E-6</v>
      </c>
      <c r="AJ18" s="16" t="s">
        <v>31220</v>
      </c>
      <c r="AK18" s="33">
        <f>IF(D6L511C5=0,0,D6L511C11/D6L511C5)</f>
        <v>2.9377981558037208E-2</v>
      </c>
      <c r="AL18" s="16" t="s">
        <v>31221</v>
      </c>
      <c r="AM18" s="33">
        <f>D6L511C8*CHOOSE(MIN(D6L511C9,RUN_YEARS),B7L805C4,B7L805C13,B7L805C22,B7L805C31,B7L805C40)</f>
        <v>6.0067055956115403E-2</v>
      </c>
      <c r="AN18" s="16" t="s">
        <v>31222</v>
      </c>
      <c r="AO18" s="33">
        <f>D6L511C8-D6L511C18</f>
        <v>0.40156504903269974</v>
      </c>
      <c r="AP18" s="16" t="s">
        <v>31223</v>
      </c>
      <c r="AQ18" s="33">
        <f>CHOOSE(MIN(D6L511C9,RUN_YEARS),B7L805C2,B7L805C11,B7L805C20,B7L805C29,B7L805C38)</f>
        <v>596.56749902596664</v>
      </c>
      <c r="AR18" s="16" t="s">
        <v>31224</v>
      </c>
      <c r="AS18" s="33">
        <f>IF(D6L511C20=0,0,D6L511C18/D6L511C20)</f>
        <v>1.0068777808745642E-4</v>
      </c>
      <c r="AT18" s="16" t="s">
        <v>31225</v>
      </c>
      <c r="AU18" s="33">
        <f>IF(D6L511C5=0,0,D6L511C18/D6L511C5)</f>
        <v>6.5059443772406994E-2</v>
      </c>
      <c r="AV18" s="16" t="s">
        <v>31226</v>
      </c>
      <c r="AW18" s="33">
        <f>CHOOSE(MIN(D6L511C9,RUN_YEARS),B7L805C1,B7L805C10,B7L805C19,B7L805C28,B7L805C37)</f>
        <v>3988.2203844433266</v>
      </c>
      <c r="AX18" s="16" t="s">
        <v>31227</v>
      </c>
      <c r="AY18" s="33">
        <f>IF(D6L511C23=0,0,D6L511C19/D6L511C23)</f>
        <v>1.0068777808745641E-4</v>
      </c>
      <c r="AZ18" s="16" t="s">
        <v>31228</v>
      </c>
      <c r="BA18" s="33">
        <f>IF(D6L511C5=0,0,D6L511C19/D6L511C5)</f>
        <v>0.43494055622759303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0.49427748228264562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358165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8599.2288702782989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596.56749902596664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3988.2203844433266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0.97708389112801119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0.84029214637008964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0.42014607318504482</v>
      </c>
      <c r="R20" s="16" t="s">
        <v>31254</v>
      </c>
      <c r="S20" s="15">
        <f>D6L513C5-D6L513C7</f>
        <v>0.42014607318504482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0.39545998600562082</v>
      </c>
      <c r="X20" s="16" t="s">
        <v>31256</v>
      </c>
      <c r="Y20" s="33">
        <f>D6L513C7-D6L513C10</f>
        <v>2.4686087179423999E-2</v>
      </c>
      <c r="Z20" s="16" t="s">
        <v>31257</v>
      </c>
      <c r="AA20" s="33">
        <f>CHOOSE(MIN(D6L513C9,RUN_YEARS),B7L805C7,B7L805C16,B7L805C25,B7L805C34,B7L805C43)</f>
        <v>358165</v>
      </c>
      <c r="AB20" s="16" t="s">
        <v>31258</v>
      </c>
      <c r="AC20" s="33">
        <f>IF(D6L513C12=0,0,D6L513C10/D6L513C12)</f>
        <v>1.1041279466324762E-6</v>
      </c>
      <c r="AD20" s="16" t="s">
        <v>31259</v>
      </c>
      <c r="AE20" s="33">
        <f>IF(D6L513C5=0,0,D6L513C10/D6L513C5)</f>
        <v>0.47062201844196278</v>
      </c>
      <c r="AF20" s="16" t="s">
        <v>31260</v>
      </c>
      <c r="AG20" s="33">
        <f>CHOOSE(MIN(D6L513C9,RUN_YEARS),B7L805C5,B7L805C14,B7L805C23,B7L805C32,B7L805C41)</f>
        <v>8599.2288702782989</v>
      </c>
      <c r="AH20" s="16" t="s">
        <v>31261</v>
      </c>
      <c r="AI20" s="33">
        <f>IF(D6L513C15=0,0,D6L513C11/D6L513C15)</f>
        <v>2.8707326612444352E-6</v>
      </c>
      <c r="AJ20" s="16" t="s">
        <v>31262</v>
      </c>
      <c r="AK20" s="33">
        <f>IF(D6L513C5=0,0,D6L513C11/D6L513C5)</f>
        <v>2.9377981558037211E-2</v>
      </c>
      <c r="AL20" s="16" t="s">
        <v>31263</v>
      </c>
      <c r="AM20" s="33">
        <f>D6L513C8*CHOOSE(MIN(D6L513C9,RUN_YEARS),B7L805C4,B7L805C13,B7L805C22,B7L805C31,B7L805C40)</f>
        <v>5.4668939649160038E-2</v>
      </c>
      <c r="AN20" s="16" t="s">
        <v>31264</v>
      </c>
      <c r="AO20" s="33">
        <f>D6L513C8-D6L513C18</f>
        <v>0.36547713353588479</v>
      </c>
      <c r="AP20" s="16" t="s">
        <v>31265</v>
      </c>
      <c r="AQ20" s="33">
        <f>CHOOSE(MIN(D6L513C9,RUN_YEARS),B7L805C2,B7L805C11,B7L805C20,B7L805C29,B7L805C38)</f>
        <v>596.56749902596664</v>
      </c>
      <c r="AR20" s="16" t="s">
        <v>31266</v>
      </c>
      <c r="AS20" s="33">
        <f>IF(D6L513C20=0,0,D6L513C18/D6L513C20)</f>
        <v>9.1639151878739004E-5</v>
      </c>
      <c r="AT20" s="16" t="s">
        <v>31267</v>
      </c>
      <c r="AU20" s="33">
        <f>IF(D6L513C5=0,0,D6L513C18/D6L513C5)</f>
        <v>6.5059443772406994E-2</v>
      </c>
      <c r="AV20" s="16" t="s">
        <v>31268</v>
      </c>
      <c r="AW20" s="33">
        <f>CHOOSE(MIN(D6L513C9,RUN_YEARS),B7L805C1,B7L805C10,B7L805C19,B7L805C28,B7L805C37)</f>
        <v>3988.2203844433266</v>
      </c>
      <c r="AX20" s="16" t="s">
        <v>31269</v>
      </c>
      <c r="AY20" s="33">
        <f>IF(D6L513C23=0,0,D6L513C19/D6L513C23)</f>
        <v>9.1639151878738991E-5</v>
      </c>
      <c r="AZ20" s="16" t="s">
        <v>31270</v>
      </c>
      <c r="BA20" s="33">
        <f>IF(D6L513C5=0,0,D6L513C19/D6L513C5)</f>
        <v>0.43494055622759303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51.53778529429362</v>
      </c>
      <c r="J21" s="16" t="s">
        <v>31292</v>
      </c>
      <c r="K21" s="21">
        <f>IF(FLOW_THRU_100PCT="Y",1,INDEX(VariabilityMatrix,D6L514C1,D6L514C9))</f>
        <v>0.47942768948131548</v>
      </c>
      <c r="L21" s="16" t="s">
        <v>31272</v>
      </c>
      <c r="M21" s="15">
        <f>IF(D6L514C2&lt;&gt;0,D6L514C2*D6L514C4,D6L514C3*D6L514C4)</f>
        <v>24.708641324627308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12.354320662313654</v>
      </c>
      <c r="R21" s="16" t="s">
        <v>31274</v>
      </c>
      <c r="S21" s="15">
        <f>D6L514C5-D6L514C7</f>
        <v>12.354320662313654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11.632279701100051</v>
      </c>
      <c r="X21" s="16" t="s">
        <v>31276</v>
      </c>
      <c r="Y21" s="33">
        <f>D6L514C7-D6L514C10</f>
        <v>0.72204096121360273</v>
      </c>
      <c r="Z21" s="16" t="s">
        <v>31277</v>
      </c>
      <c r="AA21" s="33">
        <f>CHOOSE(MIN(D6L514C9,RUN_YEARS),B7L805C7,B7L805C16,B7L805C25,B7L805C34,B7L805C43)</f>
        <v>381635.6</v>
      </c>
      <c r="AB21" s="16" t="s">
        <v>31278</v>
      </c>
      <c r="AC21" s="33">
        <f>IF(D6L514C12=0,0,D6L514C10/D6L514C12)</f>
        <v>3.0480069734322615E-5</v>
      </c>
      <c r="AD21" s="16" t="s">
        <v>31279</v>
      </c>
      <c r="AE21" s="33">
        <f>IF(D6L514C5=0,0,D6L514C10/D6L514C5)</f>
        <v>0.47077779584367763</v>
      </c>
      <c r="AF21" s="16" t="s">
        <v>31280</v>
      </c>
      <c r="AG21" s="33">
        <f>CHOOSE(MIN(D6L514C9,RUN_YEARS),B7L805C5,B7L805C14,B7L805C23,B7L805C32,B7L805C41)</f>
        <v>9111.1360448271553</v>
      </c>
      <c r="AH21" s="16" t="s">
        <v>31281</v>
      </c>
      <c r="AI21" s="33">
        <f>IF(D6L514C15=0,0,D6L514C11/D6L514C15)</f>
        <v>7.9248181309238738E-5</v>
      </c>
      <c r="AJ21" s="16" t="s">
        <v>31282</v>
      </c>
      <c r="AK21" s="33">
        <f>IF(D6L514C5=0,0,D6L514C11/D6L514C5)</f>
        <v>2.9222204156322366E-2</v>
      </c>
      <c r="AL21" s="16" t="s">
        <v>31283</v>
      </c>
      <c r="AM21" s="33">
        <f>D6L514C8*CHOOSE(MIN(D6L514C9,RUN_YEARS),B7L805C4,B7L805C13,B7L805C22,B7L805C31,B7L805C40)</f>
        <v>1.6305055428238227</v>
      </c>
      <c r="AN21" s="16" t="s">
        <v>31284</v>
      </c>
      <c r="AO21" s="33">
        <f>D6L514C8-D6L514C18</f>
        <v>10.723815119489831</v>
      </c>
      <c r="AP21" s="16" t="s">
        <v>31285</v>
      </c>
      <c r="AQ21" s="33">
        <f>CHOOSE(MIN(D6L514C9,RUN_YEARS),B7L805C2,B7L805C11,B7L805C20,B7L805C29,B7L805C38)</f>
        <v>647.64424132320983</v>
      </c>
      <c r="AR21" s="16" t="s">
        <v>31286</v>
      </c>
      <c r="AS21" s="33">
        <f>IF(D6L514C20=0,0,D6L514C18/D6L514C20)</f>
        <v>2.5175944427337405E-3</v>
      </c>
      <c r="AT21" s="16" t="s">
        <v>31287</v>
      </c>
      <c r="AU21" s="33">
        <f>IF(D6L514C5=0,0,D6L514C18/D6L514C5)</f>
        <v>6.59892837247463E-2</v>
      </c>
      <c r="AV21" s="16" t="s">
        <v>31288</v>
      </c>
      <c r="AW21" s="33">
        <f>CHOOSE(MIN(D6L514C9,RUN_YEARS),B7L805C1,B7L805C10,B7L805C19,B7L805C28,B7L805C37)</f>
        <v>4259.5482963671193</v>
      </c>
      <c r="AX21" s="16" t="s">
        <v>31289</v>
      </c>
      <c r="AY21" s="33">
        <f>IF(D6L514C23=0,0,D6L514C19/D6L514C23)</f>
        <v>2.5175944427337405E-3</v>
      </c>
      <c r="AZ21" s="16" t="s">
        <v>31290</v>
      </c>
      <c r="BA21" s="33">
        <f>IF(D6L514C5=0,0,D6L514C19/D6L514C5)</f>
        <v>0.43401071627525373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102.83764916804736</v>
      </c>
      <c r="J22" s="16" t="s">
        <v>31313</v>
      </c>
      <c r="K22" s="21">
        <f>IF(FLOW_THRU_100PCT="Y",1,INDEX(VariabilityMatrix,D6L515C1,D6L515C9))</f>
        <v>0.48888925788749593</v>
      </c>
      <c r="L22" s="16" t="s">
        <v>31293</v>
      </c>
      <c r="M22" s="15">
        <f>IF(D6L515C2&lt;&gt;0,D6L515C2*D6L515C4,D6L515C3*D6L515C4)</f>
        <v>50.276221984661341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25.13811099233067</v>
      </c>
      <c r="R22" s="16" t="s">
        <v>31295</v>
      </c>
      <c r="S22" s="15">
        <f>D6L515C5-D6L515C7</f>
        <v>25.13811099233067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23.679306119012743</v>
      </c>
      <c r="X22" s="16" t="s">
        <v>31297</v>
      </c>
      <c r="Y22" s="33">
        <f>D6L515C7-D6L515C10</f>
        <v>1.4588048733179271</v>
      </c>
      <c r="Z22" s="16" t="s">
        <v>31298</v>
      </c>
      <c r="AA22" s="33">
        <f>CHOOSE(MIN(D6L515C9,RUN_YEARS),B7L805C7,B7L805C16,B7L805C25,B7L805C34,B7L805C43)</f>
        <v>404326.66666666663</v>
      </c>
      <c r="AB22" s="16" t="s">
        <v>31299</v>
      </c>
      <c r="AC22" s="33">
        <f>IF(D6L515C12=0,0,D6L515C10/D6L515C12)</f>
        <v>5.8564789491202031E-5</v>
      </c>
      <c r="AD22" s="16" t="s">
        <v>31300</v>
      </c>
      <c r="AE22" s="33">
        <f>IF(D6L515C5=0,0,D6L515C10/D6L515C5)</f>
        <v>0.47098419857874385</v>
      </c>
      <c r="AF22" s="16" t="s">
        <v>31301</v>
      </c>
      <c r="AG22" s="33">
        <f>CHOOSE(MIN(D6L515C9,RUN_YEARS),B7L805C5,B7L805C14,B7L805C23,B7L805C32,B7L805C41)</f>
        <v>9580.4800513158243</v>
      </c>
      <c r="AH22" s="16" t="s">
        <v>31302</v>
      </c>
      <c r="AI22" s="33">
        <f>IF(D6L515C15=0,0,D6L515C11/D6L515C15)</f>
        <v>1.5226845267712536E-4</v>
      </c>
      <c r="AJ22" s="16" t="s">
        <v>31303</v>
      </c>
      <c r="AK22" s="33">
        <f>IF(D6L515C5=0,0,D6L515C11/D6L515C5)</f>
        <v>2.9015801421256166E-2</v>
      </c>
      <c r="AL22" s="16" t="s">
        <v>31304</v>
      </c>
      <c r="AM22" s="33">
        <f>D6L515C8*CHOOSE(MIN(D6L515C9,RUN_YEARS),B7L805C4,B7L805C13,B7L805C22,B7L805C31,B7L805C40)</f>
        <v>3.3544237351677135</v>
      </c>
      <c r="AN22" s="16" t="s">
        <v>31305</v>
      </c>
      <c r="AO22" s="33">
        <f>D6L515C8-D6L515C18</f>
        <v>21.783687257162956</v>
      </c>
      <c r="AP22" s="16" t="s">
        <v>31306</v>
      </c>
      <c r="AQ22" s="33">
        <f>CHOOSE(MIN(D6L515C9,RUN_YEARS),B7L805C2,B7L805C11,B7L805C20,B7L805C29,B7L805C38)</f>
        <v>687.24397890587306</v>
      </c>
      <c r="AR22" s="16" t="s">
        <v>31307</v>
      </c>
      <c r="AS22" s="33">
        <f>IF(D6L515C20=0,0,D6L515C18/D6L515C20)</f>
        <v>4.8809794456229714E-3</v>
      </c>
      <c r="AT22" s="16" t="s">
        <v>31308</v>
      </c>
      <c r="AU22" s="33">
        <f>IF(D6L515C5=0,0,D6L515C18/D6L515C5)</f>
        <v>6.6719884723858272E-2</v>
      </c>
      <c r="AV22" s="16" t="s">
        <v>31309</v>
      </c>
      <c r="AW22" s="33">
        <f>CHOOSE(MIN(D6L515C9,RUN_YEARS),B7L805C1,B7L805C10,B7L805C19,B7L805C28,B7L805C37)</f>
        <v>4462.9745934901493</v>
      </c>
      <c r="AX22" s="16" t="s">
        <v>31310</v>
      </c>
      <c r="AY22" s="33">
        <f>IF(D6L515C23=0,0,D6L515C19/D6L515C23)</f>
        <v>4.8809794456229714E-3</v>
      </c>
      <c r="AZ22" s="16" t="s">
        <v>31311</v>
      </c>
      <c r="BA22" s="33">
        <f>IF(D6L515C5=0,0,D6L515C19/D6L515C5)</f>
        <v>0.43328011527614174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5103.4388536602901</v>
      </c>
      <c r="J23" s="16" t="s">
        <v>31334</v>
      </c>
      <c r="K23" s="21">
        <f>IF(FLOW_THRU_100PCT="Y",1,INDEX(VariabilityMatrix,D6L516C1,D6L516C9))</f>
        <v>0.25691345462492804</v>
      </c>
      <c r="L23" s="16" t="s">
        <v>31314</v>
      </c>
      <c r="M23" s="15">
        <f>IF(D6L516C2&lt;&gt;0,D6L516C2*D6L516C4,D6L516C3*D6L516C4)</f>
        <v>1311.1421063609478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655.57105318047388</v>
      </c>
      <c r="R23" s="16" t="s">
        <v>31316</v>
      </c>
      <c r="S23" s="15">
        <f>D6L516C5-D6L516C7</f>
        <v>655.57105318047388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617.52721418725707</v>
      </c>
      <c r="X23" s="16" t="s">
        <v>31318</v>
      </c>
      <c r="Y23" s="33">
        <f>D6L516C7-D6L516C10</f>
        <v>38.043838993216809</v>
      </c>
      <c r="Z23" s="16" t="s">
        <v>31319</v>
      </c>
      <c r="AA23" s="33">
        <f>CHOOSE(MIN(D6L516C9,RUN_YEARS),B7L805C7,B7L805C16,B7L805C25,B7L805C34,B7L805C43)</f>
        <v>404326.66666666663</v>
      </c>
      <c r="AB23" s="16" t="s">
        <v>31320</v>
      </c>
      <c r="AC23" s="33">
        <f>IF(D6L516C12=0,0,D6L516C10/D6L516C12)</f>
        <v>1.5272977646472088E-3</v>
      </c>
      <c r="AD23" s="16" t="s">
        <v>31321</v>
      </c>
      <c r="AE23" s="33">
        <f>IF(D6L516C5=0,0,D6L516C10/D6L516C5)</f>
        <v>0.4709841985787438</v>
      </c>
      <c r="AF23" s="16" t="s">
        <v>31322</v>
      </c>
      <c r="AG23" s="33">
        <f>CHOOSE(MIN(D6L516C9,RUN_YEARS),B7L805C5,B7L805C14,B7L805C23,B7L805C32,B7L805C41)</f>
        <v>9580.4800513158243</v>
      </c>
      <c r="AH23" s="16" t="s">
        <v>31323</v>
      </c>
      <c r="AI23" s="33">
        <f>IF(D6L516C15=0,0,D6L516C11/D6L516C15)</f>
        <v>3.9709741880827468E-3</v>
      </c>
      <c r="AJ23" s="16" t="s">
        <v>31324</v>
      </c>
      <c r="AK23" s="33">
        <f>IF(D6L516C5=0,0,D6L516C11/D6L516C5)</f>
        <v>2.901580142125618E-2</v>
      </c>
      <c r="AL23" s="16" t="s">
        <v>31325</v>
      </c>
      <c r="AM23" s="33">
        <f>D6L516C8*CHOOSE(MIN(D6L516C9,RUN_YEARS),B7L805C4,B7L805C13,B7L805C22,B7L805C31,B7L805C40)</f>
        <v>87.47925019299916</v>
      </c>
      <c r="AN23" s="16" t="s">
        <v>31326</v>
      </c>
      <c r="AO23" s="33">
        <f>D6L516C8-D6L516C18</f>
        <v>568.09180298747469</v>
      </c>
      <c r="AP23" s="16" t="s">
        <v>31327</v>
      </c>
      <c r="AQ23" s="33">
        <f>CHOOSE(MIN(D6L516C9,RUN_YEARS),B7L805C2,B7L805C11,B7L805C20,B7L805C29,B7L805C38)</f>
        <v>687.24397890587306</v>
      </c>
      <c r="AR23" s="16" t="s">
        <v>31328</v>
      </c>
      <c r="AS23" s="33">
        <f>IF(D6L516C20=0,0,D6L516C18/D6L516C20)</f>
        <v>0.12728994778865946</v>
      </c>
      <c r="AT23" s="16" t="s">
        <v>31329</v>
      </c>
      <c r="AU23" s="33">
        <f>IF(D6L516C5=0,0,D6L516C18/D6L516C5)</f>
        <v>6.6719884723858272E-2</v>
      </c>
      <c r="AV23" s="16" t="s">
        <v>31330</v>
      </c>
      <c r="AW23" s="33">
        <f>CHOOSE(MIN(D6L516C9,RUN_YEARS),B7L805C1,B7L805C10,B7L805C19,B7L805C28,B7L805C37)</f>
        <v>4462.9745934901493</v>
      </c>
      <c r="AX23" s="16" t="s">
        <v>31331</v>
      </c>
      <c r="AY23" s="33">
        <f>IF(D6L516C23=0,0,D6L516C19/D6L516C23)</f>
        <v>0.12728994778865943</v>
      </c>
      <c r="AZ23" s="16" t="s">
        <v>31332</v>
      </c>
      <c r="BA23" s="33">
        <f>IF(D6L516C5=0,0,D6L516C19/D6L516C5)</f>
        <v>0.43328011527614169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1638.0894045960783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1408.7568879526273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704.37844397631363</v>
      </c>
      <c r="R24" s="16" t="s">
        <v>31337</v>
      </c>
      <c r="S24" s="15">
        <f>D6L517C5-D6L517C7</f>
        <v>704.37844397631363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663.50223386465336</v>
      </c>
      <c r="X24" s="16" t="s">
        <v>31339</v>
      </c>
      <c r="Y24" s="33">
        <f>D6L517C7-D6L517C10</f>
        <v>40.876210111660271</v>
      </c>
      <c r="Z24" s="16" t="s">
        <v>31340</v>
      </c>
      <c r="AA24" s="33">
        <f>CHOOSE(MIN(D6L517C9,RUN_YEARS),B7L805C7,B7L805C16,B7L805C25,B7L805C34,B7L805C43)</f>
        <v>404326.66666666663</v>
      </c>
      <c r="AB24" s="16" t="s">
        <v>31341</v>
      </c>
      <c r="AC24" s="33">
        <f>IF(D6L517C12=0,0,D6L517C10/D6L517C12)</f>
        <v>1.6410053765057628E-3</v>
      </c>
      <c r="AD24" s="16" t="s">
        <v>31342</v>
      </c>
      <c r="AE24" s="33">
        <f>IF(D6L517C5=0,0,D6L517C10/D6L517C5)</f>
        <v>0.4709841985787438</v>
      </c>
      <c r="AF24" s="16" t="s">
        <v>31343</v>
      </c>
      <c r="AG24" s="33">
        <f>CHOOSE(MIN(D6L517C9,RUN_YEARS),B7L805C5,B7L805C14,B7L805C23,B7L805C32,B7L805C41)</f>
        <v>9580.4800513158243</v>
      </c>
      <c r="AH24" s="16" t="s">
        <v>31344</v>
      </c>
      <c r="AI24" s="33">
        <f>IF(D6L517C15=0,0,D6L517C11/D6L517C15)</f>
        <v>4.2666139789149871E-3</v>
      </c>
      <c r="AJ24" s="16" t="s">
        <v>31345</v>
      </c>
      <c r="AK24" s="33">
        <f>IF(D6L517C5=0,0,D6L517C11/D6L517C5)</f>
        <v>2.9015801421256177E-2</v>
      </c>
      <c r="AL24" s="16" t="s">
        <v>31346</v>
      </c>
      <c r="AM24" s="33">
        <f>D6L517C8*CHOOSE(MIN(D6L517C9,RUN_YEARS),B7L805C4,B7L805C13,B7L805C22,B7L805C31,B7L805C40)</f>
        <v>93.992097168140617</v>
      </c>
      <c r="AN24" s="16" t="s">
        <v>31347</v>
      </c>
      <c r="AO24" s="33">
        <f>D6L517C8-D6L517C18</f>
        <v>610.38634680817302</v>
      </c>
      <c r="AP24" s="16" t="s">
        <v>31348</v>
      </c>
      <c r="AQ24" s="33">
        <f>CHOOSE(MIN(D6L517C9,RUN_YEARS),B7L805C2,B7L805C11,B7L805C20,B7L805C29,B7L805C38)</f>
        <v>687.24397890587306</v>
      </c>
      <c r="AR24" s="16" t="s">
        <v>31349</v>
      </c>
      <c r="AS24" s="33">
        <f>IF(D6L517C20=0,0,D6L517C18/D6L517C20)</f>
        <v>0.13676670884447872</v>
      </c>
      <c r="AT24" s="16" t="s">
        <v>31350</v>
      </c>
      <c r="AU24" s="33">
        <f>IF(D6L517C5=0,0,D6L517C18/D6L517C5)</f>
        <v>6.6719884723858272E-2</v>
      </c>
      <c r="AV24" s="16" t="s">
        <v>31351</v>
      </c>
      <c r="AW24" s="33">
        <f>CHOOSE(MIN(D6L517C9,RUN_YEARS),B7L805C1,B7L805C10,B7L805C19,B7L805C28,B7L805C37)</f>
        <v>4462.9745934901493</v>
      </c>
      <c r="AX24" s="16" t="s">
        <v>31352</v>
      </c>
      <c r="AY24" s="33">
        <f>IF(D6L517C23=0,0,D6L517C19/D6L517C23)</f>
        <v>0.13676670884447872</v>
      </c>
      <c r="AZ24" s="16" t="s">
        <v>31353</v>
      </c>
      <c r="BA24" s="33">
        <f>IF(D6L517C5=0,0,D6L517C19/D6L517C5)</f>
        <v>0.43328011527614174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1197.0008179748372</v>
      </c>
      <c r="J25" s="16" t="s">
        <v>31375</v>
      </c>
      <c r="K25" s="21">
        <f>IF(FLOW_THRU_100PCT="Y",1,INDEX(VariabilityMatrix,D6L518C1,D6L518C9))</f>
        <v>0.25637905586943038</v>
      </c>
      <c r="L25" s="16" t="s">
        <v>31355</v>
      </c>
      <c r="M25" s="15">
        <f>IF(D6L518C2&lt;&gt;0,D6L518C2*D6L518C4,D6L518C3*D6L518C4)</f>
        <v>306.88593958732469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153.44296979366234</v>
      </c>
      <c r="R25" s="16" t="s">
        <v>31357</v>
      </c>
      <c r="S25" s="15">
        <f>D6L518C5-D6L518C7</f>
        <v>153.44296979366234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144.42728032004499</v>
      </c>
      <c r="X25" s="16" t="s">
        <v>31359</v>
      </c>
      <c r="Y25" s="33">
        <f>D6L518C7-D6L518C10</f>
        <v>9.015689473617357</v>
      </c>
      <c r="Z25" s="16" t="s">
        <v>31360</v>
      </c>
      <c r="AA25" s="33">
        <f>CHOOSE(MIN(D6L518C9,RUN_YEARS),B7L805C7,B7L805C16,B7L805C25,B7L805C34,B7L805C43)</f>
        <v>358165</v>
      </c>
      <c r="AB25" s="16" t="s">
        <v>31361</v>
      </c>
      <c r="AC25" s="33">
        <f>IF(D6L518C12=0,0,D6L518C10/D6L518C12)</f>
        <v>4.032423054180196E-4</v>
      </c>
      <c r="AD25" s="16" t="s">
        <v>31362</v>
      </c>
      <c r="AE25" s="33">
        <f>IF(D6L518C5=0,0,D6L518C10/D6L518C5)</f>
        <v>0.47062201844196278</v>
      </c>
      <c r="AF25" s="16" t="s">
        <v>31363</v>
      </c>
      <c r="AG25" s="33">
        <f>CHOOSE(MIN(D6L518C9,RUN_YEARS),B7L805C5,B7L805C14,B7L805C23,B7L805C32,B7L805C41)</f>
        <v>8599.2288702782989</v>
      </c>
      <c r="AH25" s="16" t="s">
        <v>31364</v>
      </c>
      <c r="AI25" s="33">
        <f>IF(D6L518C15=0,0,D6L518C11/D6L518C15)</f>
        <v>1.0484299940868513E-3</v>
      </c>
      <c r="AJ25" s="16" t="s">
        <v>31365</v>
      </c>
      <c r="AK25" s="33">
        <f>IF(D6L518C5=0,0,D6L518C11/D6L518C5)</f>
        <v>2.9377981558037246E-2</v>
      </c>
      <c r="AL25" s="16" t="s">
        <v>31366</v>
      </c>
      <c r="AM25" s="33">
        <f>D6L518C8*CHOOSE(MIN(D6L518C9,RUN_YEARS),B7L805C4,B7L805C13,B7L805C22,B7L805C31,B7L805C40)</f>
        <v>19.96582853112384</v>
      </c>
      <c r="AN25" s="16" t="s">
        <v>31367</v>
      </c>
      <c r="AO25" s="33">
        <f>D6L518C8-D6L518C18</f>
        <v>133.47714126253851</v>
      </c>
      <c r="AP25" s="16" t="s">
        <v>31368</v>
      </c>
      <c r="AQ25" s="33">
        <f>CHOOSE(MIN(D6L518C9,RUN_YEARS),B7L805C2,B7L805C11,B7L805C20,B7L805C29,B7L805C38)</f>
        <v>596.56749902596664</v>
      </c>
      <c r="AR25" s="16" t="s">
        <v>31369</v>
      </c>
      <c r="AS25" s="33">
        <f>IF(D6L518C20=0,0,D6L518C18/D6L518C20)</f>
        <v>3.3467844902249348E-2</v>
      </c>
      <c r="AT25" s="16" t="s">
        <v>31370</v>
      </c>
      <c r="AU25" s="33">
        <f>IF(D6L518C5=0,0,D6L518C18/D6L518C5)</f>
        <v>6.5059443772406994E-2</v>
      </c>
      <c r="AV25" s="16" t="s">
        <v>31371</v>
      </c>
      <c r="AW25" s="33">
        <f>CHOOSE(MIN(D6L518C9,RUN_YEARS),B7L805C1,B7L805C10,B7L805C19,B7L805C28,B7L805C37)</f>
        <v>3988.2203844433266</v>
      </c>
      <c r="AX25" s="16" t="s">
        <v>31372</v>
      </c>
      <c r="AY25" s="33">
        <f>IF(D6L518C23=0,0,D6L518C19/D6L518C23)</f>
        <v>3.3467844902249348E-2</v>
      </c>
      <c r="AZ25" s="16" t="s">
        <v>31373</v>
      </c>
      <c r="BA25" s="33">
        <f>IF(D6L518C5=0,0,D6L518C19/D6L518C5)</f>
        <v>0.43494055622759303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11416.509067156185</v>
      </c>
      <c r="J26" s="16" t="s">
        <v>31396</v>
      </c>
      <c r="K26" s="21">
        <f>IF(FLOW_THRU_100PCT="Y",1,INDEX(VariabilityMatrix,D6L519C1,D6L519C9))</f>
        <v>0.25691345462492804</v>
      </c>
      <c r="L26" s="16" t="s">
        <v>31376</v>
      </c>
      <c r="M26" s="15">
        <f>IF(D6L519C2&lt;&gt;0,D6L519C2*D6L519C4,D6L519C3*D6L519C4)</f>
        <v>2933.05478419991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1466.527392099955</v>
      </c>
      <c r="R26" s="16" t="s">
        <v>31378</v>
      </c>
      <c r="S26" s="15">
        <f>D6L519C5-D6L519C7</f>
        <v>1466.527392099955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1381.4224569239452</v>
      </c>
      <c r="X26" s="16" t="s">
        <v>31380</v>
      </c>
      <c r="Y26" s="33">
        <f>D6L519C7-D6L519C10</f>
        <v>85.104935176009803</v>
      </c>
      <c r="Z26" s="16" t="s">
        <v>31381</v>
      </c>
      <c r="AA26" s="33">
        <f>CHOOSE(MIN(D6L519C9,RUN_YEARS),B7L805C7,B7L805C16,B7L805C25,B7L805C34,B7L805C43)</f>
        <v>404326.66666666663</v>
      </c>
      <c r="AB26" s="16" t="s">
        <v>31382</v>
      </c>
      <c r="AC26" s="33">
        <f>IF(D6L519C12=0,0,D6L519C10/D6L519C12)</f>
        <v>3.4165999198435557E-3</v>
      </c>
      <c r="AD26" s="16" t="s">
        <v>31383</v>
      </c>
      <c r="AE26" s="33">
        <f>IF(D6L519C5=0,0,D6L519C10/D6L519C5)</f>
        <v>0.47098419857874391</v>
      </c>
      <c r="AF26" s="16" t="s">
        <v>31384</v>
      </c>
      <c r="AG26" s="33">
        <f>CHOOSE(MIN(D6L519C9,RUN_YEARS),B7L805C5,B7L805C14,B7L805C23,B7L805C32,B7L805C41)</f>
        <v>9580.4800513158243</v>
      </c>
      <c r="AH26" s="16" t="s">
        <v>31385</v>
      </c>
      <c r="AI26" s="33">
        <f>IF(D6L519C15=0,0,D6L519C11/D6L519C15)</f>
        <v>8.8831597915932335E-3</v>
      </c>
      <c r="AJ26" s="16" t="s">
        <v>31386</v>
      </c>
      <c r="AK26" s="33">
        <f>IF(D6L519C5=0,0,D6L519C11/D6L519C5)</f>
        <v>2.9015801421256118E-2</v>
      </c>
      <c r="AL26" s="16" t="s">
        <v>31387</v>
      </c>
      <c r="AM26" s="33">
        <f>D6L519C8*CHOOSE(MIN(D6L519C9,RUN_YEARS),B7L805C4,B7L805C13,B7L805C22,B7L805C31,B7L805C40)</f>
        <v>195.69307709057901</v>
      </c>
      <c r="AN26" s="16" t="s">
        <v>31388</v>
      </c>
      <c r="AO26" s="33">
        <f>D6L519C8-D6L519C18</f>
        <v>1270.834315009376</v>
      </c>
      <c r="AP26" s="16" t="s">
        <v>31389</v>
      </c>
      <c r="AQ26" s="33">
        <f>CHOOSE(MIN(D6L519C9,RUN_YEARS),B7L805C2,B7L805C11,B7L805C20,B7L805C29,B7L805C38)</f>
        <v>687.24397890587306</v>
      </c>
      <c r="AR26" s="16" t="s">
        <v>31390</v>
      </c>
      <c r="AS26" s="33">
        <f>IF(D6L519C20=0,0,D6L519C18/D6L519C20)</f>
        <v>0.28475051524224659</v>
      </c>
      <c r="AT26" s="16" t="s">
        <v>31391</v>
      </c>
      <c r="AU26" s="33">
        <f>IF(D6L519C5=0,0,D6L519C18/D6L519C5)</f>
        <v>6.6719884723858272E-2</v>
      </c>
      <c r="AV26" s="16" t="s">
        <v>31392</v>
      </c>
      <c r="AW26" s="33">
        <f>CHOOSE(MIN(D6L519C9,RUN_YEARS),B7L805C1,B7L805C10,B7L805C19,B7L805C28,B7L805C37)</f>
        <v>4462.9745934901493</v>
      </c>
      <c r="AX26" s="16" t="s">
        <v>31393</v>
      </c>
      <c r="AY26" s="33">
        <f>IF(D6L519C23=0,0,D6L519C19/D6L519C23)</f>
        <v>0.28475051524224659</v>
      </c>
      <c r="AZ26" s="16" t="s">
        <v>31394</v>
      </c>
      <c r="BA26" s="33">
        <f>IF(D6L519C5=0,0,D6L519C19/D6L519C5)</f>
        <v>0.43328011527614174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4210.1408080494275</v>
      </c>
      <c r="J27" s="16" t="s">
        <v>31417</v>
      </c>
      <c r="K27" s="21">
        <f>IF(FLOW_THRU_100PCT="Y",1,INDEX(VariabilityMatrix,D6L520C1,D6L520C9))</f>
        <v>0.25637905586943038</v>
      </c>
      <c r="L27" s="16" t="s">
        <v>31397</v>
      </c>
      <c r="M27" s="15">
        <f>IF(D6L520C2&lt;&gt;0,D6L520C2*D6L520C4,D6L520C3*D6L520C4)</f>
        <v>1079.391925445073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539.69596272253648</v>
      </c>
      <c r="R27" s="16" t="s">
        <v>31399</v>
      </c>
      <c r="S27" s="15">
        <f>D6L520C5-D6L520C7</f>
        <v>539.69596272253648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507.98560664291682</v>
      </c>
      <c r="X27" s="16" t="s">
        <v>31401</v>
      </c>
      <c r="Y27" s="33">
        <f>D6L520C7-D6L520C10</f>
        <v>31.710356079619658</v>
      </c>
      <c r="Z27" s="16" t="s">
        <v>31402</v>
      </c>
      <c r="AA27" s="33">
        <f>CHOOSE(MIN(D6L520C9,RUN_YEARS),B7L805C7,B7L805C16,B7L805C25,B7L805C34,B7L805C43)</f>
        <v>358165</v>
      </c>
      <c r="AB27" s="16" t="s">
        <v>31403</v>
      </c>
      <c r="AC27" s="33">
        <f>IF(D6L520C12=0,0,D6L520C10/D6L520C12)</f>
        <v>1.4183005225047586E-3</v>
      </c>
      <c r="AD27" s="16" t="s">
        <v>31404</v>
      </c>
      <c r="AE27" s="33">
        <f>IF(D6L520C5=0,0,D6L520C10/D6L520C5)</f>
        <v>0.47062201844196278</v>
      </c>
      <c r="AF27" s="16" t="s">
        <v>31405</v>
      </c>
      <c r="AG27" s="33">
        <f>CHOOSE(MIN(D6L520C9,RUN_YEARS),B7L805C5,B7L805C14,B7L805C23,B7L805C32,B7L805C41)</f>
        <v>8599.2288702782989</v>
      </c>
      <c r="AH27" s="16" t="s">
        <v>31406</v>
      </c>
      <c r="AI27" s="33">
        <f>IF(D6L520C15=0,0,D6L520C11/D6L520C15)</f>
        <v>3.6875813585123718E-3</v>
      </c>
      <c r="AJ27" s="16" t="s">
        <v>31407</v>
      </c>
      <c r="AK27" s="33">
        <f>IF(D6L520C5=0,0,D6L520C11/D6L520C5)</f>
        <v>2.9377981558037235E-2</v>
      </c>
      <c r="AL27" s="16" t="s">
        <v>31408</v>
      </c>
      <c r="AM27" s="33">
        <f>D6L520C8*CHOOSE(MIN(D6L520C9,RUN_YEARS),B7L805C4,B7L805C13,B7L805C22,B7L805C31,B7L805C40)</f>
        <v>70.224638281883841</v>
      </c>
      <c r="AN27" s="16" t="s">
        <v>31409</v>
      </c>
      <c r="AO27" s="33">
        <f>D6L520C8-D6L520C18</f>
        <v>469.47132444065267</v>
      </c>
      <c r="AP27" s="16" t="s">
        <v>31410</v>
      </c>
      <c r="AQ27" s="33">
        <f>CHOOSE(MIN(D6L520C9,RUN_YEARS),B7L805C2,B7L805C11,B7L805C20,B7L805C29,B7L805C38)</f>
        <v>596.56749902596664</v>
      </c>
      <c r="AR27" s="16" t="s">
        <v>31411</v>
      </c>
      <c r="AS27" s="33">
        <f>IF(D6L520C20=0,0,D6L520C18/D6L520C20)</f>
        <v>0.11771448896653217</v>
      </c>
      <c r="AT27" s="16" t="s">
        <v>31412</v>
      </c>
      <c r="AU27" s="33">
        <f>IF(D6L520C5=0,0,D6L520C18/D6L520C5)</f>
        <v>6.5059443772406994E-2</v>
      </c>
      <c r="AV27" s="16" t="s">
        <v>31413</v>
      </c>
      <c r="AW27" s="33">
        <f>CHOOSE(MIN(D6L520C9,RUN_YEARS),B7L805C1,B7L805C10,B7L805C19,B7L805C28,B7L805C37)</f>
        <v>3988.2203844433266</v>
      </c>
      <c r="AX27" s="16" t="s">
        <v>31414</v>
      </c>
      <c r="AY27" s="33">
        <f>IF(D6L520C23=0,0,D6L520C19/D6L520C23)</f>
        <v>0.11771448896653218</v>
      </c>
      <c r="AZ27" s="16" t="s">
        <v>31415</v>
      </c>
      <c r="BA27" s="33">
        <f>IF(D6L520C5=0,0,D6L520C19/D6L520C5)</f>
        <v>0.43494055622759303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0.25637905586943038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358165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8599.2288702782989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596.56749902596664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3988.2203844433266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0.25637905586943038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358165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8599.2288702782989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596.56749902596664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3988.2203844433266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0.25637905586943038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358165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8599.2288702782989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596.56749902596664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3988.2203844433266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0.25637905586943038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358165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8599.2288702782989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596.56749902596664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3988.2203844433266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0.25637905586943038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358165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8599.2288702782989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596.56749902596664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3988.2203844433266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5861.0007769629265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5040.4606681881169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2520.2303340940584</v>
      </c>
      <c r="R33" s="16" t="s">
        <v>31525</v>
      </c>
      <c r="S33" s="15">
        <f>D6L526C5-D6L526C7</f>
        <v>2520.2303340940584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2372.1517735400162</v>
      </c>
      <c r="X33" s="16" t="s">
        <v>31527</v>
      </c>
      <c r="Y33" s="33">
        <f>D6L526C7-D6L526C10</f>
        <v>148.07856055404227</v>
      </c>
      <c r="Z33" s="16" t="s">
        <v>31528</v>
      </c>
      <c r="AA33" s="33">
        <f>CHOOSE(MIN(D6L526C9,RUN_YEARS),B7L805C7,B7L805C16,B7L805C25,B7L805C34,B7L805C43)</f>
        <v>358165</v>
      </c>
      <c r="AB33" s="16" t="s">
        <v>31529</v>
      </c>
      <c r="AC33" s="33">
        <f>IF(D6L526C12=0,0,D6L526C10/D6L526C12)</f>
        <v>6.6230697403152627E-3</v>
      </c>
      <c r="AD33" s="16" t="s">
        <v>31530</v>
      </c>
      <c r="AE33" s="33">
        <f>IF(D6L526C5=0,0,D6L526C10/D6L526C5)</f>
        <v>0.47062201844196283</v>
      </c>
      <c r="AF33" s="16" t="s">
        <v>31531</v>
      </c>
      <c r="AG33" s="33">
        <f>CHOOSE(MIN(D6L526C9,RUN_YEARS),B7L805C5,B7L805C14,B7L805C23,B7L805C32,B7L805C41)</f>
        <v>8599.2288702782989</v>
      </c>
      <c r="AH33" s="16" t="s">
        <v>31532</v>
      </c>
      <c r="AI33" s="33">
        <f>IF(D6L526C15=0,0,D6L526C11/D6L526C15)</f>
        <v>1.7219981324819649E-2</v>
      </c>
      <c r="AJ33" s="16" t="s">
        <v>31533</v>
      </c>
      <c r="AK33" s="33">
        <f>IF(D6L526C5=0,0,D6L526C11/D6L526C5)</f>
        <v>2.9377981558037183E-2</v>
      </c>
      <c r="AL33" s="16" t="s">
        <v>31534</v>
      </c>
      <c r="AM33" s="33">
        <f>D6L526C8*CHOOSE(MIN(D6L526C9,RUN_YEARS),B7L805C4,B7L805C13,B7L805C22,B7L805C31,B7L805C40)</f>
        <v>327.92956742901379</v>
      </c>
      <c r="AN33" s="16" t="s">
        <v>31535</v>
      </c>
      <c r="AO33" s="33">
        <f>D6L526C8-D6L526C18</f>
        <v>2192.3007666650446</v>
      </c>
      <c r="AP33" s="16" t="s">
        <v>31536</v>
      </c>
      <c r="AQ33" s="33">
        <f>CHOOSE(MIN(D6L526C9,RUN_YEARS),B7L805C2,B7L805C11,B7L805C20,B7L805C29,B7L805C38)</f>
        <v>596.56749902596664</v>
      </c>
      <c r="AR33" s="16" t="s">
        <v>31537</v>
      </c>
      <c r="AS33" s="33">
        <f>IF(D6L526C20=0,0,D6L526C18/D6L526C20)</f>
        <v>0.54969398762828026</v>
      </c>
      <c r="AT33" s="16" t="s">
        <v>31538</v>
      </c>
      <c r="AU33" s="33">
        <f>IF(D6L526C5=0,0,D6L526C18/D6L526C5)</f>
        <v>6.5059443772406994E-2</v>
      </c>
      <c r="AV33" s="16" t="s">
        <v>31539</v>
      </c>
      <c r="AW33" s="33">
        <f>CHOOSE(MIN(D6L526C9,RUN_YEARS),B7L805C1,B7L805C10,B7L805C19,B7L805C28,B7L805C37)</f>
        <v>3988.2203844433266</v>
      </c>
      <c r="AX33" s="16" t="s">
        <v>31540</v>
      </c>
      <c r="AY33" s="33">
        <f>IF(D6L526C23=0,0,D6L526C19/D6L526C23)</f>
        <v>0.54969398762828015</v>
      </c>
      <c r="AZ33" s="16" t="s">
        <v>31541</v>
      </c>
      <c r="BA33" s="33">
        <f>IF(D6L526C5=0,0,D6L526C19/D6L526C5)</f>
        <v>0.43494055622759298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1.7002739432944561E-2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1.4622355912332323E-2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7.3111779561661613E-3</v>
      </c>
      <c r="R34" s="16" t="s">
        <v>31545</v>
      </c>
      <c r="S34" s="15">
        <f>D6L527C5-D6L527C7</f>
        <v>7.3111779561661613E-3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6.8868985807029959E-3</v>
      </c>
      <c r="X34" s="16" t="s">
        <v>31547</v>
      </c>
      <c r="Y34" s="33">
        <f>D6L527C7-D6L527C10</f>
        <v>4.242793754631654E-4</v>
      </c>
      <c r="Z34" s="16" t="s">
        <v>31548</v>
      </c>
      <c r="AA34" s="33">
        <f>CHOOSE(MIN(D6L527C9,RUN_YEARS),B7L805C7,B7L805C16,B7L805C25,B7L805C34,B7L805C43)</f>
        <v>404326.66666666663</v>
      </c>
      <c r="AB34" s="16" t="s">
        <v>31549</v>
      </c>
      <c r="AC34" s="33">
        <f>IF(D6L527C12=0,0,D6L527C10/D6L527C12)</f>
        <v>1.7033006102416355E-8</v>
      </c>
      <c r="AD34" s="16" t="s">
        <v>31550</v>
      </c>
      <c r="AE34" s="33">
        <f>IF(D6L527C5=0,0,D6L527C10/D6L527C5)</f>
        <v>0.47098419857874385</v>
      </c>
      <c r="AF34" s="16" t="s">
        <v>31551</v>
      </c>
      <c r="AG34" s="33">
        <f>CHOOSE(MIN(D6L527C9,RUN_YEARS),B7L805C5,B7L805C14,B7L805C23,B7L805C32,B7L805C41)</f>
        <v>9580.4800513158243</v>
      </c>
      <c r="AH34" s="16" t="s">
        <v>31552</v>
      </c>
      <c r="AI34" s="33">
        <f>IF(D6L527C15=0,0,D6L527C11/D6L527C15)</f>
        <v>4.4285815866282506E-8</v>
      </c>
      <c r="AJ34" s="16" t="s">
        <v>31553</v>
      </c>
      <c r="AK34" s="33">
        <f>IF(D6L527C5=0,0,D6L527C11/D6L527C5)</f>
        <v>2.9015801421256145E-2</v>
      </c>
      <c r="AL34" s="16" t="s">
        <v>31554</v>
      </c>
      <c r="AM34" s="33">
        <f>D6L527C8*CHOOSE(MIN(D6L527C9,RUN_YEARS),B7L805C4,B7L805C13,B7L805C22,B7L805C31,B7L805C40)</f>
        <v>9.7560190086204001E-4</v>
      </c>
      <c r="AN34" s="16" t="s">
        <v>31555</v>
      </c>
      <c r="AO34" s="33">
        <f>D6L527C8-D6L527C18</f>
        <v>6.3355760553041214E-3</v>
      </c>
      <c r="AP34" s="16" t="s">
        <v>31556</v>
      </c>
      <c r="AQ34" s="33">
        <f>CHOOSE(MIN(D6L527C9,RUN_YEARS),B7L805C2,B7L805C11,B7L805C20,B7L805C29,B7L805C38)</f>
        <v>687.24397890587306</v>
      </c>
      <c r="AR34" s="16" t="s">
        <v>31557</v>
      </c>
      <c r="AS34" s="33">
        <f>IF(D6L527C20=0,0,D6L527C18/D6L527C20)</f>
        <v>1.4195859560897823E-6</v>
      </c>
      <c r="AT34" s="16" t="s">
        <v>31558</v>
      </c>
      <c r="AU34" s="33">
        <f>IF(D6L527C5=0,0,D6L527C18/D6L527C5)</f>
        <v>6.6719884723858272E-2</v>
      </c>
      <c r="AV34" s="16" t="s">
        <v>31559</v>
      </c>
      <c r="AW34" s="33">
        <f>CHOOSE(MIN(D6L527C9,RUN_YEARS),B7L805C1,B7L805C10,B7L805C19,B7L805C28,B7L805C37)</f>
        <v>4462.9745934901493</v>
      </c>
      <c r="AX34" s="16" t="s">
        <v>31560</v>
      </c>
      <c r="AY34" s="33">
        <f>IF(D6L527C23=0,0,D6L527C19/D6L527C23)</f>
        <v>1.4195859560897823E-6</v>
      </c>
      <c r="AZ34" s="16" t="s">
        <v>31561</v>
      </c>
      <c r="BA34" s="33">
        <f>IF(D6L527C5=0,0,D6L527C19/D6L527C5)</f>
        <v>0.43328011527614174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78625.739732077942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53107.430967373984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26553.715483686992</v>
      </c>
      <c r="R35" s="16" t="s">
        <v>31565</v>
      </c>
      <c r="S35" s="15">
        <f>SUM(D6L501C8:D6L527C8)-2*SUM(D6L509C8,D6L511C8,D6L522C8,D6L524C8,D6L527C8)</f>
        <v>26553.715483686992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25010.264933793147</v>
      </c>
      <c r="X35" s="16" t="s">
        <v>31567</v>
      </c>
      <c r="Y35" s="33">
        <f>SUM(D6L501C11:D6L527C11)-2*SUM(D6L509C11,D6L511C11,D6L522C11,D6L524C11,D6L527C11)</f>
        <v>1543.4505498938383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6.2877742832590039E-2</v>
      </c>
      <c r="AD35" s="16" t="s">
        <v>31569</v>
      </c>
      <c r="AE35" s="33">
        <f>IF(D6L528C5=0,0,D6L528C10/D6L528C5)</f>
        <v>0.470937201785527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0.16348213136473411</v>
      </c>
      <c r="AJ35" s="16" t="s">
        <v>31571</v>
      </c>
      <c r="AK35" s="33">
        <f>IF(D6L528C5=0,0,D6L528C11/D6L528C5)</f>
        <v>2.9062798214472878E-2</v>
      </c>
      <c r="AL35" s="16" t="s">
        <v>31572</v>
      </c>
      <c r="AM35" s="33">
        <f>SUM(D6L501C18:D6L527C18)-2*SUM(D6L509C18,D6L511C18,D6L522C18,D6L524C18,D6L527C18)</f>
        <v>3532.0467365862582</v>
      </c>
      <c r="AN35" s="16" t="s">
        <v>31573</v>
      </c>
      <c r="AO35" s="33">
        <f>SUM(D6L501C19:D6L527C19)-2*SUM(D6L509C19,D6L511C19,D6L522C19,D6L524C19,D6L527C19)</f>
        <v>23021.668747100732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5.2367856621552251</v>
      </c>
      <c r="AT35" s="16" t="s">
        <v>31575</v>
      </c>
      <c r="AU35" s="33">
        <f>IF(D6L528C5=0,0,D6L528C18/D6L528C5)</f>
        <v>6.6507580431750424E-2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5.2367856621552251</v>
      </c>
      <c r="AZ35" s="16" t="s">
        <v>31577</v>
      </c>
      <c r="BA35" s="33">
        <f>IF(D6L528C5=0,0,D6L528C19/D6L528C5)</f>
        <v>0.43349241956824952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659.26914731804447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329.63457365902224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164.81728682951112</v>
      </c>
      <c r="R36" s="16" t="s">
        <v>31582</v>
      </c>
      <c r="S36" s="15">
        <f>D6L529C5-D6L529C7</f>
        <v>164.81728682951112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155.13328840366489</v>
      </c>
      <c r="X36" s="16" t="s">
        <v>31584</v>
      </c>
      <c r="Y36" s="33">
        <f>D6L529C7-D6L529C10</f>
        <v>9.6839984258462266</v>
      </c>
      <c r="Z36" s="16" t="s">
        <v>31585</v>
      </c>
      <c r="AA36" s="33">
        <f>CHOOSE(MIN(D6L529C9,RUN_YEARS),B7L805C7,B7L805C16,B7L805C25,B7L805C34,B7L805C43)</f>
        <v>358165</v>
      </c>
      <c r="AB36" s="16" t="s">
        <v>31586</v>
      </c>
      <c r="AC36" s="33">
        <f>IF(D6L529C12=0,0,D6L529C10/D6L529C12)</f>
        <v>4.3313357922651543E-4</v>
      </c>
      <c r="AD36" s="16" t="s">
        <v>31587</v>
      </c>
      <c r="AE36" s="33">
        <f>IF(D6L529C5=0,0,D6L529C10/D6L529C5)</f>
        <v>0.47062201844196278</v>
      </c>
      <c r="AF36" s="16" t="s">
        <v>31588</v>
      </c>
      <c r="AG36" s="33">
        <f>CHOOSE(MIN(D6L529C9,RUN_YEARS),B7L805C5,B7L805C14,B7L805C23,B7L805C32,B7L805C41)</f>
        <v>8599.2288702782989</v>
      </c>
      <c r="AH36" s="16" t="s">
        <v>31589</v>
      </c>
      <c r="AI36" s="33">
        <f>IF(D6L529C15=0,0,D6L529C11/D6L529C15)</f>
        <v>1.1261473059889404E-3</v>
      </c>
      <c r="AJ36" s="16" t="s">
        <v>31590</v>
      </c>
      <c r="AK36" s="33">
        <f>IF(D6L529C5=0,0,D6L529C11/D6L529C5)</f>
        <v>2.9377981558037249E-2</v>
      </c>
      <c r="AL36" s="16" t="s">
        <v>31591</v>
      </c>
      <c r="AM36" s="33">
        <f>D6L529C8*CHOOSE(MIN(D6L529C9,RUN_YEARS),B7L805C4,B7L805C13,B7L805C22,B7L805C31,B7L805C40)</f>
        <v>21.445842010410509</v>
      </c>
      <c r="AN36" s="16" t="s">
        <v>31592</v>
      </c>
      <c r="AO36" s="33">
        <f>D6L529C8-D6L529C18</f>
        <v>143.37144481910062</v>
      </c>
      <c r="AP36" s="16" t="s">
        <v>31593</v>
      </c>
      <c r="AQ36" s="33">
        <f>CHOOSE(MIN(D6L529C9,RUN_YEARS),B7L805C2,B7L805C11,B7L805C20,B7L805C29,B7L805C38)</f>
        <v>596.56749902596664</v>
      </c>
      <c r="AR36" s="16" t="s">
        <v>31594</v>
      </c>
      <c r="AS36" s="33">
        <f>IF(D6L529C20=0,0,D6L529C18/D6L529C20)</f>
        <v>3.5948726749991861E-2</v>
      </c>
      <c r="AT36" s="16" t="s">
        <v>31595</v>
      </c>
      <c r="AU36" s="33">
        <f>IF(D6L529C5=0,0,D6L529C18/D6L529C5)</f>
        <v>6.5059443772406994E-2</v>
      </c>
      <c r="AV36" s="16" t="s">
        <v>31596</v>
      </c>
      <c r="AW36" s="33">
        <f>CHOOSE(MIN(D6L529C9,RUN_YEARS),B7L805C1,B7L805C10,B7L805C19,B7L805C28,B7L805C37)</f>
        <v>3988.2203844433266</v>
      </c>
      <c r="AX36" s="16" t="s">
        <v>31597</v>
      </c>
      <c r="AY36" s="33">
        <f>IF(D6L529C23=0,0,D6L529C19/D6L529C23)</f>
        <v>3.5948726749991854E-2</v>
      </c>
      <c r="AZ36" s="16" t="s">
        <v>31598</v>
      </c>
      <c r="BA36" s="33">
        <f>IF(D6L529C5=0,0,D6L529C19/D6L529C5)</f>
        <v>0.43494055622759303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81.720044711641421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81.720044711641421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40.860022355820711</v>
      </c>
      <c r="R37" s="16" t="s">
        <v>31602</v>
      </c>
      <c r="S37" s="15">
        <f>D6L530C5-D6L530C7</f>
        <v>40.860022355820711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38.459252389360131</v>
      </c>
      <c r="X37" s="16" t="s">
        <v>31604</v>
      </c>
      <c r="Y37" s="33">
        <f>D6L530C7-D6L530C10</f>
        <v>2.4007699664605795</v>
      </c>
      <c r="Z37" s="16" t="s">
        <v>31605</v>
      </c>
      <c r="AA37" s="33">
        <f>CHOOSE(MIN(D6L530C9,RUN_YEARS),B7L805C7,B7L805C16,B7L805C25,B7L805C34,B7L805C43)</f>
        <v>358165</v>
      </c>
      <c r="AB37" s="16" t="s">
        <v>31606</v>
      </c>
      <c r="AC37" s="33">
        <f>IF(D6L530C12=0,0,D6L530C10/D6L530C12)</f>
        <v>1.0737858916800952E-4</v>
      </c>
      <c r="AD37" s="16" t="s">
        <v>31607</v>
      </c>
      <c r="AE37" s="33">
        <f>IF(D6L530C5=0,0,D6L530C10/D6L530C5)</f>
        <v>0.47062201844196278</v>
      </c>
      <c r="AF37" s="16" t="s">
        <v>31608</v>
      </c>
      <c r="AG37" s="33">
        <f>CHOOSE(MIN(D6L530C9,RUN_YEARS),B7L805C5,B7L805C14,B7L805C23,B7L805C32,B7L805C41)</f>
        <v>8599.2288702782989</v>
      </c>
      <c r="AH37" s="16" t="s">
        <v>31609</v>
      </c>
      <c r="AI37" s="33">
        <f>IF(D6L530C15=0,0,D6L530C11/D6L530C15)</f>
        <v>2.7918433183682465E-4</v>
      </c>
      <c r="AJ37" s="16" t="s">
        <v>31610</v>
      </c>
      <c r="AK37" s="33">
        <f>IF(D6L530C5=0,0,D6L530C11/D6L530C5)</f>
        <v>2.9377981558037228E-2</v>
      </c>
      <c r="AL37" s="16" t="s">
        <v>31611</v>
      </c>
      <c r="AM37" s="33">
        <f>D6L530C8*CHOOSE(MIN(D6L530C9,RUN_YEARS),B7L805C4,B7L805C13,B7L805C22,B7L805C31,B7L805C40)</f>
        <v>5.3166606539956209</v>
      </c>
      <c r="AN37" s="16" t="s">
        <v>31612</v>
      </c>
      <c r="AO37" s="33">
        <f>D6L530C8-D6L530C18</f>
        <v>35.543361701825091</v>
      </c>
      <c r="AP37" s="16" t="s">
        <v>31613</v>
      </c>
      <c r="AQ37" s="33">
        <f>CHOOSE(MIN(D6L530C9,RUN_YEARS),B7L805C2,B7L805C11,B7L805C20,B7L805C29,B7L805C38)</f>
        <v>596.56749902596664</v>
      </c>
      <c r="AR37" s="16" t="s">
        <v>31614</v>
      </c>
      <c r="AS37" s="33">
        <f>IF(D6L530C20=0,0,D6L530C18/D6L530C20)</f>
        <v>8.9120856611804855E-3</v>
      </c>
      <c r="AT37" s="16" t="s">
        <v>31615</v>
      </c>
      <c r="AU37" s="33">
        <f>IF(D6L530C5=0,0,D6L530C18/D6L530C5)</f>
        <v>6.5059443772406994E-2</v>
      </c>
      <c r="AV37" s="16" t="s">
        <v>31616</v>
      </c>
      <c r="AW37" s="33">
        <f>CHOOSE(MIN(D6L530C9,RUN_YEARS),B7L805C1,B7L805C10,B7L805C19,B7L805C28,B7L805C37)</f>
        <v>3988.2203844433266</v>
      </c>
      <c r="AX37" s="16" t="s">
        <v>31617</v>
      </c>
      <c r="AY37" s="33">
        <f>IF(D6L530C23=0,0,D6L530C19/D6L530C23)</f>
        <v>8.9120856611804855E-3</v>
      </c>
      <c r="AZ37" s="16" t="s">
        <v>31618</v>
      </c>
      <c r="BA37" s="33">
        <f>IF(D6L530C5=0,0,D6L530C19/D6L530C5)</f>
        <v>0.43494055622759303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402.64955232232791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201.32477616116395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100.66238808058198</v>
      </c>
      <c r="R38" s="16" t="s">
        <v>31622</v>
      </c>
      <c r="S38" s="15">
        <f>D6L531C5-D6L531C7</f>
        <v>100.66238808058198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94.747872519343332</v>
      </c>
      <c r="X38" s="16" t="s">
        <v>31624</v>
      </c>
      <c r="Y38" s="33">
        <f>D6L531C7-D6L531C10</f>
        <v>5.9145155612386446</v>
      </c>
      <c r="Z38" s="16" t="s">
        <v>31625</v>
      </c>
      <c r="AA38" s="33">
        <f>CHOOSE(MIN(D6L531C9,RUN_YEARS),B7L805C7,B7L805C16,B7L805C25,B7L805C34,B7L805C43)</f>
        <v>358165</v>
      </c>
      <c r="AB38" s="16" t="s">
        <v>31626</v>
      </c>
      <c r="AC38" s="33">
        <f>IF(D6L531C12=0,0,D6L531C10/D6L531C12)</f>
        <v>2.6453693833664184E-4</v>
      </c>
      <c r="AD38" s="16" t="s">
        <v>31627</v>
      </c>
      <c r="AE38" s="33">
        <f>IF(D6L531C5=0,0,D6L531C10/D6L531C5)</f>
        <v>0.47062201844196278</v>
      </c>
      <c r="AF38" s="16" t="s">
        <v>31628</v>
      </c>
      <c r="AG38" s="33">
        <f>CHOOSE(MIN(D6L531C9,RUN_YEARS),B7L805C5,B7L805C14,B7L805C23,B7L805C32,B7L805C41)</f>
        <v>8599.2288702782989</v>
      </c>
      <c r="AH38" s="16" t="s">
        <v>31629</v>
      </c>
      <c r="AI38" s="33">
        <f>IF(D6L531C15=0,0,D6L531C11/D6L531C15)</f>
        <v>6.8779603967526824E-4</v>
      </c>
      <c r="AJ38" s="16" t="s">
        <v>31630</v>
      </c>
      <c r="AK38" s="33">
        <f>IF(D6L531C5=0,0,D6L531C11/D6L531C5)</f>
        <v>2.9377981558037215E-2</v>
      </c>
      <c r="AL38" s="16" t="s">
        <v>31631</v>
      </c>
      <c r="AM38" s="33">
        <f>D6L531C8*CHOOSE(MIN(D6L531C9,RUN_YEARS),B7L805C4,B7L805C13,B7L805C22,B7L805C31,B7L805C40)</f>
        <v>13.09807795464967</v>
      </c>
      <c r="AN38" s="16" t="s">
        <v>31632</v>
      </c>
      <c r="AO38" s="33">
        <f>D6L531C8-D6L531C18</f>
        <v>87.564310125932309</v>
      </c>
      <c r="AP38" s="16" t="s">
        <v>31633</v>
      </c>
      <c r="AQ38" s="33">
        <f>CHOOSE(MIN(D6L531C9,RUN_YEARS),B7L805C2,B7L805C11,B7L805C20,B7L805C29,B7L805C38)</f>
        <v>596.56749902596664</v>
      </c>
      <c r="AR38" s="16" t="s">
        <v>31634</v>
      </c>
      <c r="AS38" s="33">
        <f>IF(D6L531C20=0,0,D6L531C18/D6L531C20)</f>
        <v>2.1955735061053926E-2</v>
      </c>
      <c r="AT38" s="16" t="s">
        <v>31635</v>
      </c>
      <c r="AU38" s="33">
        <f>IF(D6L531C5=0,0,D6L531C18/D6L531C5)</f>
        <v>6.5059443772406994E-2</v>
      </c>
      <c r="AV38" s="16" t="s">
        <v>31636</v>
      </c>
      <c r="AW38" s="33">
        <f>CHOOSE(MIN(D6L531C9,RUN_YEARS),B7L805C1,B7L805C10,B7L805C19,B7L805C28,B7L805C37)</f>
        <v>3988.2203844433266</v>
      </c>
      <c r="AX38" s="16" t="s">
        <v>31637</v>
      </c>
      <c r="AY38" s="33">
        <f>IF(D6L531C23=0,0,D6L531C19/D6L531C23)</f>
        <v>2.1955735061053926E-2</v>
      </c>
      <c r="AZ38" s="16" t="s">
        <v>31638</v>
      </c>
      <c r="BA38" s="33">
        <f>IF(D6L531C5=0,0,D6L531C19/D6L531C5)</f>
        <v>0.43494055622759303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358165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8599.2288702782989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596.56749902596664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3988.2203844433266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16701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16701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6680.4000000000005</v>
      </c>
      <c r="R40" s="16" t="s">
        <v>31663</v>
      </c>
      <c r="S40" s="15">
        <f>D6L533C5-D6L533C7</f>
        <v>10020.599999999999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6287.8866639993767</v>
      </c>
      <c r="X40" s="16" t="s">
        <v>31665</v>
      </c>
      <c r="Y40" s="33">
        <f>D6L533C7-D6L533C10</f>
        <v>392.51333600062389</v>
      </c>
      <c r="Z40" s="16" t="s">
        <v>31666</v>
      </c>
      <c r="AA40" s="33">
        <f>CHOOSE(MIN(D6L533C9,RUN_YEARS),B7L805C7,B7L805C16,B7L805C25,B7L805C34,B7L805C43)</f>
        <v>358165</v>
      </c>
      <c r="AB40" s="16" t="s">
        <v>31667</v>
      </c>
      <c r="AC40" s="33">
        <f>IF(D6L533C12=0,0,D6L533C10/D6L533C12)</f>
        <v>1.7555837851267925E-2</v>
      </c>
      <c r="AD40" s="16" t="s">
        <v>31668</v>
      </c>
      <c r="AE40" s="33">
        <f>IF(D6L533C5=0,0,D6L533C10/D6L533C5)</f>
        <v>0.37649761475357024</v>
      </c>
      <c r="AF40" s="16" t="s">
        <v>31669</v>
      </c>
      <c r="AG40" s="33">
        <f>CHOOSE(MIN(D6L533C9,RUN_YEARS),B7L805C5,B7L805C14,B7L805C23,B7L805C32,B7L805C41)</f>
        <v>8599.2288702782989</v>
      </c>
      <c r="AH40" s="16" t="s">
        <v>31670</v>
      </c>
      <c r="AI40" s="33">
        <f>IF(D6L533C15=0,0,D6L533C11/D6L533C15)</f>
        <v>4.56451784132966E-2</v>
      </c>
      <c r="AJ40" s="16" t="s">
        <v>31671</v>
      </c>
      <c r="AK40" s="33">
        <f>IF(D6L533C5=0,0,D6L533C11/D6L533C5)</f>
        <v>2.3502385246429787E-2</v>
      </c>
      <c r="AL40" s="16" t="s">
        <v>31672</v>
      </c>
      <c r="AM40" s="33">
        <f>D6L533C8*CHOOSE(MIN(D6L533C9,RUN_YEARS),B7L805C4,B7L805C13,B7L805C22,B7L805C31,B7L805C40)</f>
        <v>1303.8693245315628</v>
      </c>
      <c r="AN40" s="16" t="s">
        <v>31673</v>
      </c>
      <c r="AO40" s="33">
        <f>D6L533C8-D6L533C18</f>
        <v>8716.7306754684359</v>
      </c>
      <c r="AP40" s="16" t="s">
        <v>31674</v>
      </c>
      <c r="AQ40" s="33">
        <f>CHOOSE(MIN(D6L533C9,RUN_YEARS),B7L805C2,B7L805C11,B7L805C20,B7L805C29,B7L805C38)</f>
        <v>596.56749902596664</v>
      </c>
      <c r="AR40" s="16" t="s">
        <v>31675</v>
      </c>
      <c r="AS40" s="33">
        <f>IF(D6L533C20=0,0,D6L533C18/D6L533C20)</f>
        <v>2.1856191070757771</v>
      </c>
      <c r="AT40" s="16" t="s">
        <v>31676</v>
      </c>
      <c r="AU40" s="33">
        <f>IF(D6L533C5=0,0,D6L533C18/D6L533C5)</f>
        <v>7.8071332526888373E-2</v>
      </c>
      <c r="AV40" s="16" t="s">
        <v>31677</v>
      </c>
      <c r="AW40" s="33">
        <f>CHOOSE(MIN(D6L533C9,RUN_YEARS),B7L805C1,B7L805C10,B7L805C19,B7L805C28,B7L805C37)</f>
        <v>3988.2203844433266</v>
      </c>
      <c r="AX40" s="16" t="s">
        <v>31678</v>
      </c>
      <c r="AY40" s="33">
        <f>IF(D6L533C23=0,0,D6L533C19/D6L533C23)</f>
        <v>2.1856191070757771</v>
      </c>
      <c r="AZ40" s="16" t="s">
        <v>31679</v>
      </c>
      <c r="BA40" s="33">
        <f>IF(D6L533C5=0,0,D6L533C19/D6L533C5)</f>
        <v>0.52192866747311151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25505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25505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25505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358165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8599.2288702782989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3318.6822268304809</v>
      </c>
      <c r="AN41" s="16" t="s">
        <v>31692</v>
      </c>
      <c r="AO41" s="33">
        <f>D6L534C8-D6L534C18</f>
        <v>22186.317773169518</v>
      </c>
      <c r="AP41" s="16" t="s">
        <v>31693</v>
      </c>
      <c r="AQ41" s="33">
        <f>CHOOSE(MIN(D6L534C9,RUN_YEARS),B7L805C2,B7L805C11,B7L805C20,B7L805C29,B7L805C38)</f>
        <v>596.56749902596664</v>
      </c>
      <c r="AR41" s="16" t="s">
        <v>31694</v>
      </c>
      <c r="AS41" s="33">
        <f>IF(D6L534C20=0,0,D6L534C18/D6L534C20)</f>
        <v>5.5629618312244489</v>
      </c>
      <c r="AT41" s="16" t="s">
        <v>31695</v>
      </c>
      <c r="AU41" s="33">
        <f>IF(D6L534C5=0,0,D6L534C18/D6L534C5)</f>
        <v>0.13011888754481399</v>
      </c>
      <c r="AV41" s="16" t="s">
        <v>31696</v>
      </c>
      <c r="AW41" s="33">
        <f>CHOOSE(MIN(D6L534C9,RUN_YEARS),B7L805C1,B7L805C10,B7L805C19,B7L805C28,B7L805C37)</f>
        <v>3988.2203844433266</v>
      </c>
      <c r="AX41" s="16" t="s">
        <v>31697</v>
      </c>
      <c r="AY41" s="33">
        <f>IF(D6L534C23=0,0,D6L534C19/D6L534C23)</f>
        <v>5.5629618312244471</v>
      </c>
      <c r="AZ41" s="16" t="s">
        <v>31698</v>
      </c>
      <c r="BA41" s="33">
        <f>IF(D6L534C5=0,0,D6L534C19/D6L534C5)</f>
        <v>0.86988111245518596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-1156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-1156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-1156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-1088.0781066378179</v>
      </c>
      <c r="X42" s="16" t="s">
        <v>31705</v>
      </c>
      <c r="Y42" s="33">
        <f>D6L535C7-D6L535C10</f>
        <v>-67.921893362182118</v>
      </c>
      <c r="Z42" s="16" t="s">
        <v>31706</v>
      </c>
      <c r="AA42" s="33">
        <f>CHOOSE(MIN(D6L535C9,RUN_YEARS),B7L805C7,B7L805C16,B7L805C25,B7L805C34,B7L805C43)</f>
        <v>358165</v>
      </c>
      <c r="AB42" s="16" t="s">
        <v>31707</v>
      </c>
      <c r="AC42" s="33">
        <f>IF(D6L535C12=0,0,D6L535C10/D6L535C12)</f>
        <v>-3.0379241596409975E-3</v>
      </c>
      <c r="AD42" s="16" t="s">
        <v>31708</v>
      </c>
      <c r="AE42" s="33">
        <f>IF(D6L535C5=0,0,D6L535C10/D6L535C5)</f>
        <v>0.94124403688392555</v>
      </c>
      <c r="AF42" s="16" t="s">
        <v>31709</v>
      </c>
      <c r="AG42" s="33">
        <f>CHOOSE(MIN(D6L535C9,RUN_YEARS),B7L805C5,B7L805C14,B7L805C23,B7L805C32,B7L805C41)</f>
        <v>8599.2288702782989</v>
      </c>
      <c r="AH42" s="16" t="s">
        <v>31710</v>
      </c>
      <c r="AI42" s="33">
        <f>IF(D6L535C15=0,0,D6L535C11/D6L535C15)</f>
        <v>-7.8986028150665969E-3</v>
      </c>
      <c r="AJ42" s="16" t="s">
        <v>31711</v>
      </c>
      <c r="AK42" s="33">
        <f>IF(D6L535C5=0,0,D6L535C11/D6L535C5)</f>
        <v>5.8755963116074499E-2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596.56749902596664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3988.2203844433266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-5740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-5740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-5740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358165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8599.2288702782989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-746.88241450723228</v>
      </c>
      <c r="AN43" s="16" t="s">
        <v>31733</v>
      </c>
      <c r="AO43" s="33">
        <f>D6L536C8-D6L536C18</f>
        <v>-4993.1175854927678</v>
      </c>
      <c r="AP43" s="16" t="s">
        <v>31734</v>
      </c>
      <c r="AQ43" s="33">
        <f>CHOOSE(MIN(D6L536C9,RUN_YEARS),B7L805C2,B7L805C11,B7L805C20,B7L805C29,B7L805C38)</f>
        <v>596.56749902596664</v>
      </c>
      <c r="AR43" s="16" t="s">
        <v>31735</v>
      </c>
      <c r="AS43" s="33">
        <f>IF(D6L536C20=0,0,D6L536C18/D6L536C20)</f>
        <v>-1.2519663168487878</v>
      </c>
      <c r="AT43" s="16" t="s">
        <v>31736</v>
      </c>
      <c r="AU43" s="33">
        <f>IF(D6L536C5=0,0,D6L536C18/D6L536C5)</f>
        <v>0.13011888754481399</v>
      </c>
      <c r="AV43" s="16" t="s">
        <v>31737</v>
      </c>
      <c r="AW43" s="33">
        <f>CHOOSE(MIN(D6L536C9,RUN_YEARS),B7L805C1,B7L805C10,B7L805C19,B7L805C28,B7L805C37)</f>
        <v>3988.2203844433266</v>
      </c>
      <c r="AX43" s="16" t="s">
        <v>31738</v>
      </c>
      <c r="AY43" s="33">
        <f>IF(D6L536C23=0,0,D6L536C19/D6L536C23)</f>
        <v>-1.2519663168487878</v>
      </c>
      <c r="AZ43" s="16" t="s">
        <v>31739</v>
      </c>
      <c r="BA43" s="33">
        <f>IF(D6L536C5=0,0,D6L536C19/D6L536C5)</f>
        <v>0.86988111245518607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36453.638744352014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35922.679394531828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5830.7396972659144</v>
      </c>
      <c r="R44" s="16" t="s">
        <v>31743</v>
      </c>
      <c r="S44" s="15">
        <f>SUM(D6L529C8:D6L536C8)</f>
        <v>30091.939697265916</v>
      </c>
      <c r="U44" s="21" t="str">
        <f>NULL_VALUE</f>
        <v>n/a</v>
      </c>
      <c r="V44" s="16" t="s">
        <v>31744</v>
      </c>
      <c r="W44" s="33">
        <f>SUM(D6L529C10:D6L536C10)</f>
        <v>5488.1489706739276</v>
      </c>
      <c r="X44" s="16" t="s">
        <v>31745</v>
      </c>
      <c r="Y44" s="33">
        <f>SUM(D6L529C11:D6L536C11)</f>
        <v>342.59072659198722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1.5322962798358096E-2</v>
      </c>
      <c r="AD44" s="16" t="s">
        <v>31747</v>
      </c>
      <c r="AE44" s="33">
        <f>IF(D6L537C5=0,0,D6L537C10/D6L537C5)</f>
        <v>0.15277671552276628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3.9839703275731039E-2</v>
      </c>
      <c r="AJ44" s="16" t="s">
        <v>31749</v>
      </c>
      <c r="AK44" s="33">
        <f>IF(D6L537C5=0,0,D6L537C11/D6L537C5)</f>
        <v>9.5368923578717409E-3</v>
      </c>
      <c r="AL44" s="16" t="s">
        <v>31750</v>
      </c>
      <c r="AM44" s="33">
        <f>SUM(D6L529C18:D6L536C18)</f>
        <v>3915.5297174738671</v>
      </c>
      <c r="AN44" s="16" t="s">
        <v>31751</v>
      </c>
      <c r="AO44" s="33">
        <f>SUM(D6L529C19:D6L536C19)</f>
        <v>26176.409979792046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6.5634311689236648</v>
      </c>
      <c r="AT44" s="16" t="s">
        <v>31753</v>
      </c>
      <c r="AU44" s="33">
        <f>IF(D6L537C5=0,0,D6L537C18/D6L537C5)</f>
        <v>0.10899882145400021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6.5634311689236631</v>
      </c>
      <c r="AZ44" s="16" t="s">
        <v>31755</v>
      </c>
      <c r="BA44" s="33">
        <f>IF(D6L537C5=0,0,D6L537C19/D6L537C5)</f>
        <v>0.72868757066536172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2856.3780952753982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1428.1890476376991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714.09452381884955</v>
      </c>
      <c r="R45" s="16" t="s">
        <v>31760</v>
      </c>
      <c r="S45" s="15">
        <f>D6L538C5-D6L538C7</f>
        <v>714.09452381884955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672.13721231595844</v>
      </c>
      <c r="X45" s="16" t="s">
        <v>31762</v>
      </c>
      <c r="Y45" s="33">
        <f>D6L538C7-D6L538C10</f>
        <v>41.957311502891116</v>
      </c>
      <c r="Z45" s="16" t="s">
        <v>31763</v>
      </c>
      <c r="AA45" s="33">
        <f>CHOOSE(MIN(D6L538C9,RUN_YEARS),B7L805C7,B7L805C16,B7L805C25,B7L805C34,B7L805C43)</f>
        <v>358165</v>
      </c>
      <c r="AB45" s="16" t="s">
        <v>31764</v>
      </c>
      <c r="AC45" s="33">
        <f>IF(D6L538C12=0,0,D6L538C10/D6L538C12)</f>
        <v>1.876613327142402E-3</v>
      </c>
      <c r="AD45" s="16" t="s">
        <v>31765</v>
      </c>
      <c r="AE45" s="33">
        <f>IF(D6L538C5=0,0,D6L538C10/D6L538C5)</f>
        <v>0.47062201844196272</v>
      </c>
      <c r="AF45" s="16" t="s">
        <v>31766</v>
      </c>
      <c r="AG45" s="33">
        <f>CHOOSE(MIN(D6L538C9,RUN_YEARS),B7L805C5,B7L805C14,B7L805C23,B7L805C32,B7L805C41)</f>
        <v>8599.2288702782989</v>
      </c>
      <c r="AH45" s="16" t="s">
        <v>31767</v>
      </c>
      <c r="AI45" s="33">
        <f>IF(D6L538C15=0,0,D6L538C11/D6L538C15)</f>
        <v>4.8791946505702486E-3</v>
      </c>
      <c r="AJ45" s="16" t="s">
        <v>31768</v>
      </c>
      <c r="AK45" s="33">
        <f>IF(D6L538C5=0,0,D6L538C11/D6L538C5)</f>
        <v>2.9377981558037256E-2</v>
      </c>
      <c r="AL45" s="16" t="s">
        <v>31769</v>
      </c>
      <c r="AM45" s="33">
        <f>D6L538C8*CHOOSE(MIN(D6L538C9,RUN_YEARS),B7L805C4,B7L805C13,B7L805C22,B7L805C31,B7L805C40)</f>
        <v>92.917185041152379</v>
      </c>
      <c r="AN45" s="16" t="s">
        <v>31770</v>
      </c>
      <c r="AO45" s="33">
        <f>D6L538C8-D6L538C18</f>
        <v>621.17733877769717</v>
      </c>
      <c r="AP45" s="16" t="s">
        <v>31771</v>
      </c>
      <c r="AQ45" s="33">
        <f>CHOOSE(MIN(D6L538C9,RUN_YEARS),B7L805C2,B7L805C11,B7L805C20,B7L805C29,B7L805C38)</f>
        <v>596.56749902596664</v>
      </c>
      <c r="AR45" s="16" t="s">
        <v>31772</v>
      </c>
      <c r="AS45" s="33">
        <f>IF(D6L538C20=0,0,D6L538C18/D6L538C20)</f>
        <v>0.15575301234623243</v>
      </c>
      <c r="AT45" s="16" t="s">
        <v>31773</v>
      </c>
      <c r="AU45" s="33">
        <f>IF(D6L538C5=0,0,D6L538C18/D6L538C5)</f>
        <v>6.5059443772406994E-2</v>
      </c>
      <c r="AV45" s="16" t="s">
        <v>31774</v>
      </c>
      <c r="AW45" s="33">
        <f>CHOOSE(MIN(D6L538C9,RUN_YEARS),B7L805C1,B7L805C10,B7L805C19,B7L805C28,B7L805C37)</f>
        <v>3988.2203844433266</v>
      </c>
      <c r="AX45" s="16" t="s">
        <v>31775</v>
      </c>
      <c r="AY45" s="33">
        <f>IF(D6L538C23=0,0,D6L538C19/D6L538C23)</f>
        <v>0.1557530123462324</v>
      </c>
      <c r="AZ45" s="16" t="s">
        <v>31776</v>
      </c>
      <c r="BA45" s="33">
        <f>IF(D6L538C5=0,0,D6L538C19/D6L538C5)</f>
        <v>0.43494055622759298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63819.424781875809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63819.424781875809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25527.769912750326</v>
      </c>
      <c r="R46" s="16" t="s">
        <v>31780</v>
      </c>
      <c r="S46" s="15">
        <f>D6L539C5-D6L539C7</f>
        <v>38291.654869125487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24027.861205321133</v>
      </c>
      <c r="X46" s="16" t="s">
        <v>31782</v>
      </c>
      <c r="Y46" s="33">
        <f>D6L539C7-D6L539C10</f>
        <v>1499.9087074291929</v>
      </c>
      <c r="Z46" s="16" t="s">
        <v>31783</v>
      </c>
      <c r="AA46" s="33">
        <f>CHOOSE(MIN(D6L539C9,RUN_YEARS),B7L805C7,B7L805C16,B7L805C25,B7L805C34,B7L805C43)</f>
        <v>358165</v>
      </c>
      <c r="AB46" s="16" t="s">
        <v>31784</v>
      </c>
      <c r="AC46" s="33">
        <f>IF(D6L539C12=0,0,D6L539C10/D6L539C12)</f>
        <v>6.7086011210813826E-2</v>
      </c>
      <c r="AD46" s="16" t="s">
        <v>31785</v>
      </c>
      <c r="AE46" s="33">
        <f>IF(D6L539C5=0,0,D6L539C10/D6L539C5)</f>
        <v>0.37649761475357024</v>
      </c>
      <c r="AF46" s="16" t="s">
        <v>31786</v>
      </c>
      <c r="AG46" s="33">
        <f>CHOOSE(MIN(D6L539C9,RUN_YEARS),B7L805C5,B7L805C14,B7L805C23,B7L805C32,B7L805C41)</f>
        <v>8599.2288702782989</v>
      </c>
      <c r="AH46" s="16" t="s">
        <v>31787</v>
      </c>
      <c r="AI46" s="33">
        <f>IF(D6L539C15=0,0,D6L539C11/D6L539C15)</f>
        <v>0.17442362914811582</v>
      </c>
      <c r="AJ46" s="16" t="s">
        <v>31788</v>
      </c>
      <c r="AK46" s="33">
        <f>IF(D6L539C5=0,0,D6L539C11/D6L539C5)</f>
        <v>2.3502385246429777E-2</v>
      </c>
      <c r="AL46" s="16" t="s">
        <v>31789</v>
      </c>
      <c r="AM46" s="33">
        <f>D6L539C8*CHOOSE(MIN(D6L539C9,RUN_YEARS),B7L805C4,B7L805C13,B7L805C22,B7L805C31,B7L805C40)</f>
        <v>4982.467533820568</v>
      </c>
      <c r="AN46" s="16" t="s">
        <v>31790</v>
      </c>
      <c r="AO46" s="33">
        <f>D6L539C8-D6L539C18</f>
        <v>33309.187335304916</v>
      </c>
      <c r="AP46" s="16" t="s">
        <v>31791</v>
      </c>
      <c r="AQ46" s="33">
        <f>CHOOSE(MIN(D6L539C9,RUN_YEARS),B7L805C2,B7L805C11,B7L805C20,B7L805C29,B7L805C38)</f>
        <v>596.56749902596664</v>
      </c>
      <c r="AR46" s="16" t="s">
        <v>31792</v>
      </c>
      <c r="AS46" s="33">
        <f>IF(D6L539C20=0,0,D6L539C18/D6L539C20)</f>
        <v>8.3518923541017394</v>
      </c>
      <c r="AT46" s="16" t="s">
        <v>31793</v>
      </c>
      <c r="AU46" s="33">
        <f>IF(D6L539C5=0,0,D6L539C18/D6L539C5)</f>
        <v>7.8071332526888387E-2</v>
      </c>
      <c r="AV46" s="16" t="s">
        <v>31794</v>
      </c>
      <c r="AW46" s="33">
        <f>CHOOSE(MIN(D6L539C9,RUN_YEARS),B7L805C1,B7L805C10,B7L805C19,B7L805C28,B7L805C37)</f>
        <v>3988.2203844433266</v>
      </c>
      <c r="AX46" s="16" t="s">
        <v>31795</v>
      </c>
      <c r="AY46" s="33">
        <f>IF(D6L539C23=0,0,D6L539C19/D6L539C23)</f>
        <v>8.3518923541017394</v>
      </c>
      <c r="AZ46" s="16" t="s">
        <v>31796</v>
      </c>
      <c r="BA46" s="33">
        <f>IF(D6L539C5=0,0,D6L539C19/D6L539C5)</f>
        <v>0.52192866747311162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66675.802877151204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65247.61382951351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26241.864436569176</v>
      </c>
      <c r="R47" s="16" t="s">
        <v>31800</v>
      </c>
      <c r="S47" s="15">
        <f>SUM(D6L538C8:D6L539C8)</f>
        <v>39005.749392944337</v>
      </c>
      <c r="U47" s="21" t="str">
        <f>NULL_VALUE</f>
        <v>n/a</v>
      </c>
      <c r="V47" s="16" t="s">
        <v>31801</v>
      </c>
      <c r="W47" s="33">
        <f>SUM(D6L538C10:D6L539C10)</f>
        <v>24699.998417637093</v>
      </c>
      <c r="X47" s="16" t="s">
        <v>31802</v>
      </c>
      <c r="Y47" s="33">
        <f>SUM(D6L538C11:D6L539C11)</f>
        <v>1541.866018932084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6.8962624537956221E-2</v>
      </c>
      <c r="AD47" s="16" t="s">
        <v>31804</v>
      </c>
      <c r="AE47" s="33">
        <f>IF(D6L540C5=0,0,D6L540C10/D6L540C5)</f>
        <v>0.37855788078589503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0.17930282379868606</v>
      </c>
      <c r="AJ47" s="16" t="s">
        <v>31806</v>
      </c>
      <c r="AK47" s="33">
        <f>IF(D6L540C5=0,0,D6L540C11/D6L540C5)</f>
        <v>2.3630994735851174E-2</v>
      </c>
      <c r="AL47" s="16" t="s">
        <v>31807</v>
      </c>
      <c r="AM47" s="33">
        <f>SUM(D6L538C18:D6L539C18)</f>
        <v>5075.3847188617201</v>
      </c>
      <c r="AN47" s="16" t="s">
        <v>31808</v>
      </c>
      <c r="AO47" s="33">
        <f>SUM(D6L538C19:D6L539C19)</f>
        <v>33930.364674082615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8.5076453664479725</v>
      </c>
      <c r="AT47" s="16" t="s">
        <v>31810</v>
      </c>
      <c r="AU47" s="33">
        <f>IF(D6L540C5=0,0,D6L540C18/D6L540C5)</f>
        <v>7.7786518479024694E-2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8.5076453664479725</v>
      </c>
      <c r="AZ47" s="16" t="s">
        <v>31812</v>
      </c>
      <c r="BA47" s="33">
        <f>IF(D6L540C5=0,0,D6L540C19/D6L540C5)</f>
        <v>0.52002460599922906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181755.18135358117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154277.72419141931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58626.31961752208</v>
      </c>
      <c r="R48" s="16" t="s">
        <v>31817</v>
      </c>
      <c r="S48" s="15">
        <f>SUM(D6L528C8,D6L537C8,D6L540C8)</f>
        <v>95651.404573897249</v>
      </c>
      <c r="U48" s="21" t="str">
        <f>NULL_VALUE</f>
        <v>n/a</v>
      </c>
      <c r="V48" s="16" t="s">
        <v>31818</v>
      </c>
      <c r="W48" s="33">
        <f>SUM(D6L528C10,D6L537C10,D6L540C10)</f>
        <v>55198.412322104166</v>
      </c>
      <c r="X48" s="16" t="s">
        <v>31819</v>
      </c>
      <c r="Y48" s="33">
        <f>SUM(D6L528C11,D6L537C11,D6L540C11)</f>
        <v>3427.9072954179096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0.14716333016890437</v>
      </c>
      <c r="AD48" s="16" t="s">
        <v>31821</v>
      </c>
      <c r="AE48" s="33">
        <f>IF(D6L541C5=0,0,D6L541C10/D6L541C5)</f>
        <v>0.35778601616923655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0.38262465843915122</v>
      </c>
      <c r="AJ48" s="16" t="s">
        <v>31823</v>
      </c>
      <c r="AK48" s="33">
        <f>IF(D6L541C5=0,0,D6L541C11/D6L541C5)</f>
        <v>2.2219068328780574E-2</v>
      </c>
      <c r="AL48" s="16" t="s">
        <v>31824</v>
      </c>
      <c r="AM48" s="33">
        <f>SUM(D6L528C18,D6L537C18,D6L540C18)</f>
        <v>12522.961172921845</v>
      </c>
      <c r="AN48" s="16" t="s">
        <v>31825</v>
      </c>
      <c r="AO48" s="33">
        <f>SUM(D6L528C19,D6L537C19,D6L540C19)</f>
        <v>83128.443400975404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20.307862197526863</v>
      </c>
      <c r="AT48" s="16" t="s">
        <v>31827</v>
      </c>
      <c r="AU48" s="33">
        <f>IF(D6L541C5=0,0,D6L541C18/D6L541C5)</f>
        <v>8.1171544619001793E-2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20.307862197526859</v>
      </c>
      <c r="AZ48" s="16" t="s">
        <v>31829</v>
      </c>
      <c r="BA48" s="33">
        <f>IF(D6L541C5=0,0,D6L541C19/D6L541C5)</f>
        <v>0.53882337088298116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48334.037050000006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41567.271863000002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20783.635931500001</v>
      </c>
      <c r="R8" s="16" t="s">
        <v>31838</v>
      </c>
      <c r="S8" s="15">
        <f>D6L601C5-D6L601C7</f>
        <v>20783.635931500001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19918.710936320629</v>
      </c>
      <c r="X8" s="16" t="s">
        <v>31840</v>
      </c>
      <c r="Y8" s="33">
        <f>D6L601C7-D6L601C10</f>
        <v>864.92499517937176</v>
      </c>
      <c r="Z8" s="16" t="s">
        <v>31841</v>
      </c>
      <c r="AA8" s="33">
        <f>CHOOSE(MIN(D6L601C9,RUN_YEARS),B7L806C7,B7L806C16,B7L806C25,B7L806C34,B7L806C43)</f>
        <v>609612.66666666663</v>
      </c>
      <c r="AB8" s="16" t="s">
        <v>31842</v>
      </c>
      <c r="AC8" s="33">
        <f>IF(D6L601C12=0,0,D6L601C10/D6L601C12)</f>
        <v>3.2674371819134275E-2</v>
      </c>
      <c r="AD8" s="16" t="s">
        <v>31843</v>
      </c>
      <c r="AE8" s="33">
        <f>IF(D6L601C5=0,0,D6L601C10/D6L601C5)</f>
        <v>0.47919216353601352</v>
      </c>
      <c r="AF8" s="16" t="s">
        <v>31844</v>
      </c>
      <c r="AG8" s="33">
        <f>CHOOSE(MIN(D6L601C9,RUN_YEARS),B7L806C5,B7L806C14,B7L806C23,B7L806C32,B7L806C41)</f>
        <v>10181.173842478151</v>
      </c>
      <c r="AH8" s="16" t="s">
        <v>31845</v>
      </c>
      <c r="AI8" s="33">
        <f>IF(D6L601C15=0,0,D6L601C11/D6L601C15)</f>
        <v>8.4953366729748764E-2</v>
      </c>
      <c r="AJ8" s="16" t="s">
        <v>31846</v>
      </c>
      <c r="AK8" s="33">
        <f>IF(D6L601C5=0,0,D6L601C11/D6L601C5)</f>
        <v>2.0807836463986505E-2</v>
      </c>
      <c r="AL8" s="16" t="s">
        <v>31847</v>
      </c>
      <c r="AM8" s="33">
        <f>D6L601C8*CHOOSE(MIN(D6L601C9,RUN_YEARS),B7L806C4,B7L806C13,B7L806C22,B7L806C31,B7L806C40)</f>
        <v>3750.2182380115732</v>
      </c>
      <c r="AN8" s="16" t="s">
        <v>31848</v>
      </c>
      <c r="AO8" s="33">
        <f>D6L601C8-D6L601C18</f>
        <v>17033.417693488427</v>
      </c>
      <c r="AP8" s="16" t="s">
        <v>31849</v>
      </c>
      <c r="AQ8" s="33">
        <f>CHOOSE(MIN(D6L601C9,RUN_YEARS),B7L806C2,B7L806C11,B7L806C20,B7L806C29,B7L806C38)</f>
        <v>1036.1736416876281</v>
      </c>
      <c r="AR8" s="16" t="s">
        <v>31850</v>
      </c>
      <c r="AS8" s="33">
        <f>IF(D6L601C20=0,0,D6L601C18/D6L601C20)</f>
        <v>3.61929515202061</v>
      </c>
      <c r="AT8" s="16" t="s">
        <v>31851</v>
      </c>
      <c r="AU8" s="33">
        <f>IF(D6L601C5=0,0,D6L601C18/D6L601C5)</f>
        <v>9.0220456381447781E-2</v>
      </c>
      <c r="AV8" s="16" t="s">
        <v>31852</v>
      </c>
      <c r="AW8" s="33">
        <f>CHOOSE(MIN(D6L601C9,RUN_YEARS),B7L806C1,B7L806C10,B7L806C19,B7L806C28,B7L806C37)</f>
        <v>4706.2803606881489</v>
      </c>
      <c r="AX8" s="16" t="s">
        <v>31853</v>
      </c>
      <c r="AY8" s="33">
        <f>IF(D6L601C23=0,0,D6L601C19/D6L601C23)</f>
        <v>3.6192951520206105</v>
      </c>
      <c r="AZ8" s="16" t="s">
        <v>31854</v>
      </c>
      <c r="BA8" s="33">
        <f>IF(D6L601C5=0,0,D6L601C19/D6L601C5)</f>
        <v>0.40977954361855223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168.83494422955019</v>
      </c>
      <c r="J9" s="16" t="s">
        <v>31875</v>
      </c>
      <c r="K9" s="21">
        <f>IF(FLOW_THRU_100PCT="Y",1,INDEX(VariabilityMatrix,D6L602C1,D6L602C9))</f>
        <v>0.47942768948131548</v>
      </c>
      <c r="L9" s="16" t="s">
        <v>31855</v>
      </c>
      <c r="M9" s="15">
        <f>IF(D6L602C2&lt;&gt;0,D6L602C2*D6L602C4,D6L602C3*D6L602C4)</f>
        <v>80.944147215680005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40.472073607840002</v>
      </c>
      <c r="R9" s="16" t="s">
        <v>31857</v>
      </c>
      <c r="S9" s="15">
        <f>D6L602C5-D6L602C7</f>
        <v>40.472073607840002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38.796661039141647</v>
      </c>
      <c r="X9" s="16" t="s">
        <v>31859</v>
      </c>
      <c r="Y9" s="33">
        <f>D6L602C7-D6L602C10</f>
        <v>1.6754125686983556</v>
      </c>
      <c r="Z9" s="16" t="s">
        <v>31860</v>
      </c>
      <c r="AA9" s="33">
        <f>CHOOSE(MIN(D6L602C9,RUN_YEARS),B7L806C7,B7L806C16,B7L806C25,B7L806C34,B7L806C43)</f>
        <v>610223.60000000009</v>
      </c>
      <c r="AB9" s="16" t="s">
        <v>31861</v>
      </c>
      <c r="AC9" s="33">
        <f>IF(D6L602C12=0,0,D6L602C10/D6L602C12)</f>
        <v>6.3577778766900594E-5</v>
      </c>
      <c r="AD9" s="16" t="s">
        <v>31862</v>
      </c>
      <c r="AE9" s="33">
        <f>IF(D6L602C5=0,0,D6L602C10/D6L602C5)</f>
        <v>0.47930162184260056</v>
      </c>
      <c r="AF9" s="16" t="s">
        <v>31863</v>
      </c>
      <c r="AG9" s="33">
        <f>CHOOSE(MIN(D6L602C9,RUN_YEARS),B7L806C5,B7L806C14,B7L806C23,B7L806C32,B7L806C41)</f>
        <v>10135.450813120355</v>
      </c>
      <c r="AH9" s="16" t="s">
        <v>31864</v>
      </c>
      <c r="AI9" s="33">
        <f>IF(D6L602C15=0,0,D6L602C11/D6L602C15)</f>
        <v>1.6530222479394126E-4</v>
      </c>
      <c r="AJ9" s="16" t="s">
        <v>31865</v>
      </c>
      <c r="AK9" s="33">
        <f>IF(D6L602C5=0,0,D6L602C11/D6L602C5)</f>
        <v>2.0698378157399441E-2</v>
      </c>
      <c r="AL9" s="16" t="s">
        <v>31866</v>
      </c>
      <c r="AM9" s="33">
        <f>D6L602C8*CHOOSE(MIN(D6L602C9,RUN_YEARS),B7L806C4,B7L806C13,B7L806C22,B7L806C31,B7L806C40)</f>
        <v>7.2832881676836569</v>
      </c>
      <c r="AN9" s="16" t="s">
        <v>31867</v>
      </c>
      <c r="AO9" s="33">
        <f>D6L602C8-D6L602C18</f>
        <v>33.188785440156344</v>
      </c>
      <c r="AP9" s="16" t="s">
        <v>31868</v>
      </c>
      <c r="AQ9" s="33">
        <f>CHOOSE(MIN(D6L602C9,RUN_YEARS),B7L806C2,B7L806C11,B7L806C20,B7L806C29,B7L806C38)</f>
        <v>1035.5632453039441</v>
      </c>
      <c r="AR9" s="16" t="s">
        <v>31869</v>
      </c>
      <c r="AS9" s="33">
        <f>IF(D6L602C20=0,0,D6L602C18/D6L602C20)</f>
        <v>7.0331659613372703E-3</v>
      </c>
      <c r="AT9" s="16" t="s">
        <v>31870</v>
      </c>
      <c r="AU9" s="33">
        <f>IF(D6L602C5=0,0,D6L602C18/D6L602C5)</f>
        <v>8.9979182167142319E-2</v>
      </c>
      <c r="AV9" s="16" t="s">
        <v>31871</v>
      </c>
      <c r="AW9" s="33">
        <f>CHOOSE(MIN(D6L602C9,RUN_YEARS),B7L806C1,B7L806C10,B7L806C19,B7L806C28,B7L806C37)</f>
        <v>4718.8969551695191</v>
      </c>
      <c r="AX9" s="16" t="s">
        <v>31872</v>
      </c>
      <c r="AY9" s="33">
        <f>IF(D6L602C23=0,0,D6L602C19/D6L602C23)</f>
        <v>7.0331659613372694E-3</v>
      </c>
      <c r="AZ9" s="16" t="s">
        <v>31873</v>
      </c>
      <c r="BA9" s="33">
        <f>IF(D6L602C5=0,0,D6L602C19/D6L602C5)</f>
        <v>0.41002081783285765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48.033894045118821</v>
      </c>
      <c r="J10" s="16" t="s">
        <v>31896</v>
      </c>
      <c r="K10" s="21">
        <f>IF(FLOW_THRU_100PCT="Y",1,INDEX(VariabilityMatrix,D6L603C1,D6L603C9))</f>
        <v>0.47942768948131548</v>
      </c>
      <c r="L10" s="16" t="s">
        <v>31876</v>
      </c>
      <c r="M10" s="15">
        <f>IF(D6L603C2&lt;&gt;0,D6L603C2*D6L603C4,D6L603C3*D6L603C4)</f>
        <v>23.028778838841635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11.514389419420818</v>
      </c>
      <c r="R10" s="16" t="s">
        <v>31878</v>
      </c>
      <c r="S10" s="15">
        <f>D6L603C5-D6L603C7</f>
        <v>11.514389419420818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11.037731046511356</v>
      </c>
      <c r="X10" s="16" t="s">
        <v>31880</v>
      </c>
      <c r="Y10" s="33">
        <f>D6L603C7-D6L603C10</f>
        <v>0.476658372909462</v>
      </c>
      <c r="Z10" s="16" t="s">
        <v>31881</v>
      </c>
      <c r="AA10" s="33">
        <f>CHOOSE(MIN(D6L603C9,RUN_YEARS),B7L806C7,B7L806C16,B7L806C25,B7L806C34,B7L806C43)</f>
        <v>610223.60000000009</v>
      </c>
      <c r="AB10" s="16" t="s">
        <v>31882</v>
      </c>
      <c r="AC10" s="33">
        <f>IF(D6L603C12=0,0,D6L603C10/D6L603C12)</f>
        <v>1.8088010766072231E-5</v>
      </c>
      <c r="AD10" s="16" t="s">
        <v>31883</v>
      </c>
      <c r="AE10" s="33">
        <f>IF(D6L603C5=0,0,D6L603C10/D6L603C5)</f>
        <v>0.47930162184260056</v>
      </c>
      <c r="AF10" s="16" t="s">
        <v>31884</v>
      </c>
      <c r="AG10" s="33">
        <f>CHOOSE(MIN(D6L603C9,RUN_YEARS),B7L806C5,B7L806C14,B7L806C23,B7L806C32,B7L806C41)</f>
        <v>10135.450813120355</v>
      </c>
      <c r="AH10" s="16" t="s">
        <v>31885</v>
      </c>
      <c r="AI10" s="33">
        <f>IF(D6L603C15=0,0,D6L603C11/D6L603C15)</f>
        <v>4.7028827991787707E-5</v>
      </c>
      <c r="AJ10" s="16" t="s">
        <v>31886</v>
      </c>
      <c r="AK10" s="33">
        <f>IF(D6L603C5=0,0,D6L603C11/D6L603C5)</f>
        <v>2.0698378157399434E-2</v>
      </c>
      <c r="AL10" s="16" t="s">
        <v>31887</v>
      </c>
      <c r="AM10" s="33">
        <f>D6L603C8*CHOOSE(MIN(D6L603C9,RUN_YEARS),B7L806C4,B7L806C13,B7L806C22,B7L806C31,B7L806C40)</f>
        <v>2.0721106862269636</v>
      </c>
      <c r="AN10" s="16" t="s">
        <v>31888</v>
      </c>
      <c r="AO10" s="33">
        <f>D6L603C8-D6L603C18</f>
        <v>9.442278733193854</v>
      </c>
      <c r="AP10" s="16" t="s">
        <v>31889</v>
      </c>
      <c r="AQ10" s="33">
        <f>CHOOSE(MIN(D6L603C9,RUN_YEARS),B7L806C2,B7L806C11,B7L806C20,B7L806C29,B7L806C38)</f>
        <v>1035.5632453039441</v>
      </c>
      <c r="AR10" s="16" t="s">
        <v>31890</v>
      </c>
      <c r="AS10" s="33">
        <f>IF(D6L603C20=0,0,D6L603C18/D6L603C20)</f>
        <v>2.000950396437435E-3</v>
      </c>
      <c r="AT10" s="16" t="s">
        <v>31891</v>
      </c>
      <c r="AU10" s="33">
        <f>IF(D6L603C5=0,0,D6L603C18/D6L603C5)</f>
        <v>8.9979182167142319E-2</v>
      </c>
      <c r="AV10" s="16" t="s">
        <v>31892</v>
      </c>
      <c r="AW10" s="33">
        <f>CHOOSE(MIN(D6L603C9,RUN_YEARS),B7L806C1,B7L806C10,B7L806C19,B7L806C28,B7L806C37)</f>
        <v>4718.8969551695191</v>
      </c>
      <c r="AX10" s="16" t="s">
        <v>31893</v>
      </c>
      <c r="AY10" s="33">
        <f>IF(D6L603C23=0,0,D6L603C19/D6L603C23)</f>
        <v>2.000950396437435E-3</v>
      </c>
      <c r="AZ10" s="16" t="s">
        <v>31894</v>
      </c>
      <c r="BA10" s="33">
        <f>IF(D6L603C5=0,0,D6L603C19/D6L603C5)</f>
        <v>0.41002081783285771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2.9317569528204301</v>
      </c>
      <c r="J11" s="16" t="s">
        <v>31917</v>
      </c>
      <c r="K11" s="21">
        <f>IF(FLOW_THRU_100PCT="Y",1,INDEX(VariabilityMatrix,D6L604C1,D6L604C9))</f>
        <v>0.49427748228264562</v>
      </c>
      <c r="L11" s="16" t="s">
        <v>31897</v>
      </c>
      <c r="M11" s="15">
        <f>IF(D6L604C2&lt;&gt;0,D6L604C2*D6L604C4,D6L604C3*D6L604C4)</f>
        <v>1.4491014453047233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0.72455072265236165</v>
      </c>
      <c r="R11" s="16" t="s">
        <v>31899</v>
      </c>
      <c r="S11" s="15">
        <f>D6L604C5-D6L604C7</f>
        <v>0.72455072265236165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0.69387973793751245</v>
      </c>
      <c r="X11" s="16" t="s">
        <v>31901</v>
      </c>
      <c r="Y11" s="33">
        <f>D6L604C7-D6L604C10</f>
        <v>3.0670984714849192E-2</v>
      </c>
      <c r="Z11" s="16" t="s">
        <v>31902</v>
      </c>
      <c r="AA11" s="33">
        <f>CHOOSE(MIN(D6L604C9,RUN_YEARS),B7L806C7,B7L806C16,B7L806C25,B7L806C34,B7L806C43)</f>
        <v>596903</v>
      </c>
      <c r="AB11" s="16" t="s">
        <v>31903</v>
      </c>
      <c r="AC11" s="33">
        <f>IF(D6L604C12=0,0,D6L604C10/D6L604C12)</f>
        <v>1.1624664944513806E-6</v>
      </c>
      <c r="AD11" s="16" t="s">
        <v>31904</v>
      </c>
      <c r="AE11" s="33">
        <f>IF(D6L604C5=0,0,D6L604C10/D6L604C5)</f>
        <v>0.47883448062644118</v>
      </c>
      <c r="AF11" s="16" t="s">
        <v>31905</v>
      </c>
      <c r="AG11" s="33">
        <f>CHOOSE(MIN(D6L604C9,RUN_YEARS),B7L806C5,B7L806C14,B7L806C23,B7L806C32,B7L806C41)</f>
        <v>10147.847390820169</v>
      </c>
      <c r="AH11" s="16" t="s">
        <v>31906</v>
      </c>
      <c r="AI11" s="33">
        <f>IF(D6L604C15=0,0,D6L604C11/D6L604C15)</f>
        <v>3.022412885573588E-6</v>
      </c>
      <c r="AJ11" s="16" t="s">
        <v>31907</v>
      </c>
      <c r="AK11" s="33">
        <f>IF(D6L604C5=0,0,D6L604C11/D6L604C5)</f>
        <v>2.116551937355881E-2</v>
      </c>
      <c r="AL11" s="16" t="s">
        <v>31908</v>
      </c>
      <c r="AM11" s="33">
        <f>D6L604C8*CHOOSE(MIN(D6L604C9,RUN_YEARS),B7L806C4,B7L806C13,B7L806C22,B7L806C31,B7L806C40)</f>
        <v>0.12784615803686075</v>
      </c>
      <c r="AN11" s="16" t="s">
        <v>31909</v>
      </c>
      <c r="AO11" s="33">
        <f>D6L604C8-D6L604C18</f>
        <v>0.59670456461550092</v>
      </c>
      <c r="AP11" s="16" t="s">
        <v>31910</v>
      </c>
      <c r="AQ11" s="33">
        <f>CHOOSE(MIN(D6L604C9,RUN_YEARS),B7L806C2,B7L806C11,B7L806C20,B7L806C29,B7L806C38)</f>
        <v>994.21476099310803</v>
      </c>
      <c r="AR11" s="16" t="s">
        <v>31911</v>
      </c>
      <c r="AS11" s="33">
        <f>IF(D6L604C20=0,0,D6L604C18/D6L604C20)</f>
        <v>1.285900823974459E-4</v>
      </c>
      <c r="AT11" s="16" t="s">
        <v>31912</v>
      </c>
      <c r="AU11" s="33">
        <f>IF(D6L604C5=0,0,D6L604C18/D6L604C5)</f>
        <v>8.8224436219492358E-2</v>
      </c>
      <c r="AV11" s="16" t="s">
        <v>31913</v>
      </c>
      <c r="AW11" s="33">
        <f>CHOOSE(MIN(D6L604C9,RUN_YEARS),B7L806C1,B7L806C10,B7L806C19,B7L806C28,B7L806C37)</f>
        <v>4640.3622541527575</v>
      </c>
      <c r="AX11" s="16" t="s">
        <v>31914</v>
      </c>
      <c r="AY11" s="33">
        <f>IF(D6L604C23=0,0,D6L604C19/D6L604C23)</f>
        <v>1.2859008239744592E-4</v>
      </c>
      <c r="AZ11" s="16" t="s">
        <v>31915</v>
      </c>
      <c r="BA11" s="33">
        <f>IF(D6L604C5=0,0,D6L604C19/D6L604C5)</f>
        <v>0.41177556378050767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1558.3449122975269</v>
      </c>
      <c r="J12" s="16" t="s">
        <v>31938</v>
      </c>
      <c r="K12" s="21">
        <f>IF(FLOW_THRU_100PCT="Y",1,INDEX(VariabilityMatrix,D6L605C1,D6L605C9))</f>
        <v>0.25239718611690887</v>
      </c>
      <c r="L12" s="16" t="s">
        <v>31918</v>
      </c>
      <c r="M12" s="15">
        <f>IF(D6L605C2&lt;&gt;0,D6L605C2*D6L605C4,D6L605C3*D6L605C4)</f>
        <v>393.32187086349694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196.66093543174847</v>
      </c>
      <c r="R12" s="16" t="s">
        <v>31920</v>
      </c>
      <c r="S12" s="15">
        <f>D6L605C5-D6L605C7</f>
        <v>196.66093543174847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188.51981061103999</v>
      </c>
      <c r="X12" s="16" t="s">
        <v>31922</v>
      </c>
      <c r="Y12" s="33">
        <f>D6L605C7-D6L605C10</f>
        <v>8.1411248207084839</v>
      </c>
      <c r="Z12" s="16" t="s">
        <v>31923</v>
      </c>
      <c r="AA12" s="33">
        <f>CHOOSE(MIN(D6L605C9,RUN_YEARS),B7L806C7,B7L806C16,B7L806C25,B7L806C34,B7L806C43)</f>
        <v>610223.60000000009</v>
      </c>
      <c r="AB12" s="16" t="s">
        <v>31924</v>
      </c>
      <c r="AC12" s="33">
        <f>IF(D6L605C12=0,0,D6L605C10/D6L605C12)</f>
        <v>3.0893562722097268E-4</v>
      </c>
      <c r="AD12" s="16" t="s">
        <v>31925</v>
      </c>
      <c r="AE12" s="33">
        <f>IF(D6L605C5=0,0,D6L605C10/D6L605C5)</f>
        <v>0.47930162184260056</v>
      </c>
      <c r="AF12" s="16" t="s">
        <v>31926</v>
      </c>
      <c r="AG12" s="33">
        <f>CHOOSE(MIN(D6L605C9,RUN_YEARS),B7L806C5,B7L806C14,B7L806C23,B7L806C32,B7L806C41)</f>
        <v>10135.450813120355</v>
      </c>
      <c r="AH12" s="16" t="s">
        <v>31927</v>
      </c>
      <c r="AI12" s="33">
        <f>IF(D6L605C15=0,0,D6L605C11/D6L605C15)</f>
        <v>8.032326307745272E-4</v>
      </c>
      <c r="AJ12" s="16" t="s">
        <v>31928</v>
      </c>
      <c r="AK12" s="33">
        <f>IF(D6L605C5=0,0,D6L605C11/D6L605C5)</f>
        <v>2.069837815739943E-2</v>
      </c>
      <c r="AL12" s="16" t="s">
        <v>31929</v>
      </c>
      <c r="AM12" s="33">
        <f>D6L605C8*CHOOSE(MIN(D6L605C9,RUN_YEARS),B7L806C4,B7L806C13,B7L806C22,B7L806C31,B7L806C40)</f>
        <v>35.390780268747818</v>
      </c>
      <c r="AN12" s="16" t="s">
        <v>31930</v>
      </c>
      <c r="AO12" s="33">
        <f>D6L605C8-D6L605C18</f>
        <v>161.27015516300065</v>
      </c>
      <c r="AP12" s="16" t="s">
        <v>31931</v>
      </c>
      <c r="AQ12" s="33">
        <f>CHOOSE(MIN(D6L605C9,RUN_YEARS),B7L806C2,B7L806C11,B7L806C20,B7L806C29,B7L806C38)</f>
        <v>1035.5632453039441</v>
      </c>
      <c r="AR12" s="16" t="s">
        <v>31932</v>
      </c>
      <c r="AS12" s="33">
        <f>IF(D6L605C20=0,0,D6L605C18/D6L605C20)</f>
        <v>3.4175392405280287E-2</v>
      </c>
      <c r="AT12" s="16" t="s">
        <v>31933</v>
      </c>
      <c r="AU12" s="33">
        <f>IF(D6L605C5=0,0,D6L605C18/D6L605C5)</f>
        <v>8.9979182167142319E-2</v>
      </c>
      <c r="AV12" s="16" t="s">
        <v>31934</v>
      </c>
      <c r="AW12" s="33">
        <f>CHOOSE(MIN(D6L605C9,RUN_YEARS),B7L806C1,B7L806C10,B7L806C19,B7L806C28,B7L806C37)</f>
        <v>4718.8969551695191</v>
      </c>
      <c r="AX12" s="16" t="s">
        <v>31935</v>
      </c>
      <c r="AY12" s="33">
        <f>IF(D6L605C23=0,0,D6L605C19/D6L605C23)</f>
        <v>3.4175392405280287E-2</v>
      </c>
      <c r="AZ12" s="16" t="s">
        <v>31936</v>
      </c>
      <c r="BA12" s="33">
        <f>IF(D6L605C5=0,0,D6L605C19/D6L605C5)</f>
        <v>0.41002081783285765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586.38709640997092</v>
      </c>
      <c r="J13" s="16" t="s">
        <v>31959</v>
      </c>
      <c r="K13" s="21">
        <f>IF(FLOW_THRU_100PCT="Y",1,INDEX(VariabilityMatrix,D6L606C1,D6L606C9))</f>
        <v>0.47942768948131548</v>
      </c>
      <c r="L13" s="16" t="s">
        <v>31939</v>
      </c>
      <c r="M13" s="15">
        <f>IF(D6L606C2&lt;&gt;0,D6L606C2*D6L606C4,D6L606C3*D6L606C4)</f>
        <v>281.13021077348975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140.56510538674488</v>
      </c>
      <c r="R13" s="16" t="s">
        <v>31941</v>
      </c>
      <c r="S13" s="15">
        <f>D6L606C5-D6L606C7</f>
        <v>140.56510538674488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134.74616597268576</v>
      </c>
      <c r="X13" s="16" t="s">
        <v>31943</v>
      </c>
      <c r="Y13" s="33">
        <f>D6L606C7-D6L606C10</f>
        <v>5.8189394140591162</v>
      </c>
      <c r="Z13" s="16" t="s">
        <v>31944</v>
      </c>
      <c r="AA13" s="33">
        <f>CHOOSE(MIN(D6L606C9,RUN_YEARS),B7L806C7,B7L806C16,B7L806C25,B7L806C34,B7L806C43)</f>
        <v>610223.60000000009</v>
      </c>
      <c r="AB13" s="16" t="s">
        <v>31945</v>
      </c>
      <c r="AC13" s="33">
        <f>IF(D6L606C12=0,0,D6L606C10/D6L606C12)</f>
        <v>2.2081441290157532E-4</v>
      </c>
      <c r="AD13" s="16" t="s">
        <v>31946</v>
      </c>
      <c r="AE13" s="33">
        <f>IF(D6L606C5=0,0,D6L606C10/D6L606C5)</f>
        <v>0.4793016218426005</v>
      </c>
      <c r="AF13" s="16" t="s">
        <v>31947</v>
      </c>
      <c r="AG13" s="33">
        <f>CHOOSE(MIN(D6L606C9,RUN_YEARS),B7L806C5,B7L806C14,B7L806C23,B7L806C32,B7L806C41)</f>
        <v>10135.450813120355</v>
      </c>
      <c r="AH13" s="16" t="s">
        <v>31948</v>
      </c>
      <c r="AI13" s="33">
        <f>IF(D6L606C15=0,0,D6L606C11/D6L606C15)</f>
        <v>5.7411747354409648E-4</v>
      </c>
      <c r="AJ13" s="16" t="s">
        <v>31949</v>
      </c>
      <c r="AK13" s="33">
        <f>IF(D6L606C5=0,0,D6L606C11/D6L606C5)</f>
        <v>2.0698378157399493E-2</v>
      </c>
      <c r="AL13" s="16" t="s">
        <v>31950</v>
      </c>
      <c r="AM13" s="33">
        <f>D6L606C8*CHOOSE(MIN(D6L606C9,RUN_YEARS),B7L806C4,B7L806C13,B7L806C22,B7L806C31,B7L806C40)</f>
        <v>25.29586644787495</v>
      </c>
      <c r="AN13" s="16" t="s">
        <v>31951</v>
      </c>
      <c r="AO13" s="33">
        <f>D6L606C8-D6L606C18</f>
        <v>115.26923893886993</v>
      </c>
      <c r="AP13" s="16" t="s">
        <v>31952</v>
      </c>
      <c r="AQ13" s="33">
        <f>CHOOSE(MIN(D6L606C9,RUN_YEARS),B7L806C2,B7L806C11,B7L806C20,B7L806C29,B7L806C38)</f>
        <v>1035.5632453039441</v>
      </c>
      <c r="AR13" s="16" t="s">
        <v>31953</v>
      </c>
      <c r="AS13" s="33">
        <f>IF(D6L606C20=0,0,D6L606C18/D6L606C20)</f>
        <v>2.4427157455217001E-2</v>
      </c>
      <c r="AT13" s="16" t="s">
        <v>31954</v>
      </c>
      <c r="AU13" s="33">
        <f>IF(D6L606C5=0,0,D6L606C18/D6L606C5)</f>
        <v>8.9979182167142319E-2</v>
      </c>
      <c r="AV13" s="16" t="s">
        <v>31955</v>
      </c>
      <c r="AW13" s="33">
        <f>CHOOSE(MIN(D6L606C9,RUN_YEARS),B7L806C1,B7L806C10,B7L806C19,B7L806C28,B7L806C37)</f>
        <v>4718.8969551695191</v>
      </c>
      <c r="AX13" s="16" t="s">
        <v>31956</v>
      </c>
      <c r="AY13" s="33">
        <f>IF(D6L606C23=0,0,D6L606C19/D6L606C23)</f>
        <v>2.4427157455217004E-2</v>
      </c>
      <c r="AZ13" s="16" t="s">
        <v>31957</v>
      </c>
      <c r="BA13" s="33">
        <f>IF(D6L606C5=0,0,D6L606C19/D6L606C5)</f>
        <v>0.41002081783285771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39.773434550418507</v>
      </c>
      <c r="J14" s="16" t="s">
        <v>31980</v>
      </c>
      <c r="K14" s="21">
        <f>IF(FLOW_THRU_100PCT="Y",1,INDEX(VariabilityMatrix,D6L607C1,D6L607C9))</f>
        <v>0.49427748228264562</v>
      </c>
      <c r="L14" s="16" t="s">
        <v>31960</v>
      </c>
      <c r="M14" s="15">
        <f>IF(D6L607C2&lt;&gt;0,D6L607C2*D6L607C4,D6L607C3*D6L607C4)</f>
        <v>19.659113091314449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9.8295565456572245</v>
      </c>
      <c r="R14" s="16" t="s">
        <v>31962</v>
      </c>
      <c r="S14" s="15">
        <f>D6L607C5-D6L607C7</f>
        <v>9.8295565456572245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9.4134612066560255</v>
      </c>
      <c r="X14" s="16" t="s">
        <v>31964</v>
      </c>
      <c r="Y14" s="33">
        <f>D6L607C7-D6L607C10</f>
        <v>0.41609533900119899</v>
      </c>
      <c r="Z14" s="16" t="s">
        <v>31965</v>
      </c>
      <c r="AA14" s="33">
        <f>CHOOSE(MIN(D6L607C9,RUN_YEARS),B7L806C7,B7L806C16,B7L806C25,B7L806C34,B7L806C43)</f>
        <v>596903</v>
      </c>
      <c r="AB14" s="16" t="s">
        <v>31966</v>
      </c>
      <c r="AC14" s="33">
        <f>IF(D6L607C12=0,0,D6L607C10/D6L607C12)</f>
        <v>1.5770504096404315E-5</v>
      </c>
      <c r="AD14" s="16" t="s">
        <v>31967</v>
      </c>
      <c r="AE14" s="33">
        <f>IF(D6L607C5=0,0,D6L607C10/D6L607C5)</f>
        <v>0.47883448062644124</v>
      </c>
      <c r="AF14" s="16" t="s">
        <v>31968</v>
      </c>
      <c r="AG14" s="33">
        <f>CHOOSE(MIN(D6L607C9,RUN_YEARS),B7L806C5,B7L806C14,B7L806C23,B7L806C32,B7L806C41)</f>
        <v>10147.847390820169</v>
      </c>
      <c r="AH14" s="16" t="s">
        <v>31969</v>
      </c>
      <c r="AI14" s="33">
        <f>IF(D6L607C15=0,0,D6L607C11/D6L607C15)</f>
        <v>4.1003310650651138E-5</v>
      </c>
      <c r="AJ14" s="16" t="s">
        <v>31970</v>
      </c>
      <c r="AK14" s="33">
        <f>IF(D6L607C5=0,0,D6L607C11/D6L607C5)</f>
        <v>2.1165519373558778E-2</v>
      </c>
      <c r="AL14" s="16" t="s">
        <v>31971</v>
      </c>
      <c r="AM14" s="33">
        <f>D6L607C8*CHOOSE(MIN(D6L607C9,RUN_YEARS),B7L806C4,B7L806C13,B7L806C22,B7L806C31,B7L806C40)</f>
        <v>1.734414169056459</v>
      </c>
      <c r="AN14" s="16" t="s">
        <v>31972</v>
      </c>
      <c r="AO14" s="33">
        <f>D6L607C8-D6L607C18</f>
        <v>8.0951423766007657</v>
      </c>
      <c r="AP14" s="16" t="s">
        <v>31973</v>
      </c>
      <c r="AQ14" s="33">
        <f>CHOOSE(MIN(D6L607C9,RUN_YEARS),B7L806C2,B7L806C11,B7L806C20,B7L806C29,B7L806C38)</f>
        <v>994.21476099310803</v>
      </c>
      <c r="AR14" s="16" t="s">
        <v>31974</v>
      </c>
      <c r="AS14" s="33">
        <f>IF(D6L607C20=0,0,D6L607C18/D6L607C20)</f>
        <v>1.7445065564345226E-3</v>
      </c>
      <c r="AT14" s="16" t="s">
        <v>31975</v>
      </c>
      <c r="AU14" s="33">
        <f>IF(D6L607C5=0,0,D6L607C18/D6L607C5)</f>
        <v>8.8224436219492358E-2</v>
      </c>
      <c r="AV14" s="16" t="s">
        <v>31976</v>
      </c>
      <c r="AW14" s="33">
        <f>CHOOSE(MIN(D6L607C9,RUN_YEARS),B7L806C1,B7L806C10,B7L806C19,B7L806C28,B7L806C37)</f>
        <v>4640.3622541527575</v>
      </c>
      <c r="AX14" s="16" t="s">
        <v>31977</v>
      </c>
      <c r="AY14" s="33">
        <f>IF(D6L607C23=0,0,D6L607C19/D6L607C23)</f>
        <v>1.7445065564345226E-3</v>
      </c>
      <c r="AZ14" s="16" t="s">
        <v>31978</v>
      </c>
      <c r="BA14" s="33">
        <f>IF(D6L607C5=0,0,D6L607C19/D6L607C5)</f>
        <v>0.41177556378050767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0.66129856078656313</v>
      </c>
      <c r="J15" s="16" t="s">
        <v>32001</v>
      </c>
      <c r="K15" s="21">
        <f>IF(FLOW_THRU_100PCT="Y",1,INDEX(VariabilityMatrix,D6L608C1,D6L608C9))</f>
        <v>0.49427748228264562</v>
      </c>
      <c r="L15" s="16" t="s">
        <v>31981</v>
      </c>
      <c r="M15" s="15">
        <f>IF(D6L608C2&lt;&gt;0,D6L608C2*D6L608C4,D6L608C3*D6L608C4)</f>
        <v>0.32686498766271949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0.16343249383135974</v>
      </c>
      <c r="R15" s="16" t="s">
        <v>31983</v>
      </c>
      <c r="S15" s="15">
        <f>D6L608C5-D6L608C7</f>
        <v>0.16343249383135974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0.15651422660244638</v>
      </c>
      <c r="X15" s="16" t="s">
        <v>31985</v>
      </c>
      <c r="Y15" s="33">
        <f>D6L608C7-D6L608C10</f>
        <v>6.9182672289133662E-3</v>
      </c>
      <c r="Z15" s="16" t="s">
        <v>31986</v>
      </c>
      <c r="AA15" s="33">
        <f>CHOOSE(MIN(D6L608C9,RUN_YEARS),B7L806C7,B7L806C16,B7L806C25,B7L806C34,B7L806C43)</f>
        <v>596903</v>
      </c>
      <c r="AB15" s="16" t="s">
        <v>31987</v>
      </c>
      <c r="AC15" s="33">
        <f>IF(D6L608C12=0,0,D6L608C10/D6L608C12)</f>
        <v>2.6221048747023615E-7</v>
      </c>
      <c r="AD15" s="16" t="s">
        <v>31988</v>
      </c>
      <c r="AE15" s="33">
        <f>IF(D6L608C5=0,0,D6L608C10/D6L608C5)</f>
        <v>0.47883448062644113</v>
      </c>
      <c r="AF15" s="16" t="s">
        <v>31989</v>
      </c>
      <c r="AG15" s="33">
        <f>CHOOSE(MIN(D6L608C9,RUN_YEARS),B7L806C5,B7L806C14,B7L806C23,B7L806C32,B7L806C41)</f>
        <v>10147.847390820169</v>
      </c>
      <c r="AH15" s="16" t="s">
        <v>31990</v>
      </c>
      <c r="AI15" s="33">
        <f>IF(D6L608C15=0,0,D6L608C11/D6L608C15)</f>
        <v>6.8174726742261524E-7</v>
      </c>
      <c r="AJ15" s="16" t="s">
        <v>31991</v>
      </c>
      <c r="AK15" s="33">
        <f>IF(D6L608C5=0,0,D6L608C11/D6L608C5)</f>
        <v>2.1165519373558858E-2</v>
      </c>
      <c r="AL15" s="16" t="s">
        <v>31992</v>
      </c>
      <c r="AM15" s="33">
        <f>D6L608C8*CHOOSE(MIN(D6L608C9,RUN_YEARS),B7L806C4,B7L806C13,B7L806C22,B7L806C31,B7L806C40)</f>
        <v>2.8837479256434751E-2</v>
      </c>
      <c r="AN15" s="16" t="s">
        <v>31993</v>
      </c>
      <c r="AO15" s="33">
        <f>D6L608C8-D6L608C18</f>
        <v>0.13459501457492498</v>
      </c>
      <c r="AP15" s="16" t="s">
        <v>31994</v>
      </c>
      <c r="AQ15" s="33">
        <f>CHOOSE(MIN(D6L608C9,RUN_YEARS),B7L806C2,B7L806C11,B7L806C20,B7L806C29,B7L806C38)</f>
        <v>994.21476099310803</v>
      </c>
      <c r="AR15" s="16" t="s">
        <v>31995</v>
      </c>
      <c r="AS15" s="33">
        <f>IF(D6L608C20=0,0,D6L608C18/D6L608C20)</f>
        <v>2.9005281743784787E-5</v>
      </c>
      <c r="AT15" s="16" t="s">
        <v>31996</v>
      </c>
      <c r="AU15" s="33">
        <f>IF(D6L608C5=0,0,D6L608C18/D6L608C5)</f>
        <v>8.8224436219492358E-2</v>
      </c>
      <c r="AV15" s="16" t="s">
        <v>31997</v>
      </c>
      <c r="AW15" s="33">
        <f>CHOOSE(MIN(D6L608C9,RUN_YEARS),B7L806C1,B7L806C10,B7L806C19,B7L806C28,B7L806C37)</f>
        <v>4640.3622541527575</v>
      </c>
      <c r="AX15" s="16" t="s">
        <v>31998</v>
      </c>
      <c r="AY15" s="33">
        <f>IF(D6L608C23=0,0,D6L608C19/D6L608C23)</f>
        <v>2.9005281743784784E-5</v>
      </c>
      <c r="AZ15" s="16" t="s">
        <v>31999</v>
      </c>
      <c r="BA15" s="33">
        <f>IF(D6L608C5=0,0,D6L608C19/D6L608C5)</f>
        <v>0.41177556378050761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1.4695523573034736E-2</v>
      </c>
      <c r="J16" s="16" t="s">
        <v>32022</v>
      </c>
      <c r="K16" s="21">
        <f>IF(FLOW_THRU_100PCT="Y",1,INDEX(VariabilityMatrix,D6L609C1,D6L609C9))</f>
        <v>0.49427748228264562</v>
      </c>
      <c r="L16" s="16" t="s">
        <v>32002</v>
      </c>
      <c r="M16" s="15">
        <f>IF(D6L609C2&lt;&gt;0,D6L609C2*D6L609C4,D6L609C3*D6L609C4)</f>
        <v>7.2636663925048778E-3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3.6318331962524389E-3</v>
      </c>
      <c r="R16" s="16" t="s">
        <v>32004</v>
      </c>
      <c r="S16" s="15">
        <f>D6L609C5-D6L609C7</f>
        <v>3.6318331962524389E-3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3.4780939244988089E-3</v>
      </c>
      <c r="X16" s="16" t="s">
        <v>32006</v>
      </c>
      <c r="Y16" s="33">
        <f>D6L609C7-D6L609C10</f>
        <v>1.5373927175362997E-4</v>
      </c>
      <c r="Z16" s="16" t="s">
        <v>32007</v>
      </c>
      <c r="AA16" s="33">
        <f>CHOOSE(MIN(D6L609C9,RUN_YEARS),B7L806C7,B7L806C16,B7L806C25,B7L806C34,B7L806C43)</f>
        <v>596903</v>
      </c>
      <c r="AB16" s="16" t="s">
        <v>32008</v>
      </c>
      <c r="AC16" s="33">
        <f>IF(D6L609C12=0,0,D6L609C10/D6L609C12)</f>
        <v>5.8268997215608044E-9</v>
      </c>
      <c r="AD16" s="16" t="s">
        <v>32009</v>
      </c>
      <c r="AE16" s="33">
        <f>IF(D6L609C5=0,0,D6L609C10/D6L609C5)</f>
        <v>0.47883448062644118</v>
      </c>
      <c r="AF16" s="16" t="s">
        <v>32010</v>
      </c>
      <c r="AG16" s="33">
        <f>CHOOSE(MIN(D6L609C9,RUN_YEARS),B7L806C5,B7L806C14,B7L806C23,B7L806C32,B7L806C41)</f>
        <v>10147.847390820169</v>
      </c>
      <c r="AH16" s="16" t="s">
        <v>32011</v>
      </c>
      <c r="AI16" s="33">
        <f>IF(D6L609C15=0,0,D6L609C11/D6L609C15)</f>
        <v>1.514993927605808E-8</v>
      </c>
      <c r="AJ16" s="16" t="s">
        <v>32012</v>
      </c>
      <c r="AK16" s="33">
        <f>IF(D6L609C5=0,0,D6L609C11/D6L609C5)</f>
        <v>2.1165519373558803E-2</v>
      </c>
      <c r="AL16" s="16" t="s">
        <v>32013</v>
      </c>
      <c r="AM16" s="33">
        <f>D6L609C8*CHOOSE(MIN(D6L609C9,RUN_YEARS),B7L806C4,B7L806C13,B7L806C22,B7L806C31,B7L806C40)</f>
        <v>6.4083287236521677E-4</v>
      </c>
      <c r="AN16" s="16" t="s">
        <v>32014</v>
      </c>
      <c r="AO16" s="33">
        <f>D6L609C8-D6L609C18</f>
        <v>2.9910003238872223E-3</v>
      </c>
      <c r="AP16" s="16" t="s">
        <v>32015</v>
      </c>
      <c r="AQ16" s="33">
        <f>CHOOSE(MIN(D6L609C9,RUN_YEARS),B7L806C2,B7L806C11,B7L806C20,B7L806C29,B7L806C38)</f>
        <v>994.21476099310803</v>
      </c>
      <c r="AR16" s="16" t="s">
        <v>32016</v>
      </c>
      <c r="AS16" s="33">
        <f>IF(D6L609C20=0,0,D6L609C18/D6L609C20)</f>
        <v>6.4456181652855091E-7</v>
      </c>
      <c r="AT16" s="16" t="s">
        <v>32017</v>
      </c>
      <c r="AU16" s="33">
        <f>IF(D6L609C5=0,0,D6L609C18/D6L609C5)</f>
        <v>8.8224436219492358E-2</v>
      </c>
      <c r="AV16" s="16" t="s">
        <v>32018</v>
      </c>
      <c r="AW16" s="33">
        <f>CHOOSE(MIN(D6L609C9,RUN_YEARS),B7L806C1,B7L806C10,B7L806C19,B7L806C28,B7L806C37)</f>
        <v>4640.3622541527575</v>
      </c>
      <c r="AX16" s="16" t="s">
        <v>32019</v>
      </c>
      <c r="AY16" s="33">
        <f>IF(D6L609C23=0,0,D6L609C19/D6L609C23)</f>
        <v>6.445618165285508E-7</v>
      </c>
      <c r="AZ16" s="16" t="s">
        <v>32020</v>
      </c>
      <c r="BA16" s="33">
        <f>IF(D6L609C5=0,0,D6L609C19/D6L609C5)</f>
        <v>0.41177556378050767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2.1308509180900366</v>
      </c>
      <c r="J17" s="16" t="s">
        <v>32043</v>
      </c>
      <c r="K17" s="21">
        <f>IF(FLOW_THRU_100PCT="Y",1,INDEX(VariabilityMatrix,D6L610C1,D6L610C9))</f>
        <v>0.49427748228264562</v>
      </c>
      <c r="L17" s="16" t="s">
        <v>32023</v>
      </c>
      <c r="M17" s="15">
        <f>IF(D6L610C2&lt;&gt;0,D6L610C2*D6L610C4,D6L610C3*D6L610C4)</f>
        <v>1.0532316269132072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0.52661581345660358</v>
      </c>
      <c r="R17" s="16" t="s">
        <v>32025</v>
      </c>
      <c r="S17" s="15">
        <f>D6L610C5-D6L610C7</f>
        <v>0.52661581345660358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0.50432361905232725</v>
      </c>
      <c r="X17" s="16" t="s">
        <v>32027</v>
      </c>
      <c r="Y17" s="33">
        <f>D6L610C7-D6L610C10</f>
        <v>2.2292194404276322E-2</v>
      </c>
      <c r="Z17" s="16" t="s">
        <v>32028</v>
      </c>
      <c r="AA17" s="33">
        <f>CHOOSE(MIN(D6L610C9,RUN_YEARS),B7L806C7,B7L806C16,B7L806C25,B7L806C34,B7L806C43)</f>
        <v>596903</v>
      </c>
      <c r="AB17" s="16" t="s">
        <v>32029</v>
      </c>
      <c r="AC17" s="33">
        <f>IF(D6L610C12=0,0,D6L610C10/D6L610C12)</f>
        <v>8.4490045962631662E-7</v>
      </c>
      <c r="AD17" s="16" t="s">
        <v>32030</v>
      </c>
      <c r="AE17" s="33">
        <f>IF(D6L610C5=0,0,D6L610C10/D6L610C5)</f>
        <v>0.47883448062644124</v>
      </c>
      <c r="AF17" s="16" t="s">
        <v>32031</v>
      </c>
      <c r="AG17" s="33">
        <f>CHOOSE(MIN(D6L610C9,RUN_YEARS),B7L806C5,B7L806C14,B7L806C23,B7L806C32,B7L806C41)</f>
        <v>10147.847390820169</v>
      </c>
      <c r="AH17" s="16" t="s">
        <v>32032</v>
      </c>
      <c r="AI17" s="33">
        <f>IF(D6L610C15=0,0,D6L610C11/D6L610C15)</f>
        <v>2.1967411950284189E-6</v>
      </c>
      <c r="AJ17" s="16" t="s">
        <v>32033</v>
      </c>
      <c r="AK17" s="33">
        <f>IF(D6L610C5=0,0,D6L610C11/D6L610C5)</f>
        <v>2.1165519373558782E-2</v>
      </c>
      <c r="AL17" s="16" t="s">
        <v>32034</v>
      </c>
      <c r="AM17" s="33">
        <f>D6L610C8*CHOOSE(MIN(D6L610C9,RUN_YEARS),B7L806C4,B7L806C13,B7L806C22,B7L806C31,B7L806C40)</f>
        <v>9.2920766492956414E-2</v>
      </c>
      <c r="AN17" s="16" t="s">
        <v>32035</v>
      </c>
      <c r="AO17" s="33">
        <f>D6L610C8-D6L610C18</f>
        <v>0.43369504696364714</v>
      </c>
      <c r="AP17" s="16" t="s">
        <v>32036</v>
      </c>
      <c r="AQ17" s="33">
        <f>CHOOSE(MIN(D6L610C9,RUN_YEARS),B7L806C2,B7L806C11,B7L806C20,B7L806C29,B7L806C38)</f>
        <v>994.21476099310803</v>
      </c>
      <c r="AR17" s="16" t="s">
        <v>32037</v>
      </c>
      <c r="AS17" s="33">
        <f>IF(D6L610C20=0,0,D6L610C18/D6L610C20)</f>
        <v>9.3461463396639859E-5</v>
      </c>
      <c r="AT17" s="16" t="s">
        <v>32038</v>
      </c>
      <c r="AU17" s="33">
        <f>IF(D6L610C5=0,0,D6L610C18/D6L610C5)</f>
        <v>8.8224436219492358E-2</v>
      </c>
      <c r="AV17" s="16" t="s">
        <v>32039</v>
      </c>
      <c r="AW17" s="33">
        <f>CHOOSE(MIN(D6L610C9,RUN_YEARS),B7L806C1,B7L806C10,B7L806C19,B7L806C28,B7L806C37)</f>
        <v>4640.3622541527575</v>
      </c>
      <c r="AX17" s="16" t="s">
        <v>32040</v>
      </c>
      <c r="AY17" s="33">
        <f>IF(D6L610C23=0,0,D6L610C19/D6L610C23)</f>
        <v>9.3461463396639845E-5</v>
      </c>
      <c r="AZ17" s="16" t="s">
        <v>32041</v>
      </c>
      <c r="BA17" s="33">
        <f>IF(D6L610C5=0,0,D6L610C19/D6L610C5)</f>
        <v>0.41177556378050761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1.9324613498540677</v>
      </c>
      <c r="J18" s="16" t="s">
        <v>32064</v>
      </c>
      <c r="K18" s="21">
        <f>IF(FLOW_THRU_100PCT="Y",1,INDEX(VariabilityMatrix,D6L611C1,D6L611C9))</f>
        <v>0.49427748228264562</v>
      </c>
      <c r="L18" s="16" t="s">
        <v>32044</v>
      </c>
      <c r="M18" s="15">
        <f>IF(D6L611C2&lt;&gt;0,D6L611C2*D6L611C4,D6L611C3*D6L611C4)</f>
        <v>0.95517213061439143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0.47758606530719572</v>
      </c>
      <c r="R18" s="16" t="s">
        <v>32046</v>
      </c>
      <c r="S18" s="15">
        <f>D6L611C5-D6L611C7</f>
        <v>0.47758606530719572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0.45736935107159338</v>
      </c>
      <c r="X18" s="16" t="s">
        <v>32048</v>
      </c>
      <c r="Y18" s="33">
        <f>D6L611C7-D6L611C10</f>
        <v>2.021671423560234E-2</v>
      </c>
      <c r="Z18" s="16" t="s">
        <v>32049</v>
      </c>
      <c r="AA18" s="33">
        <f>CHOOSE(MIN(D6L611C9,RUN_YEARS),B7L806C7,B7L806C16,B7L806C25,B7L806C34,B7L806C43)</f>
        <v>596903</v>
      </c>
      <c r="AB18" s="16" t="s">
        <v>32050</v>
      </c>
      <c r="AC18" s="33">
        <f>IF(D6L611C12=0,0,D6L611C10/D6L611C12)</f>
        <v>7.6623731338524584E-7</v>
      </c>
      <c r="AD18" s="16" t="s">
        <v>32051</v>
      </c>
      <c r="AE18" s="33">
        <f>IF(D6L611C5=0,0,D6L611C10/D6L611C5)</f>
        <v>0.47883448062644118</v>
      </c>
      <c r="AF18" s="16" t="s">
        <v>32052</v>
      </c>
      <c r="AG18" s="33">
        <f>CHOOSE(MIN(D6L611C9,RUN_YEARS),B7L806C5,B7L806C14,B7L806C23,B7L806C32,B7L806C41)</f>
        <v>10147.847390820169</v>
      </c>
      <c r="AH18" s="16" t="s">
        <v>32053</v>
      </c>
      <c r="AI18" s="33">
        <f>IF(D6L611C15=0,0,D6L611C11/D6L611C15)</f>
        <v>1.9922170148016373E-6</v>
      </c>
      <c r="AJ18" s="16" t="s">
        <v>32054</v>
      </c>
      <c r="AK18" s="33">
        <f>IF(D6L611C5=0,0,D6L611C11/D6L611C5)</f>
        <v>2.1165519373558803E-2</v>
      </c>
      <c r="AL18" s="16" t="s">
        <v>32055</v>
      </c>
      <c r="AM18" s="33">
        <f>D6L611C8*CHOOSE(MIN(D6L611C9,RUN_YEARS),B7L806C4,B7L806C13,B7L806C22,B7L806C31,B7L806C40)</f>
        <v>8.4269522716026002E-2</v>
      </c>
      <c r="AN18" s="16" t="s">
        <v>32056</v>
      </c>
      <c r="AO18" s="33">
        <f>D6L611C8-D6L611C18</f>
        <v>0.39331654259116972</v>
      </c>
      <c r="AP18" s="16" t="s">
        <v>32057</v>
      </c>
      <c r="AQ18" s="33">
        <f>CHOOSE(MIN(D6L611C9,RUN_YEARS),B7L806C2,B7L806C11,B7L806C20,B7L806C29,B7L806C38)</f>
        <v>994.21476099310803</v>
      </c>
      <c r="AR18" s="16" t="s">
        <v>32058</v>
      </c>
      <c r="AS18" s="33">
        <f>IF(D6L611C20=0,0,D6L611C18/D6L611C20)</f>
        <v>8.4759878873504442E-5</v>
      </c>
      <c r="AT18" s="16" t="s">
        <v>32059</v>
      </c>
      <c r="AU18" s="33">
        <f>IF(D6L611C5=0,0,D6L611C18/D6L611C5)</f>
        <v>8.8224436219492358E-2</v>
      </c>
      <c r="AV18" s="16" t="s">
        <v>32060</v>
      </c>
      <c r="AW18" s="33">
        <f>CHOOSE(MIN(D6L611C9,RUN_YEARS),B7L806C1,B7L806C10,B7L806C19,B7L806C28,B7L806C37)</f>
        <v>4640.3622541527575</v>
      </c>
      <c r="AX18" s="16" t="s">
        <v>32061</v>
      </c>
      <c r="AY18" s="33">
        <f>IF(D6L611C23=0,0,D6L611C19/D6L611C23)</f>
        <v>8.4759878873504429E-5</v>
      </c>
      <c r="AZ18" s="16" t="s">
        <v>32062</v>
      </c>
      <c r="BA18" s="33">
        <f>IF(D6L611C5=0,0,D6L611C19/D6L611C5)</f>
        <v>0.41177556378050761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0.49427748228264562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596903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10147.847390820169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994.21476099310803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4640.3622541527575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1.0108518146721566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0.86933256061805464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0.43466628030902732</v>
      </c>
      <c r="R20" s="16" t="s">
        <v>32088</v>
      </c>
      <c r="S20" s="15">
        <f>D6L613C5-D6L613C7</f>
        <v>0.43466628030902732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0.41626640515520041</v>
      </c>
      <c r="X20" s="16" t="s">
        <v>32090</v>
      </c>
      <c r="Y20" s="33">
        <f>D6L613C7-D6L613C10</f>
        <v>1.8399875153826906E-2</v>
      </c>
      <c r="Z20" s="16" t="s">
        <v>32091</v>
      </c>
      <c r="AA20" s="33">
        <f>CHOOSE(MIN(D6L613C9,RUN_YEARS),B7L806C7,B7L806C16,B7L806C25,B7L806C34,B7L806C43)</f>
        <v>596903</v>
      </c>
      <c r="AB20" s="16" t="s">
        <v>32092</v>
      </c>
      <c r="AC20" s="33">
        <f>IF(D6L613C12=0,0,D6L613C10/D6L613C12)</f>
        <v>6.9737696938229559E-7</v>
      </c>
      <c r="AD20" s="16" t="s">
        <v>32093</v>
      </c>
      <c r="AE20" s="33">
        <f>IF(D6L613C5=0,0,D6L613C10/D6L613C5)</f>
        <v>0.47883448062644118</v>
      </c>
      <c r="AF20" s="16" t="s">
        <v>32094</v>
      </c>
      <c r="AG20" s="33">
        <f>CHOOSE(MIN(D6L613C9,RUN_YEARS),B7L806C5,B7L806C14,B7L806C23,B7L806C32,B7L806C41)</f>
        <v>10147.847390820169</v>
      </c>
      <c r="AH20" s="16" t="s">
        <v>32095</v>
      </c>
      <c r="AI20" s="33">
        <f>IF(D6L613C15=0,0,D6L613C11/D6L613C15)</f>
        <v>1.8131801203939658E-6</v>
      </c>
      <c r="AJ20" s="16" t="s">
        <v>32096</v>
      </c>
      <c r="AK20" s="33">
        <f>IF(D6L613C5=0,0,D6L613C11/D6L613C5)</f>
        <v>2.1165519373558789E-2</v>
      </c>
      <c r="AL20" s="16" t="s">
        <v>32097</v>
      </c>
      <c r="AM20" s="33">
        <f>D6L613C8*CHOOSE(MIN(D6L613C9,RUN_YEARS),B7L806C4,B7L806C13,B7L806C22,B7L806C31,B7L806C40)</f>
        <v>7.6696375047775531E-2</v>
      </c>
      <c r="AN20" s="16" t="s">
        <v>32098</v>
      </c>
      <c r="AO20" s="33">
        <f>D6L613C8-D6L613C18</f>
        <v>0.35796990526125178</v>
      </c>
      <c r="AP20" s="16" t="s">
        <v>32099</v>
      </c>
      <c r="AQ20" s="33">
        <f>CHOOSE(MIN(D6L613C9,RUN_YEARS),B7L806C2,B7L806C11,B7L806C20,B7L806C29,B7L806C38)</f>
        <v>994.21476099310803</v>
      </c>
      <c r="AR20" s="16" t="s">
        <v>32100</v>
      </c>
      <c r="AS20" s="33">
        <f>IF(D6L613C20=0,0,D6L613C18/D6L613C20)</f>
        <v>7.7142663795460589E-5</v>
      </c>
      <c r="AT20" s="16" t="s">
        <v>32101</v>
      </c>
      <c r="AU20" s="33">
        <f>IF(D6L613C5=0,0,D6L613C18/D6L613C5)</f>
        <v>8.8224436219492358E-2</v>
      </c>
      <c r="AV20" s="16" t="s">
        <v>32102</v>
      </c>
      <c r="AW20" s="33">
        <f>CHOOSE(MIN(D6L613C9,RUN_YEARS),B7L806C1,B7L806C10,B7L806C19,B7L806C28,B7L806C37)</f>
        <v>4640.3622541527575</v>
      </c>
      <c r="AX20" s="16" t="s">
        <v>32103</v>
      </c>
      <c r="AY20" s="33">
        <f>IF(D6L613C23=0,0,D6L613C19/D6L613C23)</f>
        <v>7.7142663795460575E-5</v>
      </c>
      <c r="AZ20" s="16" t="s">
        <v>32104</v>
      </c>
      <c r="BA20" s="33">
        <f>IF(D6L613C5=0,0,D6L613C19/D6L613C5)</f>
        <v>0.41177556378050761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53.318926104468204</v>
      </c>
      <c r="J21" s="16" t="s">
        <v>32126</v>
      </c>
      <c r="K21" s="21">
        <f>IF(FLOW_THRU_100PCT="Y",1,INDEX(VariabilityMatrix,D6L614C1,D6L614C9))</f>
        <v>0.47942768948131548</v>
      </c>
      <c r="L21" s="16" t="s">
        <v>32106</v>
      </c>
      <c r="M21" s="15">
        <f>IF(D6L614C2&lt;&gt;0,D6L614C2*D6L614C4,D6L614C3*D6L614C4)</f>
        <v>25.562569547890188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12.781284773945094</v>
      </c>
      <c r="R21" s="16" t="s">
        <v>32108</v>
      </c>
      <c r="S21" s="15">
        <f>D6L614C5-D6L614C7</f>
        <v>12.781284773945094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12.25218104276804</v>
      </c>
      <c r="X21" s="16" t="s">
        <v>32110</v>
      </c>
      <c r="Y21" s="33">
        <f>D6L614C7-D6L614C10</f>
        <v>0.52910373117705412</v>
      </c>
      <c r="Z21" s="16" t="s">
        <v>32111</v>
      </c>
      <c r="AA21" s="33">
        <f>CHOOSE(MIN(D6L614C9,RUN_YEARS),B7L806C7,B7L806C16,B7L806C25,B7L806C34,B7L806C43)</f>
        <v>610223.60000000009</v>
      </c>
      <c r="AB21" s="16" t="s">
        <v>32112</v>
      </c>
      <c r="AC21" s="33">
        <f>IF(D6L614C12=0,0,D6L614C10/D6L614C12)</f>
        <v>2.0078182887007381E-5</v>
      </c>
      <c r="AD21" s="16" t="s">
        <v>32113</v>
      </c>
      <c r="AE21" s="33">
        <f>IF(D6L614C5=0,0,D6L614C10/D6L614C5)</f>
        <v>0.47930162184260056</v>
      </c>
      <c r="AF21" s="16" t="s">
        <v>32114</v>
      </c>
      <c r="AG21" s="33">
        <f>CHOOSE(MIN(D6L614C9,RUN_YEARS),B7L806C5,B7L806C14,B7L806C23,B7L806C32,B7L806C41)</f>
        <v>10135.450813120355</v>
      </c>
      <c r="AH21" s="16" t="s">
        <v>32115</v>
      </c>
      <c r="AI21" s="33">
        <f>IF(D6L614C15=0,0,D6L614C11/D6L614C15)</f>
        <v>5.2203275506219084E-5</v>
      </c>
      <c r="AJ21" s="16" t="s">
        <v>32116</v>
      </c>
      <c r="AK21" s="33">
        <f>IF(D6L614C5=0,0,D6L614C11/D6L614C5)</f>
        <v>2.069837815739943E-2</v>
      </c>
      <c r="AL21" s="16" t="s">
        <v>32117</v>
      </c>
      <c r="AM21" s="33">
        <f>D6L614C8*CHOOSE(MIN(D6L614C9,RUN_YEARS),B7L806C4,B7L806C13,B7L806C22,B7L806C31,B7L806C40)</f>
        <v>2.300099102009856</v>
      </c>
      <c r="AN21" s="16" t="s">
        <v>32118</v>
      </c>
      <c r="AO21" s="33">
        <f>D6L614C8-D6L614C18</f>
        <v>10.481185671935238</v>
      </c>
      <c r="AP21" s="16" t="s">
        <v>32119</v>
      </c>
      <c r="AQ21" s="33">
        <f>CHOOSE(MIN(D6L614C9,RUN_YEARS),B7L806C2,B7L806C11,B7L806C20,B7L806C29,B7L806C38)</f>
        <v>1035.5632453039441</v>
      </c>
      <c r="AR21" s="16" t="s">
        <v>32120</v>
      </c>
      <c r="AS21" s="33">
        <f>IF(D6L614C20=0,0,D6L614C18/D6L614C20)</f>
        <v>2.2211092489428427E-3</v>
      </c>
      <c r="AT21" s="16" t="s">
        <v>32121</v>
      </c>
      <c r="AU21" s="33">
        <f>IF(D6L614C5=0,0,D6L614C18/D6L614C5)</f>
        <v>8.9979182167142319E-2</v>
      </c>
      <c r="AV21" s="16" t="s">
        <v>32122</v>
      </c>
      <c r="AW21" s="33">
        <f>CHOOSE(MIN(D6L614C9,RUN_YEARS),B7L806C1,B7L806C10,B7L806C19,B7L806C28,B7L806C37)</f>
        <v>4718.8969551695191</v>
      </c>
      <c r="AX21" s="16" t="s">
        <v>32123</v>
      </c>
      <c r="AY21" s="33">
        <f>IF(D6L614C23=0,0,D6L614C19/D6L614C23)</f>
        <v>2.2211092489428427E-3</v>
      </c>
      <c r="AZ21" s="16" t="s">
        <v>32124</v>
      </c>
      <c r="BA21" s="33">
        <f>IF(D6L614C5=0,0,D6L614C19/D6L614C5)</f>
        <v>0.41002081783285771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106.39170824741387</v>
      </c>
      <c r="J22" s="16" t="s">
        <v>32147</v>
      </c>
      <c r="K22" s="21">
        <f>IF(FLOW_THRU_100PCT="Y",1,INDEX(VariabilityMatrix,D6L615C1,D6L615C9))</f>
        <v>0.48888925788749593</v>
      </c>
      <c r="L22" s="16" t="s">
        <v>32127</v>
      </c>
      <c r="M22" s="15">
        <f>IF(D6L615C2&lt;&gt;0,D6L615C2*D6L615C4,D6L615C3*D6L615C4)</f>
        <v>52.013763290461149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26.006881645230575</v>
      </c>
      <c r="R22" s="16" t="s">
        <v>32129</v>
      </c>
      <c r="S22" s="15">
        <f>D6L615C5-D6L615C7</f>
        <v>26.006881645230575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24.924587764806152</v>
      </c>
      <c r="X22" s="16" t="s">
        <v>32131</v>
      </c>
      <c r="Y22" s="33">
        <f>D6L615C7-D6L615C10</f>
        <v>1.0822938804244231</v>
      </c>
      <c r="Z22" s="16" t="s">
        <v>32132</v>
      </c>
      <c r="AA22" s="33">
        <f>CHOOSE(MIN(D6L615C9,RUN_YEARS),B7L806C7,B7L806C16,B7L806C25,B7L806C34,B7L806C43)</f>
        <v>609612.66666666663</v>
      </c>
      <c r="AB22" s="16" t="s">
        <v>32133</v>
      </c>
      <c r="AC22" s="33">
        <f>IF(D6L615C12=0,0,D6L615C10/D6L615C12)</f>
        <v>4.0885941397990668E-5</v>
      </c>
      <c r="AD22" s="16" t="s">
        <v>32134</v>
      </c>
      <c r="AE22" s="33">
        <f>IF(D6L615C5=0,0,D6L615C10/D6L615C5)</f>
        <v>0.47919216353601346</v>
      </c>
      <c r="AF22" s="16" t="s">
        <v>32135</v>
      </c>
      <c r="AG22" s="33">
        <f>CHOOSE(MIN(D6L615C9,RUN_YEARS),B7L806C5,B7L806C14,B7L806C23,B7L806C32,B7L806C41)</f>
        <v>10181.173842478151</v>
      </c>
      <c r="AH22" s="16" t="s">
        <v>32136</v>
      </c>
      <c r="AI22" s="33">
        <f>IF(D6L615C15=0,0,D6L615C11/D6L615C15)</f>
        <v>1.0630344763477559E-4</v>
      </c>
      <c r="AJ22" s="16" t="s">
        <v>32137</v>
      </c>
      <c r="AK22" s="33">
        <f>IF(D6L615C5=0,0,D6L615C11/D6L615C5)</f>
        <v>2.0807836463986561E-2</v>
      </c>
      <c r="AL22" s="16" t="s">
        <v>32138</v>
      </c>
      <c r="AM22" s="33">
        <f>D6L615C8*CHOOSE(MIN(D6L615C9,RUN_YEARS),B7L806C4,B7L806C13,B7L806C22,B7L806C31,B7L806C40)</f>
        <v>4.6927054621819995</v>
      </c>
      <c r="AN22" s="16" t="s">
        <v>32139</v>
      </c>
      <c r="AO22" s="33">
        <f>D6L615C8-D6L615C18</f>
        <v>21.314176183048573</v>
      </c>
      <c r="AP22" s="16" t="s">
        <v>32140</v>
      </c>
      <c r="AQ22" s="33">
        <f>CHOOSE(MIN(D6L615C9,RUN_YEARS),B7L806C2,B7L806C11,B7L806C20,B7L806C29,B7L806C38)</f>
        <v>1036.1736416876281</v>
      </c>
      <c r="AR22" s="16" t="s">
        <v>32141</v>
      </c>
      <c r="AS22" s="33">
        <f>IF(D6L615C20=0,0,D6L615C18/D6L615C20)</f>
        <v>4.5288794014668576E-3</v>
      </c>
      <c r="AT22" s="16" t="s">
        <v>32142</v>
      </c>
      <c r="AU22" s="33">
        <f>IF(D6L615C5=0,0,D6L615C18/D6L615C5)</f>
        <v>9.0220456381447767E-2</v>
      </c>
      <c r="AV22" s="16" t="s">
        <v>32143</v>
      </c>
      <c r="AW22" s="33">
        <f>CHOOSE(MIN(D6L615C9,RUN_YEARS),B7L806C1,B7L806C10,B7L806C19,B7L806C28,B7L806C37)</f>
        <v>4706.2803606881489</v>
      </c>
      <c r="AX22" s="16" t="s">
        <v>32144</v>
      </c>
      <c r="AY22" s="33">
        <f>IF(D6L615C23=0,0,D6L615C19/D6L615C23)</f>
        <v>4.5288794014668584E-3</v>
      </c>
      <c r="AZ22" s="16" t="s">
        <v>32145</v>
      </c>
      <c r="BA22" s="33">
        <f>IF(D6L615C5=0,0,D6L615C19/D6L615C5)</f>
        <v>0.40977954361855218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5279.8132004153777</v>
      </c>
      <c r="J23" s="16" t="s">
        <v>32168</v>
      </c>
      <c r="K23" s="21">
        <f>IF(FLOW_THRU_100PCT="Y",1,INDEX(VariabilityMatrix,D6L616C1,D6L616C9))</f>
        <v>0.25691345462492804</v>
      </c>
      <c r="L23" s="16" t="s">
        <v>32148</v>
      </c>
      <c r="M23" s="15">
        <f>IF(D6L616C2&lt;&gt;0,D6L616C2*D6L616C4,D6L616C3*D6L616C4)</f>
        <v>1356.4550490930121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678.22752454650606</v>
      </c>
      <c r="R23" s="16" t="s">
        <v>32150</v>
      </c>
      <c r="S23" s="15">
        <f>D6L616C5-D6L616C7</f>
        <v>678.22752454650606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650.00262971422978</v>
      </c>
      <c r="X23" s="16" t="s">
        <v>32152</v>
      </c>
      <c r="Y23" s="33">
        <f>D6L616C7-D6L616C10</f>
        <v>28.224894832276277</v>
      </c>
      <c r="Z23" s="16" t="s">
        <v>32153</v>
      </c>
      <c r="AA23" s="33">
        <f>CHOOSE(MIN(D6L616C9,RUN_YEARS),B7L806C7,B7L806C16,B7L806C25,B7L806C34,B7L806C43)</f>
        <v>609612.66666666663</v>
      </c>
      <c r="AB23" s="16" t="s">
        <v>32154</v>
      </c>
      <c r="AC23" s="33">
        <f>IF(D6L616C12=0,0,D6L616C10/D6L616C12)</f>
        <v>1.0662551243700586E-3</v>
      </c>
      <c r="AD23" s="16" t="s">
        <v>32155</v>
      </c>
      <c r="AE23" s="33">
        <f>IF(D6L616C5=0,0,D6L616C10/D6L616C5)</f>
        <v>0.4791921635360134</v>
      </c>
      <c r="AF23" s="16" t="s">
        <v>32156</v>
      </c>
      <c r="AG23" s="33">
        <f>CHOOSE(MIN(D6L616C9,RUN_YEARS),B7L806C5,B7L806C14,B7L806C23,B7L806C32,B7L806C41)</f>
        <v>10181.173842478151</v>
      </c>
      <c r="AH23" s="16" t="s">
        <v>32157</v>
      </c>
      <c r="AI23" s="33">
        <f>IF(D6L616C15=0,0,D6L616C11/D6L616C15)</f>
        <v>2.7722633233621509E-3</v>
      </c>
      <c r="AJ23" s="16" t="s">
        <v>32158</v>
      </c>
      <c r="AK23" s="33">
        <f>IF(D6L616C5=0,0,D6L616C11/D6L616C5)</f>
        <v>2.0807836463986575E-2</v>
      </c>
      <c r="AL23" s="16" t="s">
        <v>32159</v>
      </c>
      <c r="AM23" s="33">
        <f>D6L616C8*CHOOSE(MIN(D6L616C9,RUN_YEARS),B7L806C4,B7L806C13,B7L806C22,B7L806C31,B7L806C40)</f>
        <v>122.37999359009071</v>
      </c>
      <c r="AN23" s="16" t="s">
        <v>32160</v>
      </c>
      <c r="AO23" s="33">
        <f>D6L616C8-D6L616C18</f>
        <v>555.84753095641531</v>
      </c>
      <c r="AP23" s="16" t="s">
        <v>32161</v>
      </c>
      <c r="AQ23" s="33">
        <f>CHOOSE(MIN(D6L616C9,RUN_YEARS),B7L806C2,B7L806C11,B7L806C20,B7L806C29,B7L806C38)</f>
        <v>1036.1736416876281</v>
      </c>
      <c r="AR23" s="16" t="s">
        <v>32162</v>
      </c>
      <c r="AS23" s="33">
        <f>IF(D6L616C20=0,0,D6L616C18/D6L616C20)</f>
        <v>0.11810761118259</v>
      </c>
      <c r="AT23" s="16" t="s">
        <v>32163</v>
      </c>
      <c r="AU23" s="33">
        <f>IF(D6L616C5=0,0,D6L616C18/D6L616C5)</f>
        <v>9.0220456381447781E-2</v>
      </c>
      <c r="AV23" s="16" t="s">
        <v>32164</v>
      </c>
      <c r="AW23" s="33">
        <f>CHOOSE(MIN(D6L616C9,RUN_YEARS),B7L806C1,B7L806C10,B7L806C19,B7L806C28,B7L806C37)</f>
        <v>4706.2803606881489</v>
      </c>
      <c r="AX23" s="16" t="s">
        <v>32165</v>
      </c>
      <c r="AY23" s="33">
        <f>IF(D6L616C23=0,0,D6L616C19/D6L616C23)</f>
        <v>0.11810761118259</v>
      </c>
      <c r="AZ23" s="16" t="s">
        <v>32166</v>
      </c>
      <c r="BA23" s="33">
        <f>IF(D6L616C5=0,0,D6L616C19/D6L616C5)</f>
        <v>0.40977954361855218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1694.7016139213347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1457.4433879723479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728.72169398617393</v>
      </c>
      <c r="R24" s="16" t="s">
        <v>32171</v>
      </c>
      <c r="S24" s="15">
        <f>D6L617C5-D6L617C7</f>
        <v>728.72169398617393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698.39545031372688</v>
      </c>
      <c r="X24" s="16" t="s">
        <v>32173</v>
      </c>
      <c r="Y24" s="33">
        <f>D6L617C7-D6L617C10</f>
        <v>30.326243672447049</v>
      </c>
      <c r="Z24" s="16" t="s">
        <v>32174</v>
      </c>
      <c r="AA24" s="33">
        <f>CHOOSE(MIN(D6L617C9,RUN_YEARS),B7L806C7,B7L806C16,B7L806C25,B7L806C34,B7L806C43)</f>
        <v>609612.66666666663</v>
      </c>
      <c r="AB24" s="16" t="s">
        <v>32175</v>
      </c>
      <c r="AC24" s="33">
        <f>IF(D6L617C12=0,0,D6L617C10/D6L617C12)</f>
        <v>1.1456380231278992E-3</v>
      </c>
      <c r="AD24" s="16" t="s">
        <v>32176</v>
      </c>
      <c r="AE24" s="33">
        <f>IF(D6L617C5=0,0,D6L617C10/D6L617C5)</f>
        <v>0.47919216353601352</v>
      </c>
      <c r="AF24" s="16" t="s">
        <v>32177</v>
      </c>
      <c r="AG24" s="33">
        <f>CHOOSE(MIN(D6L617C9,RUN_YEARS),B7L806C5,B7L806C14,B7L806C23,B7L806C32,B7L806C41)</f>
        <v>10181.173842478151</v>
      </c>
      <c r="AH24" s="16" t="s">
        <v>32178</v>
      </c>
      <c r="AI24" s="33">
        <f>IF(D6L617C15=0,0,D6L617C11/D6L617C15)</f>
        <v>2.978658860132525E-3</v>
      </c>
      <c r="AJ24" s="16" t="s">
        <v>32179</v>
      </c>
      <c r="AK24" s="33">
        <f>IF(D6L617C5=0,0,D6L617C11/D6L617C5)</f>
        <v>2.0807836463986505E-2</v>
      </c>
      <c r="AL24" s="16" t="s">
        <v>32180</v>
      </c>
      <c r="AM24" s="33">
        <f>D6L617C8*CHOOSE(MIN(D6L617C9,RUN_YEARS),B7L806C4,B7L806C13,B7L806C22,B7L806C31,B7L806C40)</f>
        <v>131.49120761298869</v>
      </c>
      <c r="AN24" s="16" t="s">
        <v>32181</v>
      </c>
      <c r="AO24" s="33">
        <f>D6L617C8-D6L617C18</f>
        <v>597.23048637318527</v>
      </c>
      <c r="AP24" s="16" t="s">
        <v>32182</v>
      </c>
      <c r="AQ24" s="33">
        <f>CHOOSE(MIN(D6L617C9,RUN_YEARS),B7L806C2,B7L806C11,B7L806C20,B7L806C29,B7L806C38)</f>
        <v>1036.1736416876281</v>
      </c>
      <c r="AR24" s="16" t="s">
        <v>32183</v>
      </c>
      <c r="AS24" s="33">
        <f>IF(D6L617C20=0,0,D6L617C18/D6L617C20)</f>
        <v>0.12690074551484193</v>
      </c>
      <c r="AT24" s="16" t="s">
        <v>32184</v>
      </c>
      <c r="AU24" s="33">
        <f>IF(D6L617C5=0,0,D6L617C18/D6L617C5)</f>
        <v>9.0220456381447781E-2</v>
      </c>
      <c r="AV24" s="16" t="s">
        <v>32185</v>
      </c>
      <c r="AW24" s="33">
        <f>CHOOSE(MIN(D6L617C9,RUN_YEARS),B7L806C1,B7L806C10,B7L806C19,B7L806C28,B7L806C37)</f>
        <v>4706.2803606881489</v>
      </c>
      <c r="AX24" s="16" t="s">
        <v>32186</v>
      </c>
      <c r="AY24" s="33">
        <f>IF(D6L617C23=0,0,D6L617C19/D6L617C23)</f>
        <v>0.12690074551484193</v>
      </c>
      <c r="AZ24" s="16" t="s">
        <v>32187</v>
      </c>
      <c r="BA24" s="33">
        <f>IF(D6L617C5=0,0,D6L617C19/D6L617C5)</f>
        <v>0.40977954361855223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1238.3690489636726</v>
      </c>
      <c r="J25" s="16" t="s">
        <v>32209</v>
      </c>
      <c r="K25" s="21">
        <f>IF(FLOW_THRU_100PCT="Y",1,INDEX(VariabilityMatrix,D6L618C1,D6L618C9))</f>
        <v>0.25637905586943038</v>
      </c>
      <c r="L25" s="16" t="s">
        <v>32189</v>
      </c>
      <c r="M25" s="15">
        <f>IF(D6L618C2&lt;&gt;0,D6L618C2*D6L618C4,D6L618C3*D6L618C4)</f>
        <v>317.49188759123081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158.7459437956154</v>
      </c>
      <c r="R25" s="16" t="s">
        <v>32191</v>
      </c>
      <c r="S25" s="15">
        <f>D6L618C5-D6L618C7</f>
        <v>158.7459437956154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152.02606309785546</v>
      </c>
      <c r="X25" s="16" t="s">
        <v>32193</v>
      </c>
      <c r="Y25" s="33">
        <f>D6L618C7-D6L618C10</f>
        <v>6.7198806977599475</v>
      </c>
      <c r="Z25" s="16" t="s">
        <v>32194</v>
      </c>
      <c r="AA25" s="33">
        <f>CHOOSE(MIN(D6L618C9,RUN_YEARS),B7L806C7,B7L806C16,B7L806C25,B7L806C34,B7L806C43)</f>
        <v>596903</v>
      </c>
      <c r="AB25" s="16" t="s">
        <v>32195</v>
      </c>
      <c r="AC25" s="33">
        <f>IF(D6L618C12=0,0,D6L618C10/D6L618C12)</f>
        <v>2.5469140395986526E-4</v>
      </c>
      <c r="AD25" s="16" t="s">
        <v>32196</v>
      </c>
      <c r="AE25" s="33">
        <f>IF(D6L618C5=0,0,D6L618C10/D6L618C5)</f>
        <v>0.47883448062644118</v>
      </c>
      <c r="AF25" s="16" t="s">
        <v>32197</v>
      </c>
      <c r="AG25" s="33">
        <f>CHOOSE(MIN(D6L618C9,RUN_YEARS),B7L806C5,B7L806C14,B7L806C23,B7L806C32,B7L806C41)</f>
        <v>10147.847390820169</v>
      </c>
      <c r="AH25" s="16" t="s">
        <v>32198</v>
      </c>
      <c r="AI25" s="33">
        <f>IF(D6L618C15=0,0,D6L618C11/D6L618C15)</f>
        <v>6.6219765029564893E-4</v>
      </c>
      <c r="AJ25" s="16" t="s">
        <v>32199</v>
      </c>
      <c r="AK25" s="33">
        <f>IF(D6L618C5=0,0,D6L618C11/D6L618C5)</f>
        <v>2.1165519373558796E-2</v>
      </c>
      <c r="AL25" s="16" t="s">
        <v>32200</v>
      </c>
      <c r="AM25" s="33">
        <f>D6L618C8*CHOOSE(MIN(D6L618C9,RUN_YEARS),B7L806C4,B7L806C13,B7L806C22,B7L806C31,B7L806C40)</f>
        <v>28.01054278699878</v>
      </c>
      <c r="AN25" s="16" t="s">
        <v>32201</v>
      </c>
      <c r="AO25" s="33">
        <f>D6L618C8-D6L618C18</f>
        <v>130.73540100861663</v>
      </c>
      <c r="AP25" s="16" t="s">
        <v>32202</v>
      </c>
      <c r="AQ25" s="33">
        <f>CHOOSE(MIN(D6L618C9,RUN_YEARS),B7L806C2,B7L806C11,B7L806C20,B7L806C29,B7L806C38)</f>
        <v>994.21476099310803</v>
      </c>
      <c r="AR25" s="16" t="s">
        <v>32203</v>
      </c>
      <c r="AS25" s="33">
        <f>IF(D6L618C20=0,0,D6L618C18/D6L618C20)</f>
        <v>2.8173533411452692E-2</v>
      </c>
      <c r="AT25" s="16" t="s">
        <v>32204</v>
      </c>
      <c r="AU25" s="33">
        <f>IF(D6L618C5=0,0,D6L618C18/D6L618C5)</f>
        <v>8.8224436219492358E-2</v>
      </c>
      <c r="AV25" s="16" t="s">
        <v>32205</v>
      </c>
      <c r="AW25" s="33">
        <f>CHOOSE(MIN(D6L618C9,RUN_YEARS),B7L806C1,B7L806C10,B7L806C19,B7L806C28,B7L806C37)</f>
        <v>4640.3622541527575</v>
      </c>
      <c r="AX25" s="16" t="s">
        <v>32206</v>
      </c>
      <c r="AY25" s="33">
        <f>IF(D6L618C23=0,0,D6L618C19/D6L618C23)</f>
        <v>2.8173533411452692E-2</v>
      </c>
      <c r="AZ25" s="16" t="s">
        <v>32207</v>
      </c>
      <c r="BA25" s="33">
        <f>IF(D6L618C5=0,0,D6L618C19/D6L618C5)</f>
        <v>0.41177556378050767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11811.062501944381</v>
      </c>
      <c r="J26" s="16" t="s">
        <v>32230</v>
      </c>
      <c r="K26" s="21">
        <f>IF(FLOW_THRU_100PCT="Y",1,INDEX(VariabilityMatrix,D6L619C1,D6L619C9))</f>
        <v>0.25691345462492804</v>
      </c>
      <c r="L26" s="16" t="s">
        <v>32210</v>
      </c>
      <c r="M26" s="15">
        <f>IF(D6L619C2&lt;&gt;0,D6L619C2*D6L619C4,D6L619C3*D6L619C4)</f>
        <v>3034.420870165477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1517.2104350827385</v>
      </c>
      <c r="R26" s="16" t="s">
        <v>32212</v>
      </c>
      <c r="S26" s="15">
        <f>D6L619C5-D6L619C7</f>
        <v>1517.2104350827385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1454.0707018534276</v>
      </c>
      <c r="X26" s="16" t="s">
        <v>32214</v>
      </c>
      <c r="Y26" s="33">
        <f>D6L619C7-D6L619C10</f>
        <v>63.139733229310878</v>
      </c>
      <c r="Z26" s="16" t="s">
        <v>32215</v>
      </c>
      <c r="AA26" s="33">
        <f>CHOOSE(MIN(D6L619C9,RUN_YEARS),B7L806C7,B7L806C16,B7L806C25,B7L806C34,B7L806C43)</f>
        <v>609612.66666666663</v>
      </c>
      <c r="AB26" s="16" t="s">
        <v>32216</v>
      </c>
      <c r="AC26" s="33">
        <f>IF(D6L619C12=0,0,D6L619C10/D6L619C12)</f>
        <v>2.3852370223936092E-3</v>
      </c>
      <c r="AD26" s="16" t="s">
        <v>32217</v>
      </c>
      <c r="AE26" s="33">
        <f>IF(D6L619C5=0,0,D6L619C10/D6L619C5)</f>
        <v>0.47919216353601352</v>
      </c>
      <c r="AF26" s="16" t="s">
        <v>32218</v>
      </c>
      <c r="AG26" s="33">
        <f>CHOOSE(MIN(D6L619C9,RUN_YEARS),B7L806C5,B7L806C14,B7L806C23,B7L806C32,B7L806C41)</f>
        <v>10181.173842478151</v>
      </c>
      <c r="AH26" s="16" t="s">
        <v>32219</v>
      </c>
      <c r="AI26" s="33">
        <f>IF(D6L619C15=0,0,D6L619C11/D6L619C15)</f>
        <v>6.2016162582233577E-3</v>
      </c>
      <c r="AJ26" s="16" t="s">
        <v>32220</v>
      </c>
      <c r="AK26" s="33">
        <f>IF(D6L619C5=0,0,D6L619C11/D6L619C5)</f>
        <v>2.0807836463986505E-2</v>
      </c>
      <c r="AL26" s="16" t="s">
        <v>32221</v>
      </c>
      <c r="AM26" s="33">
        <f>D6L619C8*CHOOSE(MIN(D6L619C9,RUN_YEARS),B7L806C4,B7L806C13,B7L806C22,B7L806C31,B7L806C40)</f>
        <v>273.76683575971924</v>
      </c>
      <c r="AN26" s="16" t="s">
        <v>32222</v>
      </c>
      <c r="AO26" s="33">
        <f>D6L619C8-D6L619C18</f>
        <v>1243.4435993230193</v>
      </c>
      <c r="AP26" s="16" t="s">
        <v>32223</v>
      </c>
      <c r="AQ26" s="33">
        <f>CHOOSE(MIN(D6L619C9,RUN_YEARS),B7L806C2,B7L806C11,B7L806C20,B7L806C29,B7L806C38)</f>
        <v>1036.1736416876281</v>
      </c>
      <c r="AR26" s="16" t="s">
        <v>32224</v>
      </c>
      <c r="AS26" s="33">
        <f>IF(D6L619C20=0,0,D6L619C18/D6L619C20)</f>
        <v>0.26420941890958738</v>
      </c>
      <c r="AT26" s="16" t="s">
        <v>32225</v>
      </c>
      <c r="AU26" s="33">
        <f>IF(D6L619C5=0,0,D6L619C18/D6L619C5)</f>
        <v>9.0220456381447781E-2</v>
      </c>
      <c r="AV26" s="16" t="s">
        <v>32226</v>
      </c>
      <c r="AW26" s="33">
        <f>CHOOSE(MIN(D6L619C9,RUN_YEARS),B7L806C1,B7L806C10,B7L806C19,B7L806C28,B7L806C37)</f>
        <v>4706.2803606881489</v>
      </c>
      <c r="AX26" s="16" t="s">
        <v>32227</v>
      </c>
      <c r="AY26" s="33">
        <f>IF(D6L619C23=0,0,D6L619C19/D6L619C23)</f>
        <v>0.26420941890958743</v>
      </c>
      <c r="AZ26" s="16" t="s">
        <v>32228</v>
      </c>
      <c r="BA26" s="33">
        <f>IF(D6L619C5=0,0,D6L619C19/D6L619C5)</f>
        <v>0.40977954361855223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4355.6428618722275</v>
      </c>
      <c r="J27" s="16" t="s">
        <v>32251</v>
      </c>
      <c r="K27" s="21">
        <f>IF(FLOW_THRU_100PCT="Y",1,INDEX(VariabilityMatrix,D6L620C1,D6L620C9))</f>
        <v>0.25637905586943038</v>
      </c>
      <c r="L27" s="16" t="s">
        <v>32231</v>
      </c>
      <c r="M27" s="15">
        <f>IF(D6L620C2&lt;&gt;0,D6L620C2*D6L620C4,D6L620C3*D6L620C4)</f>
        <v>1116.6956046312255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558.34780231561274</v>
      </c>
      <c r="R27" s="16" t="s">
        <v>32233</v>
      </c>
      <c r="S27" s="15">
        <f>D6L620C5-D6L620C7</f>
        <v>558.34780231561274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534.71235986142256</v>
      </c>
      <c r="X27" s="16" t="s">
        <v>32235</v>
      </c>
      <c r="Y27" s="33">
        <f>D6L620C7-D6L620C10</f>
        <v>23.635442454190184</v>
      </c>
      <c r="Z27" s="16" t="s">
        <v>32236</v>
      </c>
      <c r="AA27" s="33">
        <f>CHOOSE(MIN(D6L620C9,RUN_YEARS),B7L806C7,B7L806C16,B7L806C25,B7L806C34,B7L806C43)</f>
        <v>596903</v>
      </c>
      <c r="AB27" s="16" t="s">
        <v>32237</v>
      </c>
      <c r="AC27" s="33">
        <f>IF(D6L620C12=0,0,D6L620C10/D6L620C12)</f>
        <v>8.9581114496228463E-4</v>
      </c>
      <c r="AD27" s="16" t="s">
        <v>32238</v>
      </c>
      <c r="AE27" s="33">
        <f>IF(D6L620C5=0,0,D6L620C10/D6L620C5)</f>
        <v>0.47883448062644118</v>
      </c>
      <c r="AF27" s="16" t="s">
        <v>32239</v>
      </c>
      <c r="AG27" s="33">
        <f>CHOOSE(MIN(D6L620C9,RUN_YEARS),B7L806C5,B7L806C14,B7L806C23,B7L806C32,B7L806C41)</f>
        <v>10147.847390820169</v>
      </c>
      <c r="AH27" s="16" t="s">
        <v>32240</v>
      </c>
      <c r="AI27" s="33">
        <f>IF(D6L620C15=0,0,D6L620C11/D6L620C15)</f>
        <v>2.3291089769019399E-3</v>
      </c>
      <c r="AJ27" s="16" t="s">
        <v>32241</v>
      </c>
      <c r="AK27" s="33">
        <f>IF(D6L620C5=0,0,D6L620C11/D6L620C5)</f>
        <v>2.116551937355882E-2</v>
      </c>
      <c r="AL27" s="16" t="s">
        <v>32242</v>
      </c>
      <c r="AM27" s="33">
        <f>D6L620C8*CHOOSE(MIN(D6L620C9,RUN_YEARS),B7L806C4,B7L806C13,B7L806C22,B7L806C31,B7L806C40)</f>
        <v>98.519840147375007</v>
      </c>
      <c r="AN27" s="16" t="s">
        <v>32243</v>
      </c>
      <c r="AO27" s="33">
        <f>D6L620C8-D6L620C18</f>
        <v>459.82796216823772</v>
      </c>
      <c r="AP27" s="16" t="s">
        <v>32244</v>
      </c>
      <c r="AQ27" s="33">
        <f>CHOOSE(MIN(D6L620C9,RUN_YEARS),B7L806C2,B7L806C11,B7L806C20,B7L806C29,B7L806C38)</f>
        <v>994.21476099310803</v>
      </c>
      <c r="AR27" s="16" t="s">
        <v>32245</v>
      </c>
      <c r="AS27" s="33">
        <f>IF(D6L620C20=0,0,D6L620C18/D6L620C20)</f>
        <v>9.9093117516143928E-2</v>
      </c>
      <c r="AT27" s="16" t="s">
        <v>32246</v>
      </c>
      <c r="AU27" s="33">
        <f>IF(D6L620C5=0,0,D6L620C18/D6L620C5)</f>
        <v>8.8224436219492358E-2</v>
      </c>
      <c r="AV27" s="16" t="s">
        <v>32247</v>
      </c>
      <c r="AW27" s="33">
        <f>CHOOSE(MIN(D6L620C9,RUN_YEARS),B7L806C1,B7L806C10,B7L806C19,B7L806C28,B7L806C37)</f>
        <v>4640.3622541527575</v>
      </c>
      <c r="AX27" s="16" t="s">
        <v>32248</v>
      </c>
      <c r="AY27" s="33">
        <f>IF(D6L620C23=0,0,D6L620C19/D6L620C23)</f>
        <v>9.9093117516143928E-2</v>
      </c>
      <c r="AZ27" s="16" t="s">
        <v>32249</v>
      </c>
      <c r="BA27" s="33">
        <f>IF(D6L620C5=0,0,D6L620C19/D6L620C5)</f>
        <v>0.41177556378050761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0.25637905586943038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596903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10147.847390820169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994.21476099310803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4640.3622541527575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0.25637905586943038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596903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10147.847390820169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994.21476099310803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4640.3622541527575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0.25637905586943038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596903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10147.847390820169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994.21476099310803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4640.3622541527575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0.25637905586943038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596903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10147.847390820169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994.21476099310803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4640.3622541527575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0.25637905586943038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596903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10147.847390820169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994.21476099310803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4640.3622541527575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6063.5563895625519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5214.6584950237948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2607.3292475118974</v>
      </c>
      <c r="R33" s="16" t="s">
        <v>32359</v>
      </c>
      <c r="S33" s="15">
        <f>D6L626C5-D6L626C7</f>
        <v>2607.3292475118974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2496.9582921089782</v>
      </c>
      <c r="X33" s="16" t="s">
        <v>32361</v>
      </c>
      <c r="Y33" s="33">
        <f>D6L626C7-D6L626C10</f>
        <v>110.37095540291921</v>
      </c>
      <c r="Z33" s="16" t="s">
        <v>32362</v>
      </c>
      <c r="AA33" s="33">
        <f>CHOOSE(MIN(D6L626C9,RUN_YEARS),B7L806C7,B7L806C16,B7L806C25,B7L806C34,B7L806C43)</f>
        <v>596903</v>
      </c>
      <c r="AB33" s="16" t="s">
        <v>32363</v>
      </c>
      <c r="AC33" s="33">
        <f>IF(D6L626C12=0,0,D6L626C10/D6L626C12)</f>
        <v>4.183189382712062E-3</v>
      </c>
      <c r="AD33" s="16" t="s">
        <v>32364</v>
      </c>
      <c r="AE33" s="33">
        <f>IF(D6L626C5=0,0,D6L626C10/D6L626C5)</f>
        <v>0.47883448062644118</v>
      </c>
      <c r="AF33" s="16" t="s">
        <v>32365</v>
      </c>
      <c r="AG33" s="33">
        <f>CHOOSE(MIN(D6L626C9,RUN_YEARS),B7L806C5,B7L806C14,B7L806C23,B7L806C32,B7L806C41)</f>
        <v>10147.847390820169</v>
      </c>
      <c r="AH33" s="16" t="s">
        <v>32366</v>
      </c>
      <c r="AI33" s="33">
        <f>IF(D6L626C15=0,0,D6L626C11/D6L626C15)</f>
        <v>1.0876292395051362E-2</v>
      </c>
      <c r="AJ33" s="16" t="s">
        <v>32367</v>
      </c>
      <c r="AK33" s="33">
        <f>IF(D6L626C5=0,0,D6L626C11/D6L626C5)</f>
        <v>2.116551937355882E-2</v>
      </c>
      <c r="AL33" s="16" t="s">
        <v>32368</v>
      </c>
      <c r="AM33" s="33">
        <f>D6L626C8*CHOOSE(MIN(D6L626C9,RUN_YEARS),B7L806C4,B7L806C13,B7L806C22,B7L806C31,B7L806C40)</f>
        <v>460.06030580066079</v>
      </c>
      <c r="AN33" s="16" t="s">
        <v>32369</v>
      </c>
      <c r="AO33" s="33">
        <f>D6L626C8-D6L626C18</f>
        <v>2147.2689417112365</v>
      </c>
      <c r="AP33" s="16" t="s">
        <v>32370</v>
      </c>
      <c r="AQ33" s="33">
        <f>CHOOSE(MIN(D6L626C9,RUN_YEARS),B7L806C2,B7L806C11,B7L806C20,B7L806C29,B7L806C38)</f>
        <v>994.21476099310803</v>
      </c>
      <c r="AR33" s="16" t="s">
        <v>32371</v>
      </c>
      <c r="AS33" s="33">
        <f>IF(D6L626C20=0,0,D6L626C18/D6L626C20)</f>
        <v>0.46273735197927718</v>
      </c>
      <c r="AT33" s="16" t="s">
        <v>32372</v>
      </c>
      <c r="AU33" s="33">
        <f>IF(D6L626C5=0,0,D6L626C18/D6L626C5)</f>
        <v>8.8224436219492358E-2</v>
      </c>
      <c r="AV33" s="16" t="s">
        <v>32373</v>
      </c>
      <c r="AW33" s="33">
        <f>CHOOSE(MIN(D6L626C9,RUN_YEARS),B7L806C1,B7L806C10,B7L806C19,B7L806C28,B7L806C37)</f>
        <v>4640.3622541527575</v>
      </c>
      <c r="AX33" s="16" t="s">
        <v>32374</v>
      </c>
      <c r="AY33" s="33">
        <f>IF(D6L626C23=0,0,D6L626C19/D6L626C23)</f>
        <v>0.46273735197927718</v>
      </c>
      <c r="AZ33" s="16" t="s">
        <v>32375</v>
      </c>
      <c r="BA33" s="33">
        <f>IF(D6L626C5=0,0,D6L626C19/D6L626C5)</f>
        <v>0.41177556378050761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1.7590352441843791E-2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1.512770309998566E-2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7.5638515499928298E-3</v>
      </c>
      <c r="R34" s="16" t="s">
        <v>32379</v>
      </c>
      <c r="S34" s="15">
        <f>D6L627C5-D6L627C7</f>
        <v>7.5638515499928298E-3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7.2490767778125862E-3</v>
      </c>
      <c r="X34" s="16" t="s">
        <v>32381</v>
      </c>
      <c r="Y34" s="33">
        <f>D6L627C7-D6L627C10</f>
        <v>3.1477477218024366E-4</v>
      </c>
      <c r="Z34" s="16" t="s">
        <v>32382</v>
      </c>
      <c r="AA34" s="33">
        <f>CHOOSE(MIN(D6L627C9,RUN_YEARS),B7L806C7,B7L806C16,B7L806C25,B7L806C34,B7L806C43)</f>
        <v>609612.66666666663</v>
      </c>
      <c r="AB34" s="16" t="s">
        <v>32383</v>
      </c>
      <c r="AC34" s="33">
        <f>IF(D6L627C12=0,0,D6L627C10/D6L627C12)</f>
        <v>1.1891283062489821E-8</v>
      </c>
      <c r="AD34" s="16" t="s">
        <v>32384</v>
      </c>
      <c r="AE34" s="33">
        <f>IF(D6L627C5=0,0,D6L627C10/D6L627C5)</f>
        <v>0.47919216353601346</v>
      </c>
      <c r="AF34" s="16" t="s">
        <v>32385</v>
      </c>
      <c r="AG34" s="33">
        <f>CHOOSE(MIN(D6L627C9,RUN_YEARS),B7L806C5,B7L806C14,B7L806C23,B7L806C32,B7L806C41)</f>
        <v>10181.173842478151</v>
      </c>
      <c r="AH34" s="16" t="s">
        <v>32386</v>
      </c>
      <c r="AI34" s="33">
        <f>IF(D6L627C15=0,0,D6L627C11/D6L627C15)</f>
        <v>3.0917335962473442E-8</v>
      </c>
      <c r="AJ34" s="16" t="s">
        <v>32387</v>
      </c>
      <c r="AK34" s="33">
        <f>IF(D6L627C5=0,0,D6L627C11/D6L627C5)</f>
        <v>2.0807836463986529E-2</v>
      </c>
      <c r="AL34" s="16" t="s">
        <v>32388</v>
      </c>
      <c r="AM34" s="33">
        <f>D6L627C8*CHOOSE(MIN(D6L627C9,RUN_YEARS),B7L806C4,B7L806C13,B7L806C22,B7L806C31,B7L806C40)</f>
        <v>1.3648282776837486E-3</v>
      </c>
      <c r="AN34" s="16" t="s">
        <v>32389</v>
      </c>
      <c r="AO34" s="33">
        <f>D6L627C8-D6L627C18</f>
        <v>6.1990232723090812E-3</v>
      </c>
      <c r="AP34" s="16" t="s">
        <v>32390</v>
      </c>
      <c r="AQ34" s="33">
        <f>CHOOSE(MIN(D6L627C9,RUN_YEARS),B7L806C2,B7L806C11,B7L806C20,B7L806C29,B7L806C38)</f>
        <v>1036.1736416876281</v>
      </c>
      <c r="AR34" s="16" t="s">
        <v>32391</v>
      </c>
      <c r="AS34" s="33">
        <f>IF(D6L627C20=0,0,D6L627C18/D6L627C20)</f>
        <v>1.3171810426106158E-6</v>
      </c>
      <c r="AT34" s="16" t="s">
        <v>32392</v>
      </c>
      <c r="AU34" s="33">
        <f>IF(D6L627C5=0,0,D6L627C18/D6L627C5)</f>
        <v>9.0220456381447781E-2</v>
      </c>
      <c r="AV34" s="16" t="s">
        <v>32393</v>
      </c>
      <c r="AW34" s="33">
        <f>CHOOSE(MIN(D6L627C9,RUN_YEARS),B7L806C1,B7L806C10,B7L806C19,B7L806C28,B7L806C37)</f>
        <v>4706.2803606881489</v>
      </c>
      <c r="AX34" s="16" t="s">
        <v>32394</v>
      </c>
      <c r="AY34" s="33">
        <f>IF(D6L627C23=0,0,D6L627C19/D6L627C23)</f>
        <v>1.3171810426106158E-6</v>
      </c>
      <c r="AZ34" s="16" t="s">
        <v>32395</v>
      </c>
      <c r="BA34" s="33">
        <f>IF(D6L627C5=0,0,D6L627C19/D6L627C5)</f>
        <v>0.40977954361855223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81343.037593584522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54942.818578218656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27471.409289109328</v>
      </c>
      <c r="R35" s="16" t="s">
        <v>32399</v>
      </c>
      <c r="S35" s="15">
        <f>SUM(D6L601C8:D6L627C8)-2*SUM(D6L609C8,D6L611C8,D6L622C8,D6L624C8,D6L627C8)</f>
        <v>27471.409289109328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26325.869919420853</v>
      </c>
      <c r="X35" s="16" t="s">
        <v>32401</v>
      </c>
      <c r="Y35" s="33">
        <f>SUM(D6L601C11:D6L627C11)-2*SUM(D6L609C11,D6L611C11,D6L622C11,D6L624C11,D6L627C11)</f>
        <v>1145.539369688476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4.329552737761172E-2</v>
      </c>
      <c r="AD35" s="16" t="s">
        <v>32403</v>
      </c>
      <c r="AE35" s="33">
        <f>IF(D6L628C5=0,0,D6L628C10/D6L628C5)</f>
        <v>0.47915033485117547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0.11256837118179015</v>
      </c>
      <c r="AJ35" s="16" t="s">
        <v>32405</v>
      </c>
      <c r="AK35" s="33">
        <f>IF(D6L628C5=0,0,D6L628C11/D6L628C5)</f>
        <v>2.0849665148824557E-2</v>
      </c>
      <c r="AL35" s="16" t="s">
        <v>32406</v>
      </c>
      <c r="AM35" s="33">
        <f>SUM(D6L601C18:D6L627C18)-2*SUM(D6L609C18,D6L611C18,D6L622C18,D6L624C18,D6L627C18)</f>
        <v>4943.4562536081557</v>
      </c>
      <c r="AN35" s="16" t="s">
        <v>32407</v>
      </c>
      <c r="AO35" s="33">
        <f>SUM(D6L601C19:D6L627C19)-2*SUM(D6L609C19,D6L611C19,D6L622C19,D6L624C19,D6L627C19)</f>
        <v>22527.953035501167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4.7948895698292198</v>
      </c>
      <c r="AT35" s="16" t="s">
        <v>32409</v>
      </c>
      <c r="AU35" s="33">
        <f>IF(D6L628C5=0,0,D6L628C18/D6L628C5)</f>
        <v>8.9974565949332688E-2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4.7948895698292207</v>
      </c>
      <c r="AZ35" s="16" t="s">
        <v>32411</v>
      </c>
      <c r="BA35" s="33">
        <f>IF(D6L628C5=0,0,D6L628C19/D6L628C5)</f>
        <v>0.41002543405066721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682.05342445513725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341.02671222756862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170.51335611378431</v>
      </c>
      <c r="R36" s="16" t="s">
        <v>32416</v>
      </c>
      <c r="S36" s="15">
        <f>D6L629C5-D6L629C7</f>
        <v>170.51335611378431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163.29534862923063</v>
      </c>
      <c r="X36" s="16" t="s">
        <v>32418</v>
      </c>
      <c r="Y36" s="33">
        <f>D6L629C7-D6L629C10</f>
        <v>7.2180074845536808</v>
      </c>
      <c r="Z36" s="16" t="s">
        <v>32419</v>
      </c>
      <c r="AA36" s="33">
        <f>CHOOSE(MIN(D6L629C9,RUN_YEARS),B7L806C7,B7L806C16,B7L806C25,B7L806C34,B7L806C43)</f>
        <v>596903</v>
      </c>
      <c r="AB36" s="16" t="s">
        <v>32420</v>
      </c>
      <c r="AC36" s="33">
        <f>IF(D6L629C12=0,0,D6L629C10/D6L629C12)</f>
        <v>2.7357099667656322E-4</v>
      </c>
      <c r="AD36" s="16" t="s">
        <v>32421</v>
      </c>
      <c r="AE36" s="33">
        <f>IF(D6L629C5=0,0,D6L629C10/D6L629C5)</f>
        <v>0.47883448062644113</v>
      </c>
      <c r="AF36" s="16" t="s">
        <v>32422</v>
      </c>
      <c r="AG36" s="33">
        <f>CHOOSE(MIN(D6L629C9,RUN_YEARS),B7L806C5,B7L806C14,B7L806C23,B7L806C32,B7L806C41)</f>
        <v>10147.847390820169</v>
      </c>
      <c r="AH36" s="16" t="s">
        <v>32423</v>
      </c>
      <c r="AI36" s="33">
        <f>IF(D6L629C15=0,0,D6L629C11/D6L629C15)</f>
        <v>7.112845913590653E-4</v>
      </c>
      <c r="AJ36" s="16" t="s">
        <v>32424</v>
      </c>
      <c r="AK36" s="33">
        <f>IF(D6L629C5=0,0,D6L629C11/D6L629C5)</f>
        <v>2.1165519373558844E-2</v>
      </c>
      <c r="AL36" s="16" t="s">
        <v>32425</v>
      </c>
      <c r="AM36" s="33">
        <f>D6L629C8*CHOOSE(MIN(D6L629C9,RUN_YEARS),B7L806C4,B7L806C13,B7L806C22,B7L806C31,B7L806C40)</f>
        <v>30.086889422064303</v>
      </c>
      <c r="AN36" s="16" t="s">
        <v>32426</v>
      </c>
      <c r="AO36" s="33">
        <f>D6L629C8-D6L629C18</f>
        <v>140.42646669172001</v>
      </c>
      <c r="AP36" s="16" t="s">
        <v>32427</v>
      </c>
      <c r="AQ36" s="33">
        <f>CHOOSE(MIN(D6L629C9,RUN_YEARS),B7L806C2,B7L806C11,B7L806C20,B7L806C29,B7L806C38)</f>
        <v>994.21476099310803</v>
      </c>
      <c r="AR36" s="16" t="s">
        <v>32428</v>
      </c>
      <c r="AS36" s="33">
        <f>IF(D6L629C20=0,0,D6L629C18/D6L629C20)</f>
        <v>3.0261962105663072E-2</v>
      </c>
      <c r="AT36" s="16" t="s">
        <v>32429</v>
      </c>
      <c r="AU36" s="33">
        <f>IF(D6L629C5=0,0,D6L629C18/D6L629C5)</f>
        <v>8.8224436219492358E-2</v>
      </c>
      <c r="AV36" s="16" t="s">
        <v>32430</v>
      </c>
      <c r="AW36" s="33">
        <f>CHOOSE(MIN(D6L629C9,RUN_YEARS),B7L806C1,B7L806C10,B7L806C19,B7L806C28,B7L806C37)</f>
        <v>4640.3622541527575</v>
      </c>
      <c r="AX36" s="16" t="s">
        <v>32431</v>
      </c>
      <c r="AY36" s="33">
        <f>IF(D6L629C23=0,0,D6L629C19/D6L629C23)</f>
        <v>3.0261962105663068E-2</v>
      </c>
      <c r="AZ36" s="16" t="s">
        <v>32432</v>
      </c>
      <c r="BA36" s="33">
        <f>IF(D6L629C5=0,0,D6L629C19/D6L629C5)</f>
        <v>0.41177556378050761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84.544281450066279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84.544281450066279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42.27214072503314</v>
      </c>
      <c r="R37" s="16" t="s">
        <v>32436</v>
      </c>
      <c r="S37" s="15">
        <f>D6L630C5-D6L630C7</f>
        <v>42.27214072503314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40.482717098078155</v>
      </c>
      <c r="X37" s="16" t="s">
        <v>32438</v>
      </c>
      <c r="Y37" s="33">
        <f>D6L630C7-D6L630C10</f>
        <v>1.789423626954985</v>
      </c>
      <c r="Z37" s="16" t="s">
        <v>32439</v>
      </c>
      <c r="AA37" s="33">
        <f>CHOOSE(MIN(D6L630C9,RUN_YEARS),B7L806C7,B7L806C16,B7L806C25,B7L806C34,B7L806C43)</f>
        <v>596903</v>
      </c>
      <c r="AB37" s="16" t="s">
        <v>32440</v>
      </c>
      <c r="AC37" s="33">
        <f>IF(D6L630C12=0,0,D6L630C10/D6L630C12)</f>
        <v>6.7821265931111347E-5</v>
      </c>
      <c r="AD37" s="16" t="s">
        <v>32441</v>
      </c>
      <c r="AE37" s="33">
        <f>IF(D6L630C5=0,0,D6L630C10/D6L630C5)</f>
        <v>0.47883448062644118</v>
      </c>
      <c r="AF37" s="16" t="s">
        <v>32442</v>
      </c>
      <c r="AG37" s="33">
        <f>CHOOSE(MIN(D6L630C9,RUN_YEARS),B7L806C5,B7L806C14,B7L806C23,B7L806C32,B7L806C41)</f>
        <v>10147.847390820169</v>
      </c>
      <c r="AH37" s="16" t="s">
        <v>32443</v>
      </c>
      <c r="AI37" s="33">
        <f>IF(D6L630C15=0,0,D6L630C11/D6L630C15)</f>
        <v>1.7633529142088925E-4</v>
      </c>
      <c r="AJ37" s="16" t="s">
        <v>32444</v>
      </c>
      <c r="AK37" s="33">
        <f>IF(D6L630C5=0,0,D6L630C11/D6L630C5)</f>
        <v>2.1165519373558792E-2</v>
      </c>
      <c r="AL37" s="16" t="s">
        <v>32445</v>
      </c>
      <c r="AM37" s="33">
        <f>D6L630C8*CHOOSE(MIN(D6L630C9,RUN_YEARS),B7L806C4,B7L806C13,B7L806C22,B7L806C31,B7L806C40)</f>
        <v>7.4588715665141834</v>
      </c>
      <c r="AN37" s="16" t="s">
        <v>32446</v>
      </c>
      <c r="AO37" s="33">
        <f>D6L630C8-D6L630C18</f>
        <v>34.813269158518956</v>
      </c>
      <c r="AP37" s="16" t="s">
        <v>32447</v>
      </c>
      <c r="AQ37" s="33">
        <f>CHOOSE(MIN(D6L630C9,RUN_YEARS),B7L806C2,B7L806C11,B7L806C20,B7L806C29,B7L806C38)</f>
        <v>994.21476099310803</v>
      </c>
      <c r="AR37" s="16" t="s">
        <v>32448</v>
      </c>
      <c r="AS37" s="33">
        <f>IF(D6L630C20=0,0,D6L630C18/D6L630C20)</f>
        <v>7.5022740147849092E-3</v>
      </c>
      <c r="AT37" s="16" t="s">
        <v>32449</v>
      </c>
      <c r="AU37" s="33">
        <f>IF(D6L630C5=0,0,D6L630C18/D6L630C5)</f>
        <v>8.8224436219492358E-2</v>
      </c>
      <c r="AV37" s="16" t="s">
        <v>32450</v>
      </c>
      <c r="AW37" s="33">
        <f>CHOOSE(MIN(D6L630C9,RUN_YEARS),B7L806C1,B7L806C10,B7L806C19,B7L806C28,B7L806C37)</f>
        <v>4640.3622541527575</v>
      </c>
      <c r="AX37" s="16" t="s">
        <v>32451</v>
      </c>
      <c r="AY37" s="33">
        <f>IF(D6L630C23=0,0,D6L630C19/D6L630C23)</f>
        <v>7.5022740147849083E-3</v>
      </c>
      <c r="AZ37" s="16" t="s">
        <v>32452</v>
      </c>
      <c r="BA37" s="33">
        <f>IF(D6L630C5=0,0,D6L630C19/D6L630C5)</f>
        <v>0.41177556378050761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494.98820182801711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247.49410091400856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123.74705045700428</v>
      </c>
      <c r="R38" s="16" t="s">
        <v>32456</v>
      </c>
      <c r="S38" s="15">
        <f>D6L631C5-D6L631C7</f>
        <v>123.74705045700428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118.50870926926731</v>
      </c>
      <c r="X38" s="16" t="s">
        <v>32458</v>
      </c>
      <c r="Y38" s="33">
        <f>D6L631C7-D6L631C10</f>
        <v>5.2383411877369639</v>
      </c>
      <c r="Z38" s="16" t="s">
        <v>32459</v>
      </c>
      <c r="AA38" s="33">
        <f>CHOOSE(MIN(D6L631C9,RUN_YEARS),B7L806C7,B7L806C16,B7L806C25,B7L806C34,B7L806C43)</f>
        <v>596903</v>
      </c>
      <c r="AB38" s="16" t="s">
        <v>32460</v>
      </c>
      <c r="AC38" s="33">
        <f>IF(D6L631C12=0,0,D6L631C10/D6L631C12)</f>
        <v>1.9853930918301184E-4</v>
      </c>
      <c r="AD38" s="16" t="s">
        <v>32461</v>
      </c>
      <c r="AE38" s="33">
        <f>IF(D6L631C5=0,0,D6L631C10/D6L631C5)</f>
        <v>0.47883448062644118</v>
      </c>
      <c r="AF38" s="16" t="s">
        <v>32462</v>
      </c>
      <c r="AG38" s="33">
        <f>CHOOSE(MIN(D6L631C9,RUN_YEARS),B7L806C5,B7L806C14,B7L806C23,B7L806C32,B7L806C41)</f>
        <v>10147.847390820169</v>
      </c>
      <c r="AH38" s="16" t="s">
        <v>32463</v>
      </c>
      <c r="AI38" s="33">
        <f>IF(D6L631C15=0,0,D6L631C11/D6L631C15)</f>
        <v>5.1620220387583017E-4</v>
      </c>
      <c r="AJ38" s="16" t="s">
        <v>32464</v>
      </c>
      <c r="AK38" s="33">
        <f>IF(D6L631C5=0,0,D6L631C11/D6L631C5)</f>
        <v>2.1165519373558796E-2</v>
      </c>
      <c r="AL38" s="16" t="s">
        <v>32465</v>
      </c>
      <c r="AM38" s="33">
        <f>D6L631C8*CHOOSE(MIN(D6L631C9,RUN_YEARS),B7L806C4,B7L806C13,B7L806C22,B7L806C31,B7L806C40)</f>
        <v>21.835027520788554</v>
      </c>
      <c r="AN38" s="16" t="s">
        <v>32466</v>
      </c>
      <c r="AO38" s="33">
        <f>D6L631C8-D6L631C18</f>
        <v>101.91202293621572</v>
      </c>
      <c r="AP38" s="16" t="s">
        <v>32467</v>
      </c>
      <c r="AQ38" s="33">
        <f>CHOOSE(MIN(D6L631C9,RUN_YEARS),B7L806C2,B7L806C11,B7L806C20,B7L806C29,B7L806C38)</f>
        <v>994.21476099310803</v>
      </c>
      <c r="AR38" s="16" t="s">
        <v>32468</v>
      </c>
      <c r="AS38" s="33">
        <f>IF(D6L631C20=0,0,D6L631C18/D6L631C20)</f>
        <v>2.1962083422476884E-2</v>
      </c>
      <c r="AT38" s="16" t="s">
        <v>32469</v>
      </c>
      <c r="AU38" s="33">
        <f>IF(D6L631C5=0,0,D6L631C18/D6L631C5)</f>
        <v>8.8224436219492358E-2</v>
      </c>
      <c r="AV38" s="16" t="s">
        <v>32470</v>
      </c>
      <c r="AW38" s="33">
        <f>CHOOSE(MIN(D6L631C9,RUN_YEARS),B7L806C1,B7L806C10,B7L806C19,B7L806C28,B7L806C37)</f>
        <v>4640.3622541527575</v>
      </c>
      <c r="AX38" s="16" t="s">
        <v>32471</v>
      </c>
      <c r="AY38" s="33">
        <f>IF(D6L631C23=0,0,D6L631C19/D6L631C23)</f>
        <v>2.196208342247688E-2</v>
      </c>
      <c r="AZ38" s="16" t="s">
        <v>32472</v>
      </c>
      <c r="BA38" s="33">
        <f>IF(D6L631C5=0,0,D6L631C19/D6L631C5)</f>
        <v>0.41177556378050761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596903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10147.847390820169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994.21476099310803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4640.3622541527575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20531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20531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8212.4</v>
      </c>
      <c r="R40" s="16" t="s">
        <v>32497</v>
      </c>
      <c r="S40" s="15">
        <f>D6L633C5-D6L633C7</f>
        <v>12318.6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7864.7605773931709</v>
      </c>
      <c r="X40" s="16" t="s">
        <v>32499</v>
      </c>
      <c r="Y40" s="33">
        <f>D6L633C7-D6L633C10</f>
        <v>347.6394226068287</v>
      </c>
      <c r="Z40" s="16" t="s">
        <v>32500</v>
      </c>
      <c r="AA40" s="33">
        <f>CHOOSE(MIN(D6L633C9,RUN_YEARS),B7L806C7,B7L806C16,B7L806C25,B7L806C34,B7L806C43)</f>
        <v>596903</v>
      </c>
      <c r="AB40" s="16" t="s">
        <v>32501</v>
      </c>
      <c r="AC40" s="33">
        <f>IF(D6L633C12=0,0,D6L633C10/D6L633C12)</f>
        <v>1.317594412725882E-2</v>
      </c>
      <c r="AD40" s="16" t="s">
        <v>32502</v>
      </c>
      <c r="AE40" s="33">
        <f>IF(D6L633C5=0,0,D6L633C10/D6L633C5)</f>
        <v>0.38306758450115291</v>
      </c>
      <c r="AF40" s="16" t="s">
        <v>32503</v>
      </c>
      <c r="AG40" s="33">
        <f>CHOOSE(MIN(D6L633C9,RUN_YEARS),B7L806C5,B7L806C14,B7L806C23,B7L806C32,B7L806C41)</f>
        <v>10147.847390820169</v>
      </c>
      <c r="AH40" s="16" t="s">
        <v>32504</v>
      </c>
      <c r="AI40" s="33">
        <f>IF(D6L633C15=0,0,D6L633C11/D6L633C15)</f>
        <v>3.425745473087291E-2</v>
      </c>
      <c r="AJ40" s="16" t="s">
        <v>32505</v>
      </c>
      <c r="AK40" s="33">
        <f>IF(D6L633C5=0,0,D6L633C11/D6L633C5)</f>
        <v>1.6932415498847046E-2</v>
      </c>
      <c r="AL40" s="16" t="s">
        <v>32506</v>
      </c>
      <c r="AM40" s="33">
        <f>D6L633C8*CHOOSE(MIN(D6L633C9,RUN_YEARS),B7L806C4,B7L806C13,B7L806C22,B7L806C31,B7L806C40)</f>
        <v>2173.6030800268773</v>
      </c>
      <c r="AN40" s="16" t="s">
        <v>32507</v>
      </c>
      <c r="AO40" s="33">
        <f>D6L633C8-D6L633C18</f>
        <v>10144.996919973124</v>
      </c>
      <c r="AP40" s="16" t="s">
        <v>32508</v>
      </c>
      <c r="AQ40" s="33">
        <f>CHOOSE(MIN(D6L633C9,RUN_YEARS),B7L806C2,B7L806C11,B7L806C20,B7L806C29,B7L806C38)</f>
        <v>994.21476099310803</v>
      </c>
      <c r="AR40" s="16" t="s">
        <v>32509</v>
      </c>
      <c r="AS40" s="33">
        <f>IF(D6L633C20=0,0,D6L633C18/D6L633C20)</f>
        <v>2.1862510649667821</v>
      </c>
      <c r="AT40" s="16" t="s">
        <v>32510</v>
      </c>
      <c r="AU40" s="33">
        <f>IF(D6L633C5=0,0,D6L633C18/D6L633C5)</f>
        <v>0.10586932346339084</v>
      </c>
      <c r="AV40" s="16" t="s">
        <v>32511</v>
      </c>
      <c r="AW40" s="33">
        <f>CHOOSE(MIN(D6L633C9,RUN_YEARS),B7L806C1,B7L806C10,B7L806C19,B7L806C28,B7L806C37)</f>
        <v>4640.3622541527575</v>
      </c>
      <c r="AX40" s="16" t="s">
        <v>32512</v>
      </c>
      <c r="AY40" s="33">
        <f>IF(D6L633C23=0,0,D6L633C19/D6L633C23)</f>
        <v>2.1862510649667821</v>
      </c>
      <c r="AZ40" s="16" t="s">
        <v>32513</v>
      </c>
      <c r="BA40" s="33">
        <f>IF(D6L633C5=0,0,D6L633C19/D6L633C5)</f>
        <v>0.49413067653660925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6644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6644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6644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596903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10147.847390820169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1172.3263084846144</v>
      </c>
      <c r="AN41" s="16" t="s">
        <v>32526</v>
      </c>
      <c r="AO41" s="33">
        <f>D6L634C8-D6L634C18</f>
        <v>5471.6736915153851</v>
      </c>
      <c r="AP41" s="16" t="s">
        <v>32527</v>
      </c>
      <c r="AQ41" s="33">
        <f>CHOOSE(MIN(D6L634C9,RUN_YEARS),B7L806C2,B7L806C11,B7L806C20,B7L806C29,B7L806C38)</f>
        <v>994.21476099310803</v>
      </c>
      <c r="AR41" s="16" t="s">
        <v>32528</v>
      </c>
      <c r="AS41" s="33">
        <f>IF(D6L634C20=0,0,D6L634C18/D6L634C20)</f>
        <v>1.179147961265022</v>
      </c>
      <c r="AT41" s="16" t="s">
        <v>32529</v>
      </c>
      <c r="AU41" s="33">
        <f>IF(D6L634C5=0,0,D6L634C18/D6L634C5)</f>
        <v>0.17644887243898472</v>
      </c>
      <c r="AV41" s="16" t="s">
        <v>32530</v>
      </c>
      <c r="AW41" s="33">
        <f>CHOOSE(MIN(D6L634C9,RUN_YEARS),B7L806C1,B7L806C10,B7L806C19,B7L806C28,B7L806C37)</f>
        <v>4640.3622541527575</v>
      </c>
      <c r="AX41" s="16" t="s">
        <v>32531</v>
      </c>
      <c r="AY41" s="33">
        <f>IF(D6L634C23=0,0,D6L634C19/D6L634C23)</f>
        <v>1.1791479612650217</v>
      </c>
      <c r="AZ41" s="16" t="s">
        <v>32532</v>
      </c>
      <c r="BA41" s="33">
        <f>IF(D6L634C5=0,0,D6L634C19/D6L634C5)</f>
        <v>0.82355112756101523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2554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2554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2554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2445.8865270398614</v>
      </c>
      <c r="X42" s="16" t="s">
        <v>32539</v>
      </c>
      <c r="Y42" s="33">
        <f>D6L635C7-D6L635C10</f>
        <v>108.11347296013855</v>
      </c>
      <c r="Z42" s="16" t="s">
        <v>32540</v>
      </c>
      <c r="AA42" s="33">
        <f>CHOOSE(MIN(D6L635C9,RUN_YEARS),B7L806C7,B7L806C16,B7L806C25,B7L806C34,B7L806C43)</f>
        <v>596903</v>
      </c>
      <c r="AB42" s="16" t="s">
        <v>32541</v>
      </c>
      <c r="AC42" s="33">
        <f>IF(D6L635C12=0,0,D6L635C10/D6L635C12)</f>
        <v>4.0976281356264943E-3</v>
      </c>
      <c r="AD42" s="16" t="s">
        <v>32542</v>
      </c>
      <c r="AE42" s="33">
        <f>IF(D6L635C5=0,0,D6L635C10/D6L635C5)</f>
        <v>0.95766896125288237</v>
      </c>
      <c r="AF42" s="16" t="s">
        <v>32543</v>
      </c>
      <c r="AG42" s="33">
        <f>CHOOSE(MIN(D6L635C9,RUN_YEARS),B7L806C5,B7L806C14,B7L806C23,B7L806C32,B7L806C41)</f>
        <v>10147.847390820169</v>
      </c>
      <c r="AH42" s="16" t="s">
        <v>32544</v>
      </c>
      <c r="AI42" s="33">
        <f>IF(D6L635C15=0,0,D6L635C11/D6L635C15)</f>
        <v>1.0653833152628895E-2</v>
      </c>
      <c r="AJ42" s="16" t="s">
        <v>32545</v>
      </c>
      <c r="AK42" s="33">
        <f>IF(D6L635C5=0,0,D6L635C11/D6L635C5)</f>
        <v>4.2331038747117682E-2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994.21476099310803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4640.3622541527575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3736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3736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3736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596903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10147.847390820169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659.21298743204693</v>
      </c>
      <c r="AN43" s="16" t="s">
        <v>32567</v>
      </c>
      <c r="AO43" s="33">
        <f>D6L636C8-D6L636C18</f>
        <v>3076.7870125679528</v>
      </c>
      <c r="AP43" s="16" t="s">
        <v>32568</v>
      </c>
      <c r="AQ43" s="33">
        <f>CHOOSE(MIN(D6L636C9,RUN_YEARS),B7L806C2,B7L806C11,B7L806C20,B7L806C29,B7L806C38)</f>
        <v>994.21476099310803</v>
      </c>
      <c r="AR43" s="16" t="s">
        <v>32569</v>
      </c>
      <c r="AS43" s="33">
        <f>IF(D6L636C20=0,0,D6L636C18/D6L636C20)</f>
        <v>0.66304888369748982</v>
      </c>
      <c r="AT43" s="16" t="s">
        <v>32570</v>
      </c>
      <c r="AU43" s="33">
        <f>IF(D6L636C5=0,0,D6L636C18/D6L636C5)</f>
        <v>0.17644887243898472</v>
      </c>
      <c r="AV43" s="16" t="s">
        <v>32571</v>
      </c>
      <c r="AW43" s="33">
        <f>CHOOSE(MIN(D6L636C9,RUN_YEARS),B7L806C1,B7L806C10,B7L806C19,B7L806C28,B7L806C37)</f>
        <v>4640.3622541527575</v>
      </c>
      <c r="AX43" s="16" t="s">
        <v>32572</v>
      </c>
      <c r="AY43" s="33">
        <f>IF(D6L636C23=0,0,D6L636C19/D6L636C23)</f>
        <v>0.66304888369748971</v>
      </c>
      <c r="AZ43" s="16" t="s">
        <v>32573</v>
      </c>
      <c r="BA43" s="33">
        <f>IF(D6L636C5=0,0,D6L636C19/D6L636C5)</f>
        <v>0.82355112756101523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34726.585907733221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34138.065094591642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11102.932547295821</v>
      </c>
      <c r="R44" s="16" t="s">
        <v>32577</v>
      </c>
      <c r="S44" s="15">
        <f>SUM(D6L629C8:D6L636C8)</f>
        <v>23035.13254729582</v>
      </c>
      <c r="U44" s="21" t="str">
        <f>NULL_VALUE</f>
        <v>n/a</v>
      </c>
      <c r="V44" s="16" t="s">
        <v>32578</v>
      </c>
      <c r="W44" s="33">
        <f>SUM(D6L629C10:D6L636C10)</f>
        <v>10632.933879429609</v>
      </c>
      <c r="X44" s="16" t="s">
        <v>32579</v>
      </c>
      <c r="Y44" s="33">
        <f>SUM(D6L629C11:D6L636C11)</f>
        <v>469.99866786621288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1.7813503834676E-2</v>
      </c>
      <c r="AD44" s="16" t="s">
        <v>32581</v>
      </c>
      <c r="AE44" s="33">
        <f>IF(D6L637C5=0,0,D6L637C10/D6L637C5)</f>
        <v>0.31146855716536032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4.6315109970157593E-2</v>
      </c>
      <c r="AJ44" s="16" t="s">
        <v>32583</v>
      </c>
      <c r="AK44" s="33">
        <f>IF(D6L637C5=0,0,D6L637C11/D6L637C5)</f>
        <v>1.3767583680091842E-2</v>
      </c>
      <c r="AL44" s="16" t="s">
        <v>32584</v>
      </c>
      <c r="AM44" s="33">
        <f>SUM(D6L629C18:D6L636C18)</f>
        <v>4064.5231644529058</v>
      </c>
      <c r="AN44" s="16" t="s">
        <v>32585</v>
      </c>
      <c r="AO44" s="33">
        <f>SUM(D6L629C19:D6L636C19)</f>
        <v>18970.609382842915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4.0881742294722194</v>
      </c>
      <c r="AT44" s="16" t="s">
        <v>32587</v>
      </c>
      <c r="AU44" s="33">
        <f>IF(D6L637C5=0,0,D6L637C18/D6L637C5)</f>
        <v>0.11906132211039787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4.0881742294722185</v>
      </c>
      <c r="AZ44" s="16" t="s">
        <v>32589</v>
      </c>
      <c r="BA44" s="33">
        <f>IF(D6L637C5=0,0,D6L637C19/D6L637C5)</f>
        <v>0.55570253704414996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3087.9670389723983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1543.9835194861992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771.99175974309958</v>
      </c>
      <c r="R45" s="16" t="s">
        <v>32594</v>
      </c>
      <c r="S45" s="15">
        <f>D6L638C5-D6L638C7</f>
        <v>771.99175974309958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739.31254664895891</v>
      </c>
      <c r="X45" s="16" t="s">
        <v>32596</v>
      </c>
      <c r="Y45" s="33">
        <f>D6L638C7-D6L638C10</f>
        <v>32.679213094140664</v>
      </c>
      <c r="Z45" s="16" t="s">
        <v>32597</v>
      </c>
      <c r="AA45" s="33">
        <f>CHOOSE(MIN(D6L638C9,RUN_YEARS),B7L806C7,B7L806C16,B7L806C25,B7L806C34,B7L806C43)</f>
        <v>596903</v>
      </c>
      <c r="AB45" s="16" t="s">
        <v>32598</v>
      </c>
      <c r="AC45" s="33">
        <f>IF(D6L638C12=0,0,D6L638C10/D6L638C12)</f>
        <v>1.2385807185572176E-3</v>
      </c>
      <c r="AD45" s="16" t="s">
        <v>32599</v>
      </c>
      <c r="AE45" s="33">
        <f>IF(D6L638C5=0,0,D6L638C10/D6L638C5)</f>
        <v>0.47883448062644118</v>
      </c>
      <c r="AF45" s="16" t="s">
        <v>32600</v>
      </c>
      <c r="AG45" s="33">
        <f>CHOOSE(MIN(D6L638C9,RUN_YEARS),B7L806C5,B7L806C14,B7L806C23,B7L806C32,B7L806C41)</f>
        <v>10147.847390820169</v>
      </c>
      <c r="AH45" s="16" t="s">
        <v>32601</v>
      </c>
      <c r="AI45" s="33">
        <f>IF(D6L638C15=0,0,D6L638C11/D6L638C15)</f>
        <v>3.2203098682487643E-3</v>
      </c>
      <c r="AJ45" s="16" t="s">
        <v>32602</v>
      </c>
      <c r="AK45" s="33">
        <f>IF(D6L638C5=0,0,D6L638C11/D6L638C5)</f>
        <v>2.116551937355881E-2</v>
      </c>
      <c r="AL45" s="16" t="s">
        <v>32603</v>
      </c>
      <c r="AM45" s="33">
        <f>D6L638C8*CHOOSE(MIN(D6L638C9,RUN_YEARS),B7L806C4,B7L806C13,B7L806C22,B7L806C31,B7L806C40)</f>
        <v>136.2170755388575</v>
      </c>
      <c r="AN45" s="16" t="s">
        <v>32604</v>
      </c>
      <c r="AO45" s="33">
        <f>D6L638C8-D6L638C18</f>
        <v>635.77468420424202</v>
      </c>
      <c r="AP45" s="16" t="s">
        <v>32605</v>
      </c>
      <c r="AQ45" s="33">
        <f>CHOOSE(MIN(D6L638C9,RUN_YEARS),B7L806C2,B7L806C11,B7L806C20,B7L806C29,B7L806C38)</f>
        <v>994.21476099310803</v>
      </c>
      <c r="AR45" s="16" t="s">
        <v>32606</v>
      </c>
      <c r="AS45" s="33">
        <f>IF(D6L638C20=0,0,D6L638C18/D6L638C20)</f>
        <v>0.13700970945431554</v>
      </c>
      <c r="AT45" s="16" t="s">
        <v>32607</v>
      </c>
      <c r="AU45" s="33">
        <f>IF(D6L638C5=0,0,D6L638C18/D6L638C5)</f>
        <v>8.8224436219492344E-2</v>
      </c>
      <c r="AV45" s="16" t="s">
        <v>32608</v>
      </c>
      <c r="AW45" s="33">
        <f>CHOOSE(MIN(D6L638C9,RUN_YEARS),B7L806C1,B7L806C10,B7L806C19,B7L806C28,B7L806C37)</f>
        <v>4640.3622541527575</v>
      </c>
      <c r="AX45" s="16" t="s">
        <v>32609</v>
      </c>
      <c r="AY45" s="33">
        <f>IF(D6L638C23=0,0,D6L638C19/D6L638C23)</f>
        <v>0.13700970945431554</v>
      </c>
      <c r="AZ45" s="16" t="s">
        <v>32610</v>
      </c>
      <c r="BA45" s="33">
        <f>IF(D6L638C5=0,0,D6L638C19/D6L638C5)</f>
        <v>0.41177556378050761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65781.956823780885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65781.956823780885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26312.782729512357</v>
      </c>
      <c r="R46" s="16" t="s">
        <v>32614</v>
      </c>
      <c r="S46" s="15">
        <f>D6L639C5-D6L639C7</f>
        <v>39469.174094268528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25198.935304244882</v>
      </c>
      <c r="X46" s="16" t="s">
        <v>32616</v>
      </c>
      <c r="Y46" s="33">
        <f>D6L639C7-D6L639C10</f>
        <v>1113.847425267475</v>
      </c>
      <c r="Z46" s="16" t="s">
        <v>32617</v>
      </c>
      <c r="AA46" s="33">
        <f>CHOOSE(MIN(D6L639C9,RUN_YEARS),B7L806C7,B7L806C16,B7L806C25,B7L806C34,B7L806C43)</f>
        <v>596903</v>
      </c>
      <c r="AB46" s="16" t="s">
        <v>32618</v>
      </c>
      <c r="AC46" s="33">
        <f>IF(D6L639C12=0,0,D6L639C10/D6L639C12)</f>
        <v>4.2216131103788863E-2</v>
      </c>
      <c r="AD46" s="16" t="s">
        <v>32619</v>
      </c>
      <c r="AE46" s="33">
        <f>IF(D6L639C5=0,0,D6L639C10/D6L639C5)</f>
        <v>0.38306758450115297</v>
      </c>
      <c r="AF46" s="16" t="s">
        <v>32620</v>
      </c>
      <c r="AG46" s="33">
        <f>CHOOSE(MIN(D6L639C9,RUN_YEARS),B7L806C5,B7L806C14,B7L806C23,B7L806C32,B7L806C41)</f>
        <v>10147.847390820169</v>
      </c>
      <c r="AH46" s="16" t="s">
        <v>32621</v>
      </c>
      <c r="AI46" s="33">
        <f>IF(D6L639C15=0,0,D6L639C11/D6L639C15)</f>
        <v>0.109761940869851</v>
      </c>
      <c r="AJ46" s="16" t="s">
        <v>32622</v>
      </c>
      <c r="AK46" s="33">
        <f>IF(D6L639C5=0,0,D6L639C11/D6L639C5)</f>
        <v>1.6932415498847053E-2</v>
      </c>
      <c r="AL46" s="16" t="s">
        <v>32623</v>
      </c>
      <c r="AM46" s="33">
        <f>D6L639C8*CHOOSE(MIN(D6L639C9,RUN_YEARS),B7L806C4,B7L806C13,B7L806C22,B7L806C31,B7L806C40)</f>
        <v>6964.2912650316675</v>
      </c>
      <c r="AN46" s="16" t="s">
        <v>32624</v>
      </c>
      <c r="AO46" s="33">
        <f>D6L639C8-D6L639C18</f>
        <v>32504.88282923686</v>
      </c>
      <c r="AP46" s="16" t="s">
        <v>32625</v>
      </c>
      <c r="AQ46" s="33">
        <f>CHOOSE(MIN(D6L639C9,RUN_YEARS),B7L806C2,B7L806C11,B7L806C20,B7L806C29,B7L806C38)</f>
        <v>994.21476099310803</v>
      </c>
      <c r="AR46" s="16" t="s">
        <v>32626</v>
      </c>
      <c r="AS46" s="33">
        <f>IF(D6L639C20=0,0,D6L639C18/D6L639C20)</f>
        <v>7.0048157986259714</v>
      </c>
      <c r="AT46" s="16" t="s">
        <v>32627</v>
      </c>
      <c r="AU46" s="33">
        <f>IF(D6L639C5=0,0,D6L639C18/D6L639C5)</f>
        <v>0.10586932346339081</v>
      </c>
      <c r="AV46" s="16" t="s">
        <v>32628</v>
      </c>
      <c r="AW46" s="33">
        <f>CHOOSE(MIN(D6L639C9,RUN_YEARS),B7L806C1,B7L806C10,B7L806C19,B7L806C28,B7L806C37)</f>
        <v>4640.3622541527575</v>
      </c>
      <c r="AX46" s="16" t="s">
        <v>32629</v>
      </c>
      <c r="AY46" s="33">
        <f>IF(D6L639C23=0,0,D6L639C19/D6L639C23)</f>
        <v>7.0048157986259714</v>
      </c>
      <c r="AZ46" s="16" t="s">
        <v>32630</v>
      </c>
      <c r="BA46" s="33">
        <f>IF(D6L639C5=0,0,D6L639C19/D6L639C5)</f>
        <v>0.49413067653660914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68869.92386275329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67325.940343267081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27084.774489255458</v>
      </c>
      <c r="R47" s="16" t="s">
        <v>32634</v>
      </c>
      <c r="S47" s="15">
        <f>SUM(D6L638C8:D6L639C8)</f>
        <v>40241.165854011626</v>
      </c>
      <c r="U47" s="21" t="str">
        <f>NULL_VALUE</f>
        <v>n/a</v>
      </c>
      <c r="V47" s="16" t="s">
        <v>32635</v>
      </c>
      <c r="W47" s="33">
        <f>SUM(D6L638C10:D6L639C10)</f>
        <v>25938.24785089384</v>
      </c>
      <c r="X47" s="16" t="s">
        <v>32636</v>
      </c>
      <c r="Y47" s="33">
        <f>SUM(D6L638C11:D6L639C11)</f>
        <v>1146.5266383616158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4.345471182234608E-2</v>
      </c>
      <c r="AD47" s="16" t="s">
        <v>32638</v>
      </c>
      <c r="AE47" s="33">
        <f>IF(D6L640C5=0,0,D6L640C10/D6L640C5)</f>
        <v>0.38526380350048522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0.11298225073809977</v>
      </c>
      <c r="AJ47" s="16" t="s">
        <v>32640</v>
      </c>
      <c r="AK47" s="33">
        <f>IF(D6L640C5=0,0,D6L640C11/D6L640C5)</f>
        <v>1.702949312725454E-2</v>
      </c>
      <c r="AL47" s="16" t="s">
        <v>32641</v>
      </c>
      <c r="AM47" s="33">
        <f>SUM(D6L638C18:D6L639C18)</f>
        <v>7100.5083405705254</v>
      </c>
      <c r="AN47" s="16" t="s">
        <v>32642</v>
      </c>
      <c r="AO47" s="33">
        <f>SUM(D6L638C19:D6L639C19)</f>
        <v>33140.657513441103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7.141825508080287</v>
      </c>
      <c r="AT47" s="16" t="s">
        <v>32644</v>
      </c>
      <c r="AU47" s="33">
        <f>IF(D6L640C5=0,0,D6L640C18/D6L640C5)</f>
        <v>0.10546467385925803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7.141825508080287</v>
      </c>
      <c r="AZ47" s="16" t="s">
        <v>32646</v>
      </c>
      <c r="BA47" s="33">
        <f>IF(D6L640C5=0,0,D6L640C19/D6L640C5)</f>
        <v>0.49224202951300228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184939.54736407104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156406.82401607739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65659.116325660609</v>
      </c>
      <c r="R48" s="16" t="s">
        <v>32651</v>
      </c>
      <c r="S48" s="15">
        <f>SUM(D6L628C8,D6L637C8,D6L640C8)</f>
        <v>90747.707690416777</v>
      </c>
      <c r="U48" s="21" t="str">
        <f>NULL_VALUE</f>
        <v>n/a</v>
      </c>
      <c r="V48" s="16" t="s">
        <v>32652</v>
      </c>
      <c r="W48" s="33">
        <f>SUM(D6L628C10,D6L637C10,D6L640C10)</f>
        <v>62897.051649744302</v>
      </c>
      <c r="X48" s="16" t="s">
        <v>32653</v>
      </c>
      <c r="Y48" s="33">
        <f>SUM(D6L628C11,D6L637C11,D6L640C11)</f>
        <v>2762.0646759163046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0.10456374303463381</v>
      </c>
      <c r="AD48" s="16" t="s">
        <v>32655</v>
      </c>
      <c r="AE48" s="33">
        <f>IF(D6L641C5=0,0,D6L641C10/D6L641C5)</f>
        <v>0.40213751570889888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0.27186573189004754</v>
      </c>
      <c r="AJ48" s="16" t="s">
        <v>32657</v>
      </c>
      <c r="AK48" s="33">
        <f>IF(D6L641C5=0,0,D6L641C11/D6L641C5)</f>
        <v>1.7659489560585835E-2</v>
      </c>
      <c r="AL48" s="16" t="s">
        <v>32658</v>
      </c>
      <c r="AM48" s="33">
        <f>SUM(D6L628C18,D6L637C18,D6L640C18)</f>
        <v>16108.487758631589</v>
      </c>
      <c r="AN48" s="16" t="s">
        <v>32659</v>
      </c>
      <c r="AO48" s="33">
        <f>SUM(D6L628C19,D6L637C19,D6L640C19)</f>
        <v>74639.219931785192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16.024889307381727</v>
      </c>
      <c r="AT48" s="16" t="s">
        <v>32661</v>
      </c>
      <c r="AU48" s="33">
        <f>IF(D6L641C5=0,0,D6L641C18/D6L641C5)</f>
        <v>0.10299095234473761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16.024889307381727</v>
      </c>
      <c r="AZ48" s="16" t="s">
        <v>32663</v>
      </c>
      <c r="BA48" s="33">
        <f>IF(D6L641C5=0,0,D6L641C19/D6L641C5)</f>
        <v>0.47721204238577769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14682.672333333336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12627.098206666669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6313.5491033333346</v>
      </c>
      <c r="R8" s="16" t="s">
        <v>32673</v>
      </c>
      <c r="S8" s="15">
        <f>D6L701C5-D6L701C7</f>
        <v>6313.5491033333346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5801.3983065138345</v>
      </c>
      <c r="X8" s="16" t="s">
        <v>32675</v>
      </c>
      <c r="Y8" s="33">
        <f>D6L701C7-D6L701C10</f>
        <v>512.1507968195001</v>
      </c>
      <c r="Z8" s="16" t="s">
        <v>32676</v>
      </c>
      <c r="AA8" s="33">
        <f>CHOOSE(MIN(D6L701C9,RUN_YEARS),B7L807C7,B7L807C16,B7L807C25,B7L807C34,B7L807C43)</f>
        <v>254225.66666666666</v>
      </c>
      <c r="AB8" s="16" t="s">
        <v>32677</v>
      </c>
      <c r="AC8" s="33">
        <f>IF(D6L701C12=0,0,D6L701C10/D6L701C12)</f>
        <v>2.2819876460862861E-2</v>
      </c>
      <c r="AD8" s="16" t="s">
        <v>32678</v>
      </c>
      <c r="AE8" s="33">
        <f>IF(D6L701C5=0,0,D6L701C10/D6L701C5)</f>
        <v>0.45944034104770781</v>
      </c>
      <c r="AF8" s="16" t="s">
        <v>32679</v>
      </c>
      <c r="AG8" s="33">
        <f>CHOOSE(MIN(D6L701C9,RUN_YEARS),B7L807C5,B7L807C14,B7L807C23,B7L807C32,B7L807C41)</f>
        <v>8631.9957094263627</v>
      </c>
      <c r="AH8" s="16" t="s">
        <v>32680</v>
      </c>
      <c r="AI8" s="33">
        <f>IF(D6L701C15=0,0,D6L701C11/D6L701C15)</f>
        <v>5.9331678798243401E-2</v>
      </c>
      <c r="AJ8" s="16" t="s">
        <v>32681</v>
      </c>
      <c r="AK8" s="33">
        <f>IF(D6L701C5=0,0,D6L701C11/D6L701C5)</f>
        <v>4.0559658952292167E-2</v>
      </c>
      <c r="AL8" s="16" t="s">
        <v>32682</v>
      </c>
      <c r="AM8" s="33">
        <f>D6L701C8*CHOOSE(MIN(D6L701C9,RUN_YEARS),B7L807C4,B7L807C13,B7L807C22,B7L807C31,B7L807C40)</f>
        <v>586.11657854843611</v>
      </c>
      <c r="AN8" s="16" t="s">
        <v>32683</v>
      </c>
      <c r="AO8" s="33">
        <f>D6L701C8-D6L701C18</f>
        <v>5727.4325247848983</v>
      </c>
      <c r="AP8" s="16" t="s">
        <v>32684</v>
      </c>
      <c r="AQ8" s="33">
        <f>CHOOSE(MIN(D6L701C9,RUN_YEARS),B7L807C2,B7L807C11,B7L807C20,B7L807C29,B7L807C38)</f>
        <v>432.11361778429529</v>
      </c>
      <c r="AR8" s="16" t="s">
        <v>32685</v>
      </c>
      <c r="AS8" s="33">
        <f>IF(D6L701C20=0,0,D6L701C18/D6L701C20)</f>
        <v>1.35639460184987</v>
      </c>
      <c r="AT8" s="16" t="s">
        <v>32686</v>
      </c>
      <c r="AU8" s="33">
        <f>IF(D6L701C5=0,0,D6L701C18/D6L701C5)</f>
        <v>4.6417361214391037E-2</v>
      </c>
      <c r="AV8" s="16" t="s">
        <v>32687</v>
      </c>
      <c r="AW8" s="33">
        <f>CHOOSE(MIN(D6L701C9,RUN_YEARS),B7L807C1,B7L807C10,B7L807C19,B7L807C28,B7L807C37)</f>
        <v>4222.5415207150963</v>
      </c>
      <c r="AX8" s="16" t="s">
        <v>32688</v>
      </c>
      <c r="AY8" s="33">
        <f>IF(D6L701C23=0,0,D6L701C19/D6L701C23)</f>
        <v>1.35639460184987</v>
      </c>
      <c r="AZ8" s="16" t="s">
        <v>32689</v>
      </c>
      <c r="BA8" s="33">
        <f>IF(D6L701C5=0,0,D6L701C19/D6L701C5)</f>
        <v>0.45358263878560895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51.287835981395496</v>
      </c>
      <c r="J9" s="16" t="s">
        <v>32710</v>
      </c>
      <c r="K9" s="21">
        <f>IF(FLOW_THRU_100PCT="Y",1,INDEX(VariabilityMatrix,D6L702C1,D6L702C9))</f>
        <v>0.47942768948131548</v>
      </c>
      <c r="L9" s="16" t="s">
        <v>32690</v>
      </c>
      <c r="M9" s="15">
        <f>IF(D6L702C2&lt;&gt;0,D6L702C2*D6L702C4,D6L702C3*D6L702C4)</f>
        <v>24.588808703057119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12.294404351528559</v>
      </c>
      <c r="R9" s="16" t="s">
        <v>32692</v>
      </c>
      <c r="S9" s="15">
        <f>D6L702C5-D6L702C7</f>
        <v>12.294404351528559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11.252953963310965</v>
      </c>
      <c r="X9" s="16" t="s">
        <v>32694</v>
      </c>
      <c r="Y9" s="33">
        <f>D6L702C7-D6L702C10</f>
        <v>1.0414503882175943</v>
      </c>
      <c r="Z9" s="16" t="s">
        <v>32695</v>
      </c>
      <c r="AA9" s="33">
        <f>CHOOSE(MIN(D6L702C9,RUN_YEARS),B7L807C7,B7L807C16,B7L807C25,B7L807C34,B7L807C43)</f>
        <v>283188.59999999998</v>
      </c>
      <c r="AB9" s="16" t="s">
        <v>32696</v>
      </c>
      <c r="AC9" s="33">
        <f>IF(D6L702C12=0,0,D6L702C10/D6L702C12)</f>
        <v>3.9736606499382272E-5</v>
      </c>
      <c r="AD9" s="16" t="s">
        <v>32697</v>
      </c>
      <c r="AE9" s="33">
        <f>IF(D6L702C5=0,0,D6L702C10/D6L702C5)</f>
        <v>0.45764534993156819</v>
      </c>
      <c r="AF9" s="16" t="s">
        <v>32698</v>
      </c>
      <c r="AG9" s="33">
        <f>CHOOSE(MIN(D6L702C9,RUN_YEARS),B7L807C5,B7L807C14,B7L807C23,B7L807C32,B7L807C41)</f>
        <v>10080.323331796797</v>
      </c>
      <c r="AH9" s="16" t="s">
        <v>32699</v>
      </c>
      <c r="AI9" s="33">
        <f>IF(D6L702C15=0,0,D6L702C11/D6L702C15)</f>
        <v>1.0331517689839399E-4</v>
      </c>
      <c r="AJ9" s="16" t="s">
        <v>32700</v>
      </c>
      <c r="AK9" s="33">
        <f>IF(D6L702C5=0,0,D6L702C11/D6L702C5)</f>
        <v>4.2354650068431789E-2</v>
      </c>
      <c r="AL9" s="16" t="s">
        <v>32701</v>
      </c>
      <c r="AM9" s="33">
        <f>D6L702C8*CHOOSE(MIN(D6L702C9,RUN_YEARS),B7L807C4,B7L807C13,B7L807C22,B7L807C31,B7L807C40)</f>
        <v>1.0898049137339181</v>
      </c>
      <c r="AN9" s="16" t="s">
        <v>32702</v>
      </c>
      <c r="AO9" s="33">
        <f>D6L702C8-D6L702C18</f>
        <v>11.204599437794641</v>
      </c>
      <c r="AP9" s="16" t="s">
        <v>32703</v>
      </c>
      <c r="AQ9" s="33">
        <f>CHOOSE(MIN(D6L702C9,RUN_YEARS),B7L807C2,B7L807C11,B7L807C20,B7L807C29,B7L807C38)</f>
        <v>480.57745660620213</v>
      </c>
      <c r="AR9" s="16" t="s">
        <v>32704</v>
      </c>
      <c r="AS9" s="33">
        <f>IF(D6L702C20=0,0,D6L702C18/D6L702C20)</f>
        <v>2.2676987835218683E-3</v>
      </c>
      <c r="AT9" s="16" t="s">
        <v>32705</v>
      </c>
      <c r="AU9" s="33">
        <f>IF(D6L702C5=0,0,D6L702C18/D6L702C5)</f>
        <v>4.4321175820056014E-2</v>
      </c>
      <c r="AV9" s="16" t="s">
        <v>32706</v>
      </c>
      <c r="AW9" s="33">
        <f>CHOOSE(MIN(D6L702C9,RUN_YEARS),B7L807C1,B7L807C10,B7L807C19,B7L807C28,B7L807C37)</f>
        <v>4940.955791488871</v>
      </c>
      <c r="AX9" s="16" t="s">
        <v>32707</v>
      </c>
      <c r="AY9" s="33">
        <f>IF(D6L702C23=0,0,D6L702C19/D6L702C23)</f>
        <v>2.2676987835218679E-3</v>
      </c>
      <c r="AZ9" s="16" t="s">
        <v>32708</v>
      </c>
      <c r="BA9" s="33">
        <f>IF(D6L702C5=0,0,D6L702C19/D6L702C5)</f>
        <v>0.45567882417994399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14.591496390606812</v>
      </c>
      <c r="J10" s="16" t="s">
        <v>32731</v>
      </c>
      <c r="K10" s="21">
        <f>IF(FLOW_THRU_100PCT="Y",1,INDEX(VariabilityMatrix,D6L703C1,D6L703C9))</f>
        <v>0.47942768948131548</v>
      </c>
      <c r="L10" s="16" t="s">
        <v>32711</v>
      </c>
      <c r="M10" s="15">
        <f>IF(D6L703C2&lt;&gt;0,D6L703C2*D6L703C4,D6L703C3*D6L703C4)</f>
        <v>6.9955674006235782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3.4977837003117891</v>
      </c>
      <c r="R10" s="16" t="s">
        <v>32713</v>
      </c>
      <c r="S10" s="15">
        <f>D6L703C5-D6L703C7</f>
        <v>3.4977837003117891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3.2014888910282489</v>
      </c>
      <c r="X10" s="16" t="s">
        <v>32715</v>
      </c>
      <c r="Y10" s="33">
        <f>D6L703C7-D6L703C10</f>
        <v>0.29629480928354024</v>
      </c>
      <c r="Z10" s="16" t="s">
        <v>32716</v>
      </c>
      <c r="AA10" s="33">
        <f>CHOOSE(MIN(D6L703C9,RUN_YEARS),B7L807C7,B7L807C16,B7L807C25,B7L807C34,B7L807C43)</f>
        <v>283188.59999999998</v>
      </c>
      <c r="AB10" s="16" t="s">
        <v>32717</v>
      </c>
      <c r="AC10" s="33">
        <f>IF(D6L703C12=0,0,D6L703C10/D6L703C12)</f>
        <v>1.1305147491912631E-5</v>
      </c>
      <c r="AD10" s="16" t="s">
        <v>32718</v>
      </c>
      <c r="AE10" s="33">
        <f>IF(D6L703C5=0,0,D6L703C10/D6L703C5)</f>
        <v>0.45764534993156825</v>
      </c>
      <c r="AF10" s="16" t="s">
        <v>32719</v>
      </c>
      <c r="AG10" s="33">
        <f>CHOOSE(MIN(D6L703C9,RUN_YEARS),B7L807C5,B7L807C14,B7L807C23,B7L807C32,B7L807C41)</f>
        <v>10080.323331796797</v>
      </c>
      <c r="AH10" s="16" t="s">
        <v>32720</v>
      </c>
      <c r="AI10" s="33">
        <f>IF(D6L703C15=0,0,D6L703C11/D6L703C15)</f>
        <v>2.9393383478972821E-5</v>
      </c>
      <c r="AJ10" s="16" t="s">
        <v>32721</v>
      </c>
      <c r="AK10" s="33">
        <f>IF(D6L703C5=0,0,D6L703C11/D6L703C5)</f>
        <v>4.2354650068431733E-2</v>
      </c>
      <c r="AL10" s="16" t="s">
        <v>32722</v>
      </c>
      <c r="AM10" s="33">
        <f>D6L703C8*CHOOSE(MIN(D6L703C9,RUN_YEARS),B7L807C4,B7L807C13,B7L807C22,B7L807C31,B7L807C40)</f>
        <v>0.31005177272408985</v>
      </c>
      <c r="AN10" s="16" t="s">
        <v>32723</v>
      </c>
      <c r="AO10" s="33">
        <f>D6L703C8-D6L703C18</f>
        <v>3.1877319275876994</v>
      </c>
      <c r="AP10" s="16" t="s">
        <v>32724</v>
      </c>
      <c r="AQ10" s="33">
        <f>CHOOSE(MIN(D6L703C9,RUN_YEARS),B7L807C2,B7L807C11,B7L807C20,B7L807C29,B7L807C38)</f>
        <v>480.57745660620213</v>
      </c>
      <c r="AR10" s="16" t="s">
        <v>32725</v>
      </c>
      <c r="AS10" s="33">
        <f>IF(D6L703C20=0,0,D6L703C18/D6L703C20)</f>
        <v>6.4516503731500347E-4</v>
      </c>
      <c r="AT10" s="16" t="s">
        <v>32726</v>
      </c>
      <c r="AU10" s="33">
        <f>IF(D6L703C5=0,0,D6L703C18/D6L703C5)</f>
        <v>4.4321175820056014E-2</v>
      </c>
      <c r="AV10" s="16" t="s">
        <v>32727</v>
      </c>
      <c r="AW10" s="33">
        <f>CHOOSE(MIN(D6L703C9,RUN_YEARS),B7L807C1,B7L807C10,B7L807C19,B7L807C28,B7L807C37)</f>
        <v>4940.955791488871</v>
      </c>
      <c r="AX10" s="16" t="s">
        <v>32728</v>
      </c>
      <c r="AY10" s="33">
        <f>IF(D6L703C23=0,0,D6L703C19/D6L703C23)</f>
        <v>6.4516503731500336E-4</v>
      </c>
      <c r="AZ10" s="16" t="s">
        <v>32729</v>
      </c>
      <c r="BA10" s="33">
        <f>IF(D6L703C5=0,0,D6L703C19/D6L703C5)</f>
        <v>0.45567882417994399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0.89059448220111315</v>
      </c>
      <c r="J11" s="16" t="s">
        <v>32752</v>
      </c>
      <c r="K11" s="21">
        <f>IF(FLOW_THRU_100PCT="Y",1,INDEX(VariabilityMatrix,D6L704C1,D6L704C9))</f>
        <v>0.49427748228264562</v>
      </c>
      <c r="L11" s="16" t="s">
        <v>32732</v>
      </c>
      <c r="M11" s="15">
        <f>IF(D6L704C2&lt;&gt;0,D6L704C2*D6L704C4,D6L704C3*D6L704C4)</f>
        <v>0.44020079839718268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0.22010039919859134</v>
      </c>
      <c r="R11" s="16" t="s">
        <v>32734</v>
      </c>
      <c r="S11" s="15">
        <f>D6L704C5-D6L704C7</f>
        <v>0.22010039919859134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0.20497536870964211</v>
      </c>
      <c r="X11" s="16" t="s">
        <v>32736</v>
      </c>
      <c r="Y11" s="33">
        <f>D6L704C7-D6L704C10</f>
        <v>1.5125030488949226E-2</v>
      </c>
      <c r="Z11" s="16" t="s">
        <v>32737</v>
      </c>
      <c r="AA11" s="33">
        <f>CHOOSE(MIN(D6L704C9,RUN_YEARS),B7L807C7,B7L807C16,B7L807C25,B7L807C34,B7L807C43)</f>
        <v>222205</v>
      </c>
      <c r="AB11" s="16" t="s">
        <v>32738</v>
      </c>
      <c r="AC11" s="33">
        <f>IF(D6L704C12=0,0,D6L704C10/D6L704C12)</f>
        <v>9.2246064989375628E-7</v>
      </c>
      <c r="AD11" s="16" t="s">
        <v>32739</v>
      </c>
      <c r="AE11" s="33">
        <f>IF(D6L704C5=0,0,D6L704C10/D6L704C5)</f>
        <v>0.46564061095749704</v>
      </c>
      <c r="AF11" s="16" t="s">
        <v>32740</v>
      </c>
      <c r="AG11" s="33">
        <f>CHOOSE(MIN(D6L704C9,RUN_YEARS),B7L807C5,B7L807C14,B7L807C23,B7L807C32,B7L807C41)</f>
        <v>6306.3063118157188</v>
      </c>
      <c r="AH11" s="16" t="s">
        <v>32741</v>
      </c>
      <c r="AI11" s="33">
        <f>IF(D6L704C15=0,0,D6L704C11/D6L704C15)</f>
        <v>2.3983976897237665E-6</v>
      </c>
      <c r="AJ11" s="16" t="s">
        <v>32742</v>
      </c>
      <c r="AK11" s="33">
        <f>IF(D6L704C5=0,0,D6L704C11/D6L704C5)</f>
        <v>3.4359389042502991E-2</v>
      </c>
      <c r="AL11" s="16" t="s">
        <v>32743</v>
      </c>
      <c r="AM11" s="33">
        <f>D6L704C8*CHOOSE(MIN(D6L704C9,RUN_YEARS),B7L807C4,B7L807C13,B7L807C22,B7L807C31,B7L807C40)</f>
        <v>2.3688365427769479E-2</v>
      </c>
      <c r="AN11" s="16" t="s">
        <v>32744</v>
      </c>
      <c r="AO11" s="33">
        <f>D6L704C8-D6L704C18</f>
        <v>0.19641203377082186</v>
      </c>
      <c r="AP11" s="16" t="s">
        <v>32745</v>
      </c>
      <c r="AQ11" s="33">
        <f>CHOOSE(MIN(D6L704C9,RUN_YEARS),B7L807C2,B7L807C11,B7L807C20,B7L807C29,B7L807C38)</f>
        <v>370.10953365366498</v>
      </c>
      <c r="AR11" s="16" t="s">
        <v>32746</v>
      </c>
      <c r="AS11" s="33">
        <f>IF(D6L704C20=0,0,D6L704C18/D6L704C20)</f>
        <v>6.4003661818493404E-5</v>
      </c>
      <c r="AT11" s="16" t="s">
        <v>32747</v>
      </c>
      <c r="AU11" s="33">
        <f>IF(D6L704C5=0,0,D6L704C18/D6L704C5)</f>
        <v>5.381263621970088E-2</v>
      </c>
      <c r="AV11" s="16" t="s">
        <v>32748</v>
      </c>
      <c r="AW11" s="33">
        <f>CHOOSE(MIN(D6L704C9,RUN_YEARS),B7L807C1,B7L807C10,B7L807C19,B7L807C28,B7L807C37)</f>
        <v>3068.7624456210406</v>
      </c>
      <c r="AX11" s="16" t="s">
        <v>32749</v>
      </c>
      <c r="AY11" s="33">
        <f>IF(D6L704C23=0,0,D6L704C19/D6L704C23)</f>
        <v>6.4003661818493417E-5</v>
      </c>
      <c r="AZ11" s="16" t="s">
        <v>32750</v>
      </c>
      <c r="BA11" s="33">
        <f>IF(D6L704C5=0,0,D6L704C19/D6L704C5)</f>
        <v>0.44618736378029911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473.38623309930324</v>
      </c>
      <c r="J12" s="16" t="s">
        <v>32773</v>
      </c>
      <c r="K12" s="21">
        <f>IF(FLOW_THRU_100PCT="Y",1,INDEX(VariabilityMatrix,D6L705C1,D6L705C9))</f>
        <v>0.25239718611690887</v>
      </c>
      <c r="L12" s="16" t="s">
        <v>32753</v>
      </c>
      <c r="M12" s="15">
        <f>IF(D6L705C2&lt;&gt;0,D6L705C2*D6L705C4,D6L705C3*D6L705C4)</f>
        <v>119.48135318074725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59.740676590373624</v>
      </c>
      <c r="R12" s="16" t="s">
        <v>32755</v>
      </c>
      <c r="S12" s="15">
        <f>D6L705C5-D6L705C7</f>
        <v>59.740676590373624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54.680085686700366</v>
      </c>
      <c r="X12" s="16" t="s">
        <v>32757</v>
      </c>
      <c r="Y12" s="33">
        <f>D6L705C7-D6L705C10</f>
        <v>5.0605909036732584</v>
      </c>
      <c r="Z12" s="16" t="s">
        <v>32758</v>
      </c>
      <c r="AA12" s="33">
        <f>CHOOSE(MIN(D6L705C9,RUN_YEARS),B7L807C7,B7L807C16,B7L807C25,B7L807C34,B7L807C43)</f>
        <v>283188.59999999998</v>
      </c>
      <c r="AB12" s="16" t="s">
        <v>32759</v>
      </c>
      <c r="AC12" s="33">
        <f>IF(D6L705C12=0,0,D6L705C10/D6L705C12)</f>
        <v>1.9308717118803642E-4</v>
      </c>
      <c r="AD12" s="16" t="s">
        <v>32760</v>
      </c>
      <c r="AE12" s="33">
        <f>IF(D6L705C5=0,0,D6L705C10/D6L705C5)</f>
        <v>0.45764534993156819</v>
      </c>
      <c r="AF12" s="16" t="s">
        <v>32761</v>
      </c>
      <c r="AG12" s="33">
        <f>CHOOSE(MIN(D6L705C9,RUN_YEARS),B7L807C5,B7L807C14,B7L807C23,B7L807C32,B7L807C41)</f>
        <v>10080.323331796797</v>
      </c>
      <c r="AH12" s="16" t="s">
        <v>32762</v>
      </c>
      <c r="AI12" s="33">
        <f>IF(D6L705C15=0,0,D6L705C11/D6L705C15)</f>
        <v>5.0202664508889499E-4</v>
      </c>
      <c r="AJ12" s="16" t="s">
        <v>32763</v>
      </c>
      <c r="AK12" s="33">
        <f>IF(D6L705C5=0,0,D6L705C11/D6L705C5)</f>
        <v>4.2354650068431782E-2</v>
      </c>
      <c r="AL12" s="16" t="s">
        <v>32764</v>
      </c>
      <c r="AM12" s="33">
        <f>D6L705C8*CHOOSE(MIN(D6L705C9,RUN_YEARS),B7L807C4,B7L807C13,B7L807C22,B7L807C31,B7L807C40)</f>
        <v>5.2955540615421075</v>
      </c>
      <c r="AN12" s="16" t="s">
        <v>32765</v>
      </c>
      <c r="AO12" s="33">
        <f>D6L705C8-D6L705C18</f>
        <v>54.445122528831519</v>
      </c>
      <c r="AP12" s="16" t="s">
        <v>32766</v>
      </c>
      <c r="AQ12" s="33">
        <f>CHOOSE(MIN(D6L705C9,RUN_YEARS),B7L807C2,B7L807C11,B7L807C20,B7L807C29,B7L807C38)</f>
        <v>480.57745660620213</v>
      </c>
      <c r="AR12" s="16" t="s">
        <v>32767</v>
      </c>
      <c r="AS12" s="33">
        <f>IF(D6L705C20=0,0,D6L705C18/D6L705C20)</f>
        <v>1.1019147878759999E-2</v>
      </c>
      <c r="AT12" s="16" t="s">
        <v>32768</v>
      </c>
      <c r="AU12" s="33">
        <f>IF(D6L705C5=0,0,D6L705C18/D6L705C5)</f>
        <v>4.4321175820056014E-2</v>
      </c>
      <c r="AV12" s="16" t="s">
        <v>32769</v>
      </c>
      <c r="AW12" s="33">
        <f>CHOOSE(MIN(D6L705C9,RUN_YEARS),B7L807C1,B7L807C10,B7L807C19,B7L807C28,B7L807C37)</f>
        <v>4940.955791488871</v>
      </c>
      <c r="AX12" s="16" t="s">
        <v>32770</v>
      </c>
      <c r="AY12" s="33">
        <f>IF(D6L705C23=0,0,D6L705C19/D6L705C23)</f>
        <v>1.1019147878759997E-2</v>
      </c>
      <c r="AZ12" s="16" t="s">
        <v>32771</v>
      </c>
      <c r="BA12" s="33">
        <f>IF(D6L705C5=0,0,D6L705C19/D6L705C5)</f>
        <v>0.45567882417994399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178.12974298372512</v>
      </c>
      <c r="J13" s="16" t="s">
        <v>32794</v>
      </c>
      <c r="K13" s="21">
        <f>IF(FLOW_THRU_100PCT="Y",1,INDEX(VariabilityMatrix,D6L706C1,D6L706C9))</f>
        <v>0.47942768948131548</v>
      </c>
      <c r="L13" s="16" t="s">
        <v>32774</v>
      </c>
      <c r="M13" s="15">
        <f>IF(D6L706C2&lt;&gt;0,D6L706C2*D6L706C4,D6L706C3*D6L706C4)</f>
        <v>85.400331106587899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42.700165553293949</v>
      </c>
      <c r="R13" s="16" t="s">
        <v>32776</v>
      </c>
      <c r="S13" s="15">
        <f>D6L706C5-D6L706C7</f>
        <v>42.700165553293949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39.083064413546211</v>
      </c>
      <c r="X13" s="16" t="s">
        <v>32778</v>
      </c>
      <c r="Y13" s="33">
        <f>D6L706C7-D6L706C10</f>
        <v>3.6171011397477386</v>
      </c>
      <c r="Z13" s="16" t="s">
        <v>32779</v>
      </c>
      <c r="AA13" s="33">
        <f>CHOOSE(MIN(D6L706C9,RUN_YEARS),B7L807C7,B7L807C16,B7L807C25,B7L807C34,B7L807C43)</f>
        <v>283188.59999999998</v>
      </c>
      <c r="AB13" s="16" t="s">
        <v>32780</v>
      </c>
      <c r="AC13" s="33">
        <f>IF(D6L706C12=0,0,D6L706C10/D6L706C12)</f>
        <v>1.3801072646831906E-4</v>
      </c>
      <c r="AD13" s="16" t="s">
        <v>32781</v>
      </c>
      <c r="AE13" s="33">
        <f>IF(D6L706C5=0,0,D6L706C10/D6L706C5)</f>
        <v>0.45764534993156825</v>
      </c>
      <c r="AF13" s="16" t="s">
        <v>32782</v>
      </c>
      <c r="AG13" s="33">
        <f>CHOOSE(MIN(D6L706C9,RUN_YEARS),B7L807C5,B7L807C14,B7L807C23,B7L807C32,B7L807C41)</f>
        <v>10080.323331796797</v>
      </c>
      <c r="AH13" s="16" t="s">
        <v>32783</v>
      </c>
      <c r="AI13" s="33">
        <f>IF(D6L706C15=0,0,D6L706C11/D6L706C15)</f>
        <v>3.5882788881762962E-4</v>
      </c>
      <c r="AJ13" s="16" t="s">
        <v>32784</v>
      </c>
      <c r="AK13" s="33">
        <f>IF(D6L706C5=0,0,D6L706C11/D6L706C5)</f>
        <v>4.2354650068431768E-2</v>
      </c>
      <c r="AL13" s="16" t="s">
        <v>32785</v>
      </c>
      <c r="AM13" s="33">
        <f>D6L706C8*CHOOSE(MIN(D6L706C9,RUN_YEARS),B7L807C4,B7L807C13,B7L807C22,B7L807C31,B7L807C40)</f>
        <v>3.7850430900660812</v>
      </c>
      <c r="AN13" s="16" t="s">
        <v>32786</v>
      </c>
      <c r="AO13" s="33">
        <f>D6L706C8-D6L706C18</f>
        <v>38.915122463227867</v>
      </c>
      <c r="AP13" s="16" t="s">
        <v>32787</v>
      </c>
      <c r="AQ13" s="33">
        <f>CHOOSE(MIN(D6L706C9,RUN_YEARS),B7L807C2,B7L807C11,B7L807C20,B7L807C29,B7L807C38)</f>
        <v>480.57745660620213</v>
      </c>
      <c r="AR13" s="16" t="s">
        <v>32788</v>
      </c>
      <c r="AS13" s="33">
        <f>IF(D6L706C20=0,0,D6L706C18/D6L706C20)</f>
        <v>7.8760312995031848E-3</v>
      </c>
      <c r="AT13" s="16" t="s">
        <v>32789</v>
      </c>
      <c r="AU13" s="33">
        <f>IF(D6L706C5=0,0,D6L706C18/D6L706C5)</f>
        <v>4.4321175820056014E-2</v>
      </c>
      <c r="AV13" s="16" t="s">
        <v>32790</v>
      </c>
      <c r="AW13" s="33">
        <f>CHOOSE(MIN(D6L706C9,RUN_YEARS),B7L807C1,B7L807C10,B7L807C19,B7L807C28,B7L807C37)</f>
        <v>4940.955791488871</v>
      </c>
      <c r="AX13" s="16" t="s">
        <v>32791</v>
      </c>
      <c r="AY13" s="33">
        <f>IF(D6L706C23=0,0,D6L706C19/D6L706C23)</f>
        <v>7.876031299503183E-3</v>
      </c>
      <c r="AZ13" s="16" t="s">
        <v>32792</v>
      </c>
      <c r="BA13" s="33">
        <f>IF(D6L706C5=0,0,D6L706C19/D6L706C5)</f>
        <v>0.45567882417994399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12.082175268557958</v>
      </c>
      <c r="J14" s="16" t="s">
        <v>32815</v>
      </c>
      <c r="K14" s="21">
        <f>IF(FLOW_THRU_100PCT="Y",1,INDEX(VariabilityMatrix,D6L707C1,D6L707C9))</f>
        <v>0.49427748228264562</v>
      </c>
      <c r="L14" s="16" t="s">
        <v>32795</v>
      </c>
      <c r="M14" s="15">
        <f>IF(D6L707C2&lt;&gt;0,D6L707C2*D6L707C4,D6L707C3*D6L707C4)</f>
        <v>5.9719471722404753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2.9859735861202377</v>
      </c>
      <c r="R14" s="16" t="s">
        <v>32797</v>
      </c>
      <c r="S14" s="15">
        <f>D6L707C5-D6L707C7</f>
        <v>2.9859735861202377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2.7807811298879517</v>
      </c>
      <c r="X14" s="16" t="s">
        <v>32799</v>
      </c>
      <c r="Y14" s="33">
        <f>D6L707C7-D6L707C10</f>
        <v>0.20519245623228599</v>
      </c>
      <c r="Z14" s="16" t="s">
        <v>32800</v>
      </c>
      <c r="AA14" s="33">
        <f>CHOOSE(MIN(D6L707C9,RUN_YEARS),B7L807C7,B7L807C16,B7L807C25,B7L807C34,B7L807C43)</f>
        <v>222205</v>
      </c>
      <c r="AB14" s="16" t="s">
        <v>32801</v>
      </c>
      <c r="AC14" s="33">
        <f>IF(D6L707C12=0,0,D6L707C10/D6L707C12)</f>
        <v>1.2514484957079955E-5</v>
      </c>
      <c r="AD14" s="16" t="s">
        <v>32802</v>
      </c>
      <c r="AE14" s="33">
        <f>IF(D6L707C5=0,0,D6L707C10/D6L707C5)</f>
        <v>0.46564061095749704</v>
      </c>
      <c r="AF14" s="16" t="s">
        <v>32803</v>
      </c>
      <c r="AG14" s="33">
        <f>CHOOSE(MIN(D6L707C9,RUN_YEARS),B7L807C5,B7L807C14,B7L807C23,B7L807C32,B7L807C41)</f>
        <v>6306.3063118157188</v>
      </c>
      <c r="AH14" s="16" t="s">
        <v>32804</v>
      </c>
      <c r="AI14" s="33">
        <f>IF(D6L707C15=0,0,D6L707C11/D6L707C15)</f>
        <v>3.2537660888407866E-5</v>
      </c>
      <c r="AJ14" s="16" t="s">
        <v>32805</v>
      </c>
      <c r="AK14" s="33">
        <f>IF(D6L707C5=0,0,D6L707C11/D6L707C5)</f>
        <v>3.435938904250297E-2</v>
      </c>
      <c r="AL14" s="16" t="s">
        <v>32806</v>
      </c>
      <c r="AM14" s="33">
        <f>D6L707C8*CHOOSE(MIN(D6L707C9,RUN_YEARS),B7L807C4,B7L807C13,B7L807C22,B7L807C31,B7L807C40)</f>
        <v>0.3213662207030481</v>
      </c>
      <c r="AN14" s="16" t="s">
        <v>32807</v>
      </c>
      <c r="AO14" s="33">
        <f>D6L707C8-D6L707C18</f>
        <v>2.6646073654171896</v>
      </c>
      <c r="AP14" s="16" t="s">
        <v>32808</v>
      </c>
      <c r="AQ14" s="33">
        <f>CHOOSE(MIN(D6L707C9,RUN_YEARS),B7L807C2,B7L807C11,B7L807C20,B7L807C29,B7L807C38)</f>
        <v>370.10953365366498</v>
      </c>
      <c r="AR14" s="16" t="s">
        <v>32809</v>
      </c>
      <c r="AS14" s="33">
        <f>IF(D6L707C20=0,0,D6L707C18/D6L707C20)</f>
        <v>8.68300304319561E-4</v>
      </c>
      <c r="AT14" s="16" t="s">
        <v>32810</v>
      </c>
      <c r="AU14" s="33">
        <f>IF(D6L707C5=0,0,D6L707C18/D6L707C5)</f>
        <v>5.3812636219700886E-2</v>
      </c>
      <c r="AV14" s="16" t="s">
        <v>32811</v>
      </c>
      <c r="AW14" s="33">
        <f>CHOOSE(MIN(D6L707C9,RUN_YEARS),B7L807C1,B7L807C10,B7L807C19,B7L807C28,B7L807C37)</f>
        <v>3068.7624456210406</v>
      </c>
      <c r="AX14" s="16" t="s">
        <v>32812</v>
      </c>
      <c r="AY14" s="33">
        <f>IF(D6L707C23=0,0,D6L707C19/D6L707C23)</f>
        <v>8.6830030431956089E-4</v>
      </c>
      <c r="AZ14" s="16" t="s">
        <v>32813</v>
      </c>
      <c r="BA14" s="33">
        <f>IF(D6L707C5=0,0,D6L707C19/D6L707C5)</f>
        <v>0.44618736378029911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0.2008859734288225</v>
      </c>
      <c r="J15" s="16" t="s">
        <v>32836</v>
      </c>
      <c r="K15" s="21">
        <f>IF(FLOW_THRU_100PCT="Y",1,INDEX(VariabilityMatrix,D6L708C1,D6L708C9))</f>
        <v>0.49427748228264562</v>
      </c>
      <c r="L15" s="16" t="s">
        <v>32816</v>
      </c>
      <c r="M15" s="15">
        <f>IF(D6L708C2&lt;&gt;0,D6L708C2*D6L708C4,D6L708C3*D6L708C4)</f>
        <v>9.9293413172296827E-2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4.9646706586148413E-2</v>
      </c>
      <c r="R15" s="16" t="s">
        <v>32818</v>
      </c>
      <c r="S15" s="15">
        <f>D6L708C5-D6L708C7</f>
        <v>4.9646706586148413E-2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4.623504557360348E-2</v>
      </c>
      <c r="X15" s="16" t="s">
        <v>32820</v>
      </c>
      <c r="Y15" s="33">
        <f>D6L708C7-D6L708C10</f>
        <v>3.4116610125449337E-3</v>
      </c>
      <c r="Z15" s="16" t="s">
        <v>32821</v>
      </c>
      <c r="AA15" s="33">
        <f>CHOOSE(MIN(D6L708C9,RUN_YEARS),B7L807C7,B7L807C16,B7L807C25,B7L807C34,B7L807C43)</f>
        <v>222205</v>
      </c>
      <c r="AB15" s="16" t="s">
        <v>32822</v>
      </c>
      <c r="AC15" s="33">
        <f>IF(D6L708C12=0,0,D6L708C10/D6L708C12)</f>
        <v>2.0807383080310289E-7</v>
      </c>
      <c r="AD15" s="16" t="s">
        <v>32823</v>
      </c>
      <c r="AE15" s="33">
        <f>IF(D6L708C5=0,0,D6L708C10/D6L708C5)</f>
        <v>0.46564061095749704</v>
      </c>
      <c r="AF15" s="16" t="s">
        <v>32824</v>
      </c>
      <c r="AG15" s="33">
        <f>CHOOSE(MIN(D6L708C9,RUN_YEARS),B7L807C5,B7L807C14,B7L807C23,B7L807C32,B7L807C41)</f>
        <v>6306.3063118157188</v>
      </c>
      <c r="AH15" s="16" t="s">
        <v>32825</v>
      </c>
      <c r="AI15" s="33">
        <f>IF(D6L708C15=0,0,D6L708C11/D6L708C15)</f>
        <v>5.4099196008806691E-7</v>
      </c>
      <c r="AJ15" s="16" t="s">
        <v>32826</v>
      </c>
      <c r="AK15" s="33">
        <f>IF(D6L708C5=0,0,D6L708C11/D6L708C5)</f>
        <v>3.435938904250295E-2</v>
      </c>
      <c r="AL15" s="16" t="s">
        <v>32827</v>
      </c>
      <c r="AM15" s="33">
        <f>D6L708C8*CHOOSE(MIN(D6L708C9,RUN_YEARS),B7L807C4,B7L807C13,B7L807C22,B7L807C31,B7L807C40)</f>
        <v>5.3432403220532651E-3</v>
      </c>
      <c r="AN15" s="16" t="s">
        <v>32828</v>
      </c>
      <c r="AO15" s="33">
        <f>D6L708C8-D6L708C18</f>
        <v>4.4303466264095148E-2</v>
      </c>
      <c r="AP15" s="16" t="s">
        <v>32829</v>
      </c>
      <c r="AQ15" s="33">
        <f>CHOOSE(MIN(D6L708C9,RUN_YEARS),B7L807C2,B7L807C11,B7L807C20,B7L807C29,B7L807C38)</f>
        <v>370.10953365366498</v>
      </c>
      <c r="AR15" s="16" t="s">
        <v>32830</v>
      </c>
      <c r="AS15" s="33">
        <f>IF(D6L708C20=0,0,D6L708C18/D6L708C20)</f>
        <v>1.4436916199660165E-5</v>
      </c>
      <c r="AT15" s="16" t="s">
        <v>32831</v>
      </c>
      <c r="AU15" s="33">
        <f>IF(D6L708C5=0,0,D6L708C18/D6L708C5)</f>
        <v>5.3812636219700886E-2</v>
      </c>
      <c r="AV15" s="16" t="s">
        <v>32832</v>
      </c>
      <c r="AW15" s="33">
        <f>CHOOSE(MIN(D6L708C9,RUN_YEARS),B7L807C1,B7L807C10,B7L807C19,B7L807C28,B7L807C37)</f>
        <v>3068.7624456210406</v>
      </c>
      <c r="AX15" s="16" t="s">
        <v>32833</v>
      </c>
      <c r="AY15" s="33">
        <f>IF(D6L708C23=0,0,D6L708C19/D6L708C23)</f>
        <v>1.4436916199660166E-5</v>
      </c>
      <c r="AZ15" s="16" t="s">
        <v>32834</v>
      </c>
      <c r="BA15" s="33">
        <f>IF(D6L708C5=0,0,D6L708C19/D6L708C5)</f>
        <v>0.44618736378029911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4.4641327428627219E-3</v>
      </c>
      <c r="J16" s="16" t="s">
        <v>32857</v>
      </c>
      <c r="K16" s="21">
        <f>IF(FLOW_THRU_100PCT="Y",1,INDEX(VariabilityMatrix,D6L709C1,D6L709C9))</f>
        <v>0.49427748228264562</v>
      </c>
      <c r="L16" s="16" t="s">
        <v>32837</v>
      </c>
      <c r="M16" s="15">
        <f>IF(D6L709C2&lt;&gt;0,D6L709C2*D6L709C4,D6L709C3*D6L709C4)</f>
        <v>2.2065202927177073E-3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1.1032601463588536E-3</v>
      </c>
      <c r="R16" s="16" t="s">
        <v>32839</v>
      </c>
      <c r="S16" s="15">
        <f>D6L709C5-D6L709C7</f>
        <v>1.1032601463588536E-3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1.0274454571911884E-3</v>
      </c>
      <c r="X16" s="16" t="s">
        <v>32841</v>
      </c>
      <c r="Y16" s="33">
        <f>D6L709C7-D6L709C10</f>
        <v>7.5814689167665213E-5</v>
      </c>
      <c r="Z16" s="16" t="s">
        <v>32842</v>
      </c>
      <c r="AA16" s="33">
        <f>CHOOSE(MIN(D6L709C9,RUN_YEARS),B7L807C7,B7L807C16,B7L807C25,B7L807C34,B7L807C43)</f>
        <v>222205</v>
      </c>
      <c r="AB16" s="16" t="s">
        <v>32843</v>
      </c>
      <c r="AC16" s="33">
        <f>IF(D6L709C12=0,0,D6L709C10/D6L709C12)</f>
        <v>4.6238629067356199E-9</v>
      </c>
      <c r="AD16" s="16" t="s">
        <v>32844</v>
      </c>
      <c r="AE16" s="33">
        <f>IF(D6L709C5=0,0,D6L709C10/D6L709C5)</f>
        <v>0.46564061095749704</v>
      </c>
      <c r="AF16" s="16" t="s">
        <v>32845</v>
      </c>
      <c r="AG16" s="33">
        <f>CHOOSE(MIN(D6L709C9,RUN_YEARS),B7L807C5,B7L807C14,B7L807C23,B7L807C32,B7L807C41)</f>
        <v>6306.3063118157188</v>
      </c>
      <c r="AH16" s="16" t="s">
        <v>32846</v>
      </c>
      <c r="AI16" s="33">
        <f>IF(D6L709C15=0,0,D6L709C11/D6L709C15)</f>
        <v>1.2022043557512601E-8</v>
      </c>
      <c r="AJ16" s="16" t="s">
        <v>32847</v>
      </c>
      <c r="AK16" s="33">
        <f>IF(D6L709C5=0,0,D6L709C11/D6L709C5)</f>
        <v>3.4359389042502957E-2</v>
      </c>
      <c r="AL16" s="16" t="s">
        <v>32848</v>
      </c>
      <c r="AM16" s="33">
        <f>D6L709C8*CHOOSE(MIN(D6L709C9,RUN_YEARS),B7L807C4,B7L807C13,B7L807C22,B7L807C31,B7L807C40)</f>
        <v>1.187386738234059E-4</v>
      </c>
      <c r="AN16" s="16" t="s">
        <v>32849</v>
      </c>
      <c r="AO16" s="33">
        <f>D6L709C8-D6L709C18</f>
        <v>9.8452147253544776E-4</v>
      </c>
      <c r="AP16" s="16" t="s">
        <v>32850</v>
      </c>
      <c r="AQ16" s="33">
        <f>CHOOSE(MIN(D6L709C9,RUN_YEARS),B7L807C2,B7L807C11,B7L807C20,B7L807C29,B7L807C38)</f>
        <v>370.10953365366498</v>
      </c>
      <c r="AR16" s="16" t="s">
        <v>32851</v>
      </c>
      <c r="AS16" s="33">
        <f>IF(D6L709C20=0,0,D6L709C18/D6L709C20)</f>
        <v>3.2082035999244814E-7</v>
      </c>
      <c r="AT16" s="16" t="s">
        <v>32852</v>
      </c>
      <c r="AU16" s="33">
        <f>IF(D6L709C5=0,0,D6L709C18/D6L709C5)</f>
        <v>5.3812636219700886E-2</v>
      </c>
      <c r="AV16" s="16" t="s">
        <v>32853</v>
      </c>
      <c r="AW16" s="33">
        <f>CHOOSE(MIN(D6L709C9,RUN_YEARS),B7L807C1,B7L807C10,B7L807C19,B7L807C28,B7L807C37)</f>
        <v>3068.7624456210406</v>
      </c>
      <c r="AX16" s="16" t="s">
        <v>32854</v>
      </c>
      <c r="AY16" s="33">
        <f>IF(D6L709C23=0,0,D6L709C19/D6L709C23)</f>
        <v>3.2082035999244814E-7</v>
      </c>
      <c r="AZ16" s="16" t="s">
        <v>32855</v>
      </c>
      <c r="BA16" s="33">
        <f>IF(D6L709C5=0,0,D6L709C19/D6L709C5)</f>
        <v>0.44618736378029911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0.64729924771509473</v>
      </c>
      <c r="J17" s="16" t="s">
        <v>32878</v>
      </c>
      <c r="K17" s="21">
        <f>IF(FLOW_THRU_100PCT="Y",1,INDEX(VariabilityMatrix,D6L710C1,D6L710C9))</f>
        <v>0.49427748228264562</v>
      </c>
      <c r="L17" s="16" t="s">
        <v>32858</v>
      </c>
      <c r="M17" s="15">
        <f>IF(D6L710C2&lt;&gt;0,D6L710C2*D6L710C4,D6L710C3*D6L710C4)</f>
        <v>0.31994544244406758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0.15997272122203379</v>
      </c>
      <c r="R17" s="16" t="s">
        <v>32860</v>
      </c>
      <c r="S17" s="15">
        <f>D6L710C5-D6L710C7</f>
        <v>0.15997272122203379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0.14897959129272234</v>
      </c>
      <c r="X17" s="16" t="s">
        <v>32862</v>
      </c>
      <c r="Y17" s="33">
        <f>D6L710C7-D6L710C10</f>
        <v>1.0993129929311451E-2</v>
      </c>
      <c r="Z17" s="16" t="s">
        <v>32863</v>
      </c>
      <c r="AA17" s="33">
        <f>CHOOSE(MIN(D6L710C9,RUN_YEARS),B7L807C7,B7L807C16,B7L807C25,B7L807C34,B7L807C43)</f>
        <v>222205</v>
      </c>
      <c r="AB17" s="16" t="s">
        <v>32864</v>
      </c>
      <c r="AC17" s="33">
        <f>IF(D6L710C12=0,0,D6L710C10/D6L710C12)</f>
        <v>6.7046012147666498E-7</v>
      </c>
      <c r="AD17" s="16" t="s">
        <v>32865</v>
      </c>
      <c r="AE17" s="33">
        <f>IF(D6L710C5=0,0,D6L710C10/D6L710C5)</f>
        <v>0.46564061095749704</v>
      </c>
      <c r="AF17" s="16" t="s">
        <v>32866</v>
      </c>
      <c r="AG17" s="33">
        <f>CHOOSE(MIN(D6L710C9,RUN_YEARS),B7L807C5,B7L807C14,B7L807C23,B7L807C32,B7L807C41)</f>
        <v>6306.3063118157188</v>
      </c>
      <c r="AH17" s="16" t="s">
        <v>32867</v>
      </c>
      <c r="AI17" s="33">
        <f>IF(D6L710C15=0,0,D6L710C11/D6L710C15)</f>
        <v>1.7431963158393264E-6</v>
      </c>
      <c r="AJ17" s="16" t="s">
        <v>32868</v>
      </c>
      <c r="AK17" s="33">
        <f>IF(D6L710C5=0,0,D6L710C11/D6L710C5)</f>
        <v>3.4359389042502943E-2</v>
      </c>
      <c r="AL17" s="16" t="s">
        <v>32869</v>
      </c>
      <c r="AM17" s="33">
        <f>D6L710C8*CHOOSE(MIN(D6L710C9,RUN_YEARS),B7L807C4,B7L807C13,B7L807C22,B7L807C31,B7L807C40)</f>
        <v>1.7217107704393858E-2</v>
      </c>
      <c r="AN17" s="16" t="s">
        <v>32870</v>
      </c>
      <c r="AO17" s="33">
        <f>D6L710C8-D6L710C18</f>
        <v>0.14275561351763993</v>
      </c>
      <c r="AP17" s="16" t="s">
        <v>32871</v>
      </c>
      <c r="AQ17" s="33">
        <f>CHOOSE(MIN(D6L710C9,RUN_YEARS),B7L807C2,B7L807C11,B7L807C20,B7L807C29,B7L807C38)</f>
        <v>370.10953365366498</v>
      </c>
      <c r="AR17" s="16" t="s">
        <v>32872</v>
      </c>
      <c r="AS17" s="33">
        <f>IF(D6L710C20=0,0,D6L710C18/D6L710C20)</f>
        <v>4.6518952198904988E-5</v>
      </c>
      <c r="AT17" s="16" t="s">
        <v>32873</v>
      </c>
      <c r="AU17" s="33">
        <f>IF(D6L710C5=0,0,D6L710C18/D6L710C5)</f>
        <v>5.3812636219700893E-2</v>
      </c>
      <c r="AV17" s="16" t="s">
        <v>32874</v>
      </c>
      <c r="AW17" s="33">
        <f>CHOOSE(MIN(D6L710C9,RUN_YEARS),B7L807C1,B7L807C10,B7L807C19,B7L807C28,B7L807C37)</f>
        <v>3068.7624456210406</v>
      </c>
      <c r="AX17" s="16" t="s">
        <v>32875</v>
      </c>
      <c r="AY17" s="33">
        <f>IF(D6L710C23=0,0,D6L710C19/D6L710C23)</f>
        <v>4.6518952198904981E-5</v>
      </c>
      <c r="AZ17" s="16" t="s">
        <v>32876</v>
      </c>
      <c r="BA17" s="33">
        <f>IF(D6L710C5=0,0,D6L710C19/D6L710C5)</f>
        <v>0.44618736378029911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0.58703345568644794</v>
      </c>
      <c r="J18" s="16" t="s">
        <v>32899</v>
      </c>
      <c r="K18" s="21">
        <f>IF(FLOW_THRU_100PCT="Y",1,INDEX(VariabilityMatrix,D6L711C1,D6L711C9))</f>
        <v>0.49427748228264562</v>
      </c>
      <c r="L18" s="16" t="s">
        <v>32879</v>
      </c>
      <c r="M18" s="15">
        <f>IF(D6L711C2&lt;&gt;0,D6L711C2*D6L711C4,D6L711C3*D6L711C4)</f>
        <v>0.29015741849237853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0.14507870924618926</v>
      </c>
      <c r="R18" s="16" t="s">
        <v>32881</v>
      </c>
      <c r="S18" s="15">
        <f>D6L711C5-D6L711C7</f>
        <v>0.14507870924618926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0.13510907762064128</v>
      </c>
      <c r="X18" s="16" t="s">
        <v>32883</v>
      </c>
      <c r="Y18" s="33">
        <f>D6L711C7-D6L711C10</f>
        <v>9.9696316255479811E-3</v>
      </c>
      <c r="Z18" s="16" t="s">
        <v>32884</v>
      </c>
      <c r="AA18" s="33">
        <f>CHOOSE(MIN(D6L711C9,RUN_YEARS),B7L807C7,B7L807C16,B7L807C25,B7L807C34,B7L807C43)</f>
        <v>222205</v>
      </c>
      <c r="AB18" s="16" t="s">
        <v>32885</v>
      </c>
      <c r="AC18" s="33">
        <f>IF(D6L711C12=0,0,D6L711C10/D6L711C12)</f>
        <v>6.0803797223573407E-7</v>
      </c>
      <c r="AD18" s="16" t="s">
        <v>32886</v>
      </c>
      <c r="AE18" s="33">
        <f>IF(D6L711C5=0,0,D6L711C10/D6L711C5)</f>
        <v>0.46564061095749704</v>
      </c>
      <c r="AF18" s="16" t="s">
        <v>32887</v>
      </c>
      <c r="AG18" s="33">
        <f>CHOOSE(MIN(D6L711C9,RUN_YEARS),B7L807C5,B7L807C14,B7L807C23,B7L807C32,B7L807C41)</f>
        <v>6306.3063118157188</v>
      </c>
      <c r="AH18" s="16" t="s">
        <v>32888</v>
      </c>
      <c r="AI18" s="33">
        <f>IF(D6L711C15=0,0,D6L711C11/D6L711C15)</f>
        <v>1.5808987278129078E-6</v>
      </c>
      <c r="AJ18" s="16" t="s">
        <v>32889</v>
      </c>
      <c r="AK18" s="33">
        <f>IF(D6L711C5=0,0,D6L711C11/D6L711C5)</f>
        <v>3.4359389042502977E-2</v>
      </c>
      <c r="AL18" s="16" t="s">
        <v>32890</v>
      </c>
      <c r="AM18" s="33">
        <f>D6L711C8*CHOOSE(MIN(D6L711C9,RUN_YEARS),B7L807C4,B7L807C13,B7L807C22,B7L807C31,B7L807C40)</f>
        <v>1.5614135607777876E-2</v>
      </c>
      <c r="AN18" s="16" t="s">
        <v>32891</v>
      </c>
      <c r="AO18" s="33">
        <f>D6L711C8-D6L711C18</f>
        <v>0.12946457363841138</v>
      </c>
      <c r="AP18" s="16" t="s">
        <v>32892</v>
      </c>
      <c r="AQ18" s="33">
        <f>CHOOSE(MIN(D6L711C9,RUN_YEARS),B7L807C2,B7L807C11,B7L807C20,B7L807C29,B7L807C38)</f>
        <v>370.10953365366498</v>
      </c>
      <c r="AR18" s="16" t="s">
        <v>32893</v>
      </c>
      <c r="AS18" s="33">
        <f>IF(D6L711C20=0,0,D6L711C18/D6L711C20)</f>
        <v>4.2187877339006933E-5</v>
      </c>
      <c r="AT18" s="16" t="s">
        <v>32894</v>
      </c>
      <c r="AU18" s="33">
        <f>IF(D6L711C5=0,0,D6L711C18/D6L711C5)</f>
        <v>5.3812636219700886E-2</v>
      </c>
      <c r="AV18" s="16" t="s">
        <v>32895</v>
      </c>
      <c r="AW18" s="33">
        <f>CHOOSE(MIN(D6L711C9,RUN_YEARS),B7L807C1,B7L807C10,B7L807C19,B7L807C28,B7L807C37)</f>
        <v>3068.7624456210406</v>
      </c>
      <c r="AX18" s="16" t="s">
        <v>32896</v>
      </c>
      <c r="AY18" s="33">
        <f>IF(D6L711C23=0,0,D6L711C19/D6L711C23)</f>
        <v>4.2187877339006926E-5</v>
      </c>
      <c r="AZ18" s="16" t="s">
        <v>32897</v>
      </c>
      <c r="BA18" s="33">
        <f>IF(D6L711C5=0,0,D6L711C19/D6L711C5)</f>
        <v>0.44618736378029911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0.49427748228264562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222205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6306.3063118157188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370.10953365366498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3068.7624456210406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0.30707151478021777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0.26408150271098729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0.13204075135549365</v>
      </c>
      <c r="R20" s="16" t="s">
        <v>32923</v>
      </c>
      <c r="S20" s="15">
        <f>D6L713C5-D6L713C7</f>
        <v>0.13204075135549365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0.12296707226491803</v>
      </c>
      <c r="X20" s="16" t="s">
        <v>32925</v>
      </c>
      <c r="Y20" s="33">
        <f>D6L713C7-D6L713C10</f>
        <v>9.0736790905756176E-3</v>
      </c>
      <c r="Z20" s="16" t="s">
        <v>32926</v>
      </c>
      <c r="AA20" s="33">
        <f>CHOOSE(MIN(D6L713C9,RUN_YEARS),B7L807C7,B7L807C16,B7L807C25,B7L807C34,B7L807C43)</f>
        <v>222205</v>
      </c>
      <c r="AB20" s="16" t="s">
        <v>32927</v>
      </c>
      <c r="AC20" s="33">
        <f>IF(D6L713C12=0,0,D6L713C10/D6L713C12)</f>
        <v>5.5339471328241048E-7</v>
      </c>
      <c r="AD20" s="16" t="s">
        <v>32928</v>
      </c>
      <c r="AE20" s="33">
        <f>IF(D6L713C5=0,0,D6L713C10/D6L713C5)</f>
        <v>0.46564061095749704</v>
      </c>
      <c r="AF20" s="16" t="s">
        <v>32929</v>
      </c>
      <c r="AG20" s="33">
        <f>CHOOSE(MIN(D6L713C9,RUN_YEARS),B7L807C5,B7L807C14,B7L807C23,B7L807C32,B7L807C41)</f>
        <v>6306.3063118157188</v>
      </c>
      <c r="AH20" s="16" t="s">
        <v>32930</v>
      </c>
      <c r="AI20" s="33">
        <f>IF(D6L713C15=0,0,D6L713C11/D6L713C15)</f>
        <v>1.4388262545342669E-6</v>
      </c>
      <c r="AJ20" s="16" t="s">
        <v>32931</v>
      </c>
      <c r="AK20" s="33">
        <f>IF(D6L713C5=0,0,D6L713C11/D6L713C5)</f>
        <v>3.4359389042502977E-2</v>
      </c>
      <c r="AL20" s="16" t="s">
        <v>32932</v>
      </c>
      <c r="AM20" s="33">
        <f>D6L713C8*CHOOSE(MIN(D6L713C9,RUN_YEARS),B7L807C4,B7L807C13,B7L807C22,B7L807C31,B7L807C40)</f>
        <v>1.4210921837738312E-2</v>
      </c>
      <c r="AN20" s="16" t="s">
        <v>32933</v>
      </c>
      <c r="AO20" s="33">
        <f>D6L713C8-D6L713C18</f>
        <v>0.11782982951775534</v>
      </c>
      <c r="AP20" s="16" t="s">
        <v>32934</v>
      </c>
      <c r="AQ20" s="33">
        <f>CHOOSE(MIN(D6L713C9,RUN_YEARS),B7L807C2,B7L807C11,B7L807C20,B7L807C29,B7L807C38)</f>
        <v>370.10953365366498</v>
      </c>
      <c r="AR20" s="16" t="s">
        <v>32935</v>
      </c>
      <c r="AS20" s="33">
        <f>IF(D6L713C20=0,0,D6L713C18/D6L713C20)</f>
        <v>3.8396530068950819E-5</v>
      </c>
      <c r="AT20" s="16" t="s">
        <v>32936</v>
      </c>
      <c r="AU20" s="33">
        <f>IF(D6L713C5=0,0,D6L713C18/D6L713C5)</f>
        <v>5.3812636219700886E-2</v>
      </c>
      <c r="AV20" s="16" t="s">
        <v>32937</v>
      </c>
      <c r="AW20" s="33">
        <f>CHOOSE(MIN(D6L713C9,RUN_YEARS),B7L807C1,B7L807C10,B7L807C19,B7L807C28,B7L807C37)</f>
        <v>3068.7624456210406</v>
      </c>
      <c r="AX20" s="16" t="s">
        <v>32938</v>
      </c>
      <c r="AY20" s="33">
        <f>IF(D6L713C23=0,0,D6L713C19/D6L713C23)</f>
        <v>3.8396530068950819E-5</v>
      </c>
      <c r="AZ20" s="16" t="s">
        <v>32939</v>
      </c>
      <c r="BA20" s="33">
        <f>IF(D6L713C5=0,0,D6L713C19/D6L713C5)</f>
        <v>0.44618736378029911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16.196957029417426</v>
      </c>
      <c r="J21" s="16" t="s">
        <v>32961</v>
      </c>
      <c r="K21" s="21">
        <f>IF(FLOW_THRU_100PCT="Y",1,INDEX(VariabilityMatrix,D6L714C1,D6L714C9))</f>
        <v>0.47942768948131548</v>
      </c>
      <c r="L21" s="16" t="s">
        <v>32941</v>
      </c>
      <c r="M21" s="15">
        <f>IF(D6L714C2&lt;&gt;0,D6L714C2*D6L714C4,D6L714C3*D6L714C4)</f>
        <v>7.7652696852417478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3.8826348426208739</v>
      </c>
      <c r="R21" s="16" t="s">
        <v>32943</v>
      </c>
      <c r="S21" s="15">
        <f>D6L714C5-D6L714C7</f>
        <v>3.8826348426208739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3.5537395624154584</v>
      </c>
      <c r="X21" s="16" t="s">
        <v>32945</v>
      </c>
      <c r="Y21" s="33">
        <f>D6L714C7-D6L714C10</f>
        <v>0.32889528020541547</v>
      </c>
      <c r="Z21" s="16" t="s">
        <v>32946</v>
      </c>
      <c r="AA21" s="33">
        <f>CHOOSE(MIN(D6L714C9,RUN_YEARS),B7L807C7,B7L807C16,B7L807C25,B7L807C34,B7L807C43)</f>
        <v>283188.59999999998</v>
      </c>
      <c r="AB21" s="16" t="s">
        <v>32947</v>
      </c>
      <c r="AC21" s="33">
        <f>IF(D6L714C12=0,0,D6L714C10/D6L714C12)</f>
        <v>1.2549020555260554E-5</v>
      </c>
      <c r="AD21" s="16" t="s">
        <v>32948</v>
      </c>
      <c r="AE21" s="33">
        <f>IF(D6L714C5=0,0,D6L714C10/D6L714C5)</f>
        <v>0.45764534993156825</v>
      </c>
      <c r="AF21" s="16" t="s">
        <v>32949</v>
      </c>
      <c r="AG21" s="33">
        <f>CHOOSE(MIN(D6L714C9,RUN_YEARS),B7L807C5,B7L807C14,B7L807C23,B7L807C32,B7L807C41)</f>
        <v>10080.323331796797</v>
      </c>
      <c r="AH21" s="16" t="s">
        <v>32950</v>
      </c>
      <c r="AI21" s="33">
        <f>IF(D6L714C15=0,0,D6L714C11/D6L714C15)</f>
        <v>3.262745344367744E-5</v>
      </c>
      <c r="AJ21" s="16" t="s">
        <v>32951</v>
      </c>
      <c r="AK21" s="33">
        <f>IF(D6L714C5=0,0,D6L714C11/D6L714C5)</f>
        <v>4.2354650068431761E-2</v>
      </c>
      <c r="AL21" s="16" t="s">
        <v>32952</v>
      </c>
      <c r="AM21" s="33">
        <f>D6L714C8*CHOOSE(MIN(D6L714C9,RUN_YEARS),B7L807C4,B7L807C13,B7L807C22,B7L807C31,B7L807C40)</f>
        <v>0.34416588300975054</v>
      </c>
      <c r="AN21" s="16" t="s">
        <v>32953</v>
      </c>
      <c r="AO21" s="33">
        <f>D6L714C8-D6L714C18</f>
        <v>3.5384689596111234</v>
      </c>
      <c r="AP21" s="16" t="s">
        <v>32954</v>
      </c>
      <c r="AQ21" s="33">
        <f>CHOOSE(MIN(D6L714C9,RUN_YEARS),B7L807C2,B7L807C11,B7L807C20,B7L807C29,B7L807C38)</f>
        <v>480.57745660620213</v>
      </c>
      <c r="AR21" s="16" t="s">
        <v>32955</v>
      </c>
      <c r="AS21" s="33">
        <f>IF(D6L714C20=0,0,D6L714C18/D6L714C20)</f>
        <v>7.1615070219943578E-4</v>
      </c>
      <c r="AT21" s="16" t="s">
        <v>32956</v>
      </c>
      <c r="AU21" s="33">
        <f>IF(D6L714C5=0,0,D6L714C18/D6L714C5)</f>
        <v>4.4321175820056014E-2</v>
      </c>
      <c r="AV21" s="16" t="s">
        <v>32957</v>
      </c>
      <c r="AW21" s="33">
        <f>CHOOSE(MIN(D6L714C9,RUN_YEARS),B7L807C1,B7L807C10,B7L807C19,B7L807C28,B7L807C37)</f>
        <v>4940.955791488871</v>
      </c>
      <c r="AX21" s="16" t="s">
        <v>32958</v>
      </c>
      <c r="AY21" s="33">
        <f>IF(D6L714C23=0,0,D6L714C19/D6L714C23)</f>
        <v>7.1615070219943568E-4</v>
      </c>
      <c r="AZ21" s="16" t="s">
        <v>32959</v>
      </c>
      <c r="BA21" s="33">
        <f>IF(D6L714C5=0,0,D6L714C19/D6L714C5)</f>
        <v>0.45567882417994399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32.319141675759845</v>
      </c>
      <c r="J22" s="16" t="s">
        <v>32982</v>
      </c>
      <c r="K22" s="21">
        <f>IF(FLOW_THRU_100PCT="Y",1,INDEX(VariabilityMatrix,D6L715C1,D6L715C9))</f>
        <v>0.48888925788749593</v>
      </c>
      <c r="L22" s="16" t="s">
        <v>32962</v>
      </c>
      <c r="M22" s="15">
        <f>IF(D6L715C2&lt;&gt;0,D6L715C2*D6L715C4,D6L715C3*D6L715C4)</f>
        <v>15.800481189423072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7.9002405947115362</v>
      </c>
      <c r="R22" s="16" t="s">
        <v>32964</v>
      </c>
      <c r="S22" s="15">
        <f>D6L715C5-D6L715C7</f>
        <v>7.9002405947115362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7.2593784663864289</v>
      </c>
      <c r="X22" s="16" t="s">
        <v>32966</v>
      </c>
      <c r="Y22" s="33">
        <f>D6L715C7-D6L715C10</f>
        <v>0.64086212832510725</v>
      </c>
      <c r="Z22" s="16" t="s">
        <v>32967</v>
      </c>
      <c r="AA22" s="33">
        <f>CHOOSE(MIN(D6L715C9,RUN_YEARS),B7L807C7,B7L807C16,B7L807C25,B7L807C34,B7L807C43)</f>
        <v>254225.66666666666</v>
      </c>
      <c r="AB22" s="16" t="s">
        <v>32968</v>
      </c>
      <c r="AC22" s="33">
        <f>IF(D6L715C12=0,0,D6L715C10/D6L715C12)</f>
        <v>2.8554860575524485E-5</v>
      </c>
      <c r="AD22" s="16" t="s">
        <v>32969</v>
      </c>
      <c r="AE22" s="33">
        <f>IF(D6L715C5=0,0,D6L715C10/D6L715C5)</f>
        <v>0.45944034104770787</v>
      </c>
      <c r="AF22" s="16" t="s">
        <v>32970</v>
      </c>
      <c r="AG22" s="33">
        <f>CHOOSE(MIN(D6L715C9,RUN_YEARS),B7L807C5,B7L807C14,B7L807C23,B7L807C32,B7L807C41)</f>
        <v>8631.9957094263627</v>
      </c>
      <c r="AH22" s="16" t="s">
        <v>32971</v>
      </c>
      <c r="AI22" s="33">
        <f>IF(D6L715C15=0,0,D6L715C11/D6L715C15)</f>
        <v>7.4242637496363585E-5</v>
      </c>
      <c r="AJ22" s="16" t="s">
        <v>32972</v>
      </c>
      <c r="AK22" s="33">
        <f>IF(D6L715C5=0,0,D6L715C11/D6L715C5)</f>
        <v>4.0559658952292153E-2</v>
      </c>
      <c r="AL22" s="16" t="s">
        <v>32973</v>
      </c>
      <c r="AM22" s="33">
        <f>D6L715C8*CHOOSE(MIN(D6L715C9,RUN_YEARS),B7L807C4,B7L807C13,B7L807C22,B7L807C31,B7L807C40)</f>
        <v>0.73341664273064178</v>
      </c>
      <c r="AN22" s="16" t="s">
        <v>32974</v>
      </c>
      <c r="AO22" s="33">
        <f>D6L715C8-D6L715C18</f>
        <v>7.1668239519808941</v>
      </c>
      <c r="AP22" s="16" t="s">
        <v>32975</v>
      </c>
      <c r="AQ22" s="33">
        <f>CHOOSE(MIN(D6L715C9,RUN_YEARS),B7L807C2,B7L807C11,B7L807C20,B7L807C29,B7L807C38)</f>
        <v>432.11361778429529</v>
      </c>
      <c r="AR22" s="16" t="s">
        <v>32976</v>
      </c>
      <c r="AS22" s="33">
        <f>IF(D6L715C20=0,0,D6L715C18/D6L715C20)</f>
        <v>1.697277319079429E-3</v>
      </c>
      <c r="AT22" s="16" t="s">
        <v>32977</v>
      </c>
      <c r="AU22" s="33">
        <f>IF(D6L715C5=0,0,D6L715C18/D6L715C5)</f>
        <v>4.6417361214391044E-2</v>
      </c>
      <c r="AV22" s="16" t="s">
        <v>32978</v>
      </c>
      <c r="AW22" s="33">
        <f>CHOOSE(MIN(D6L715C9,RUN_YEARS),B7L807C1,B7L807C10,B7L807C19,B7L807C28,B7L807C37)</f>
        <v>4222.5415207150963</v>
      </c>
      <c r="AX22" s="16" t="s">
        <v>32979</v>
      </c>
      <c r="AY22" s="33">
        <f>IF(D6L715C23=0,0,D6L715C19/D6L715C23)</f>
        <v>1.697277319079429E-3</v>
      </c>
      <c r="AZ22" s="16" t="s">
        <v>32980</v>
      </c>
      <c r="BA22" s="33">
        <f>IF(D6L715C5=0,0,D6L715C19/D6L715C5)</f>
        <v>0.45358263878560895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1603.8752799132674</v>
      </c>
      <c r="J23" s="16" t="s">
        <v>33003</v>
      </c>
      <c r="K23" s="21">
        <f>IF(FLOW_THRU_100PCT="Y",1,INDEX(VariabilityMatrix,D6L716C1,D6L716C9))</f>
        <v>0.25691345462492804</v>
      </c>
      <c r="L23" s="16" t="s">
        <v>32983</v>
      </c>
      <c r="M23" s="15">
        <f>IF(D6L716C2&lt;&gt;0,D6L716C2*D6L716C4,D6L716C3*D6L716C4)</f>
        <v>412.05713895004095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206.02856947502048</v>
      </c>
      <c r="R23" s="16" t="s">
        <v>32985</v>
      </c>
      <c r="S23" s="15">
        <f>D6L716C5-D6L716C7</f>
        <v>206.02856947502048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189.31567245034955</v>
      </c>
      <c r="X23" s="16" t="s">
        <v>32987</v>
      </c>
      <c r="Y23" s="33">
        <f>D6L716C7-D6L716C10</f>
        <v>16.712897024670923</v>
      </c>
      <c r="Z23" s="16" t="s">
        <v>32988</v>
      </c>
      <c r="AA23" s="33">
        <f>CHOOSE(MIN(D6L716C9,RUN_YEARS),B7L807C7,B7L807C16,B7L807C25,B7L807C34,B7L807C43)</f>
        <v>254225.66666666666</v>
      </c>
      <c r="AB23" s="16" t="s">
        <v>32989</v>
      </c>
      <c r="AC23" s="33">
        <f>IF(D6L716C12=0,0,D6L716C10/D6L716C12)</f>
        <v>7.4467568492435029E-4</v>
      </c>
      <c r="AD23" s="16" t="s">
        <v>32990</v>
      </c>
      <c r="AE23" s="33">
        <f>IF(D6L716C5=0,0,D6L716C10/D6L716C5)</f>
        <v>0.45944034104770787</v>
      </c>
      <c r="AF23" s="16" t="s">
        <v>32991</v>
      </c>
      <c r="AG23" s="33">
        <f>CHOOSE(MIN(D6L716C9,RUN_YEARS),B7L807C5,B7L807C14,B7L807C23,B7L807C32,B7L807C41)</f>
        <v>8631.9957094263627</v>
      </c>
      <c r="AH23" s="16" t="s">
        <v>32992</v>
      </c>
      <c r="AI23" s="33">
        <f>IF(D6L716C15=0,0,D6L716C11/D6L716C15)</f>
        <v>1.936156780803309E-3</v>
      </c>
      <c r="AJ23" s="16" t="s">
        <v>32993</v>
      </c>
      <c r="AK23" s="33">
        <f>IF(D6L716C5=0,0,D6L716C11/D6L716C5)</f>
        <v>4.055965895229216E-2</v>
      </c>
      <c r="AL23" s="16" t="s">
        <v>32994</v>
      </c>
      <c r="AM23" s="33">
        <f>D6L716C8*CHOOSE(MIN(D6L716C9,RUN_YEARS),B7L807C4,B7L807C13,B7L807C22,B7L807C31,B7L807C40)</f>
        <v>19.126605059612572</v>
      </c>
      <c r="AN23" s="16" t="s">
        <v>32995</v>
      </c>
      <c r="AO23" s="33">
        <f>D6L716C8-D6L716C18</f>
        <v>186.90196441540792</v>
      </c>
      <c r="AP23" s="16" t="s">
        <v>32996</v>
      </c>
      <c r="AQ23" s="33">
        <f>CHOOSE(MIN(D6L716C9,RUN_YEARS),B7L807C2,B7L807C11,B7L807C20,B7L807C29,B7L807C38)</f>
        <v>432.11361778429529</v>
      </c>
      <c r="AR23" s="16" t="s">
        <v>32997</v>
      </c>
      <c r="AS23" s="33">
        <f>IF(D6L716C20=0,0,D6L716C18/D6L716C20)</f>
        <v>4.4262907421631616E-2</v>
      </c>
      <c r="AT23" s="16" t="s">
        <v>32998</v>
      </c>
      <c r="AU23" s="33">
        <f>IF(D6L716C5=0,0,D6L716C18/D6L716C5)</f>
        <v>4.6417361214391044E-2</v>
      </c>
      <c r="AV23" s="16" t="s">
        <v>32999</v>
      </c>
      <c r="AW23" s="33">
        <f>CHOOSE(MIN(D6L716C9,RUN_YEARS),B7L807C1,B7L807C10,B7L807C19,B7L807C28,B7L807C37)</f>
        <v>4222.5415207150963</v>
      </c>
      <c r="AX23" s="16" t="s">
        <v>33000</v>
      </c>
      <c r="AY23" s="33">
        <f>IF(D6L716C23=0,0,D6L716C19/D6L716C23)</f>
        <v>4.4262907421631623E-2</v>
      </c>
      <c r="AZ23" s="16" t="s">
        <v>33001</v>
      </c>
      <c r="BA23" s="33">
        <f>IF(D6L716C5=0,0,D6L716C19/D6L716C5)</f>
        <v>0.453582638785609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514.80799077961831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442.73487207047174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221.36743603523587</v>
      </c>
      <c r="R24" s="16" t="s">
        <v>33006</v>
      </c>
      <c r="S24" s="15">
        <f>D6L717C5-D6L717C7</f>
        <v>221.36743603523587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203.41026061777086</v>
      </c>
      <c r="X24" s="16" t="s">
        <v>33008</v>
      </c>
      <c r="Y24" s="33">
        <f>D6L717C7-D6L717C10</f>
        <v>17.95717541746501</v>
      </c>
      <c r="Z24" s="16" t="s">
        <v>33009</v>
      </c>
      <c r="AA24" s="33">
        <f>CHOOSE(MIN(D6L717C9,RUN_YEARS),B7L807C7,B7L807C16,B7L807C25,B7L807C34,B7L807C43)</f>
        <v>254225.66666666666</v>
      </c>
      <c r="AB24" s="16" t="s">
        <v>33010</v>
      </c>
      <c r="AC24" s="33">
        <f>IF(D6L717C12=0,0,D6L717C10/D6L717C12)</f>
        <v>8.0011693266390967E-4</v>
      </c>
      <c r="AD24" s="16" t="s">
        <v>33011</v>
      </c>
      <c r="AE24" s="33">
        <f>IF(D6L717C5=0,0,D6L717C10/D6L717C5)</f>
        <v>0.45944034104770787</v>
      </c>
      <c r="AF24" s="16" t="s">
        <v>33012</v>
      </c>
      <c r="AG24" s="33">
        <f>CHOOSE(MIN(D6L717C9,RUN_YEARS),B7L807C5,B7L807C14,B7L807C23,B7L807C32,B7L807C41)</f>
        <v>8631.9957094263627</v>
      </c>
      <c r="AH24" s="16" t="s">
        <v>33013</v>
      </c>
      <c r="AI24" s="33">
        <f>IF(D6L717C15=0,0,D6L717C11/D6L717C15)</f>
        <v>2.0803040249261604E-3</v>
      </c>
      <c r="AJ24" s="16" t="s">
        <v>33014</v>
      </c>
      <c r="AK24" s="33">
        <f>IF(D6L717C5=0,0,D6L717C11/D6L717C5)</f>
        <v>4.0559658952292105E-2</v>
      </c>
      <c r="AL24" s="16" t="s">
        <v>33015</v>
      </c>
      <c r="AM24" s="33">
        <f>D6L717C8*CHOOSE(MIN(D6L717C9,RUN_YEARS),B7L807C4,B7L807C13,B7L807C22,B7L807C31,B7L807C40)</f>
        <v>20.550584479102294</v>
      </c>
      <c r="AN24" s="16" t="s">
        <v>33016</v>
      </c>
      <c r="AO24" s="33">
        <f>D6L717C8-D6L717C18</f>
        <v>200.81685155613357</v>
      </c>
      <c r="AP24" s="16" t="s">
        <v>33017</v>
      </c>
      <c r="AQ24" s="33">
        <f>CHOOSE(MIN(D6L717C9,RUN_YEARS),B7L807C2,B7L807C11,B7L807C20,B7L807C29,B7L807C38)</f>
        <v>432.11361778429529</v>
      </c>
      <c r="AR24" s="16" t="s">
        <v>33018</v>
      </c>
      <c r="AS24" s="33">
        <f>IF(D6L717C20=0,0,D6L717C18/D6L717C20)</f>
        <v>4.7558289378792133E-2</v>
      </c>
      <c r="AT24" s="16" t="s">
        <v>33019</v>
      </c>
      <c r="AU24" s="33">
        <f>IF(D6L717C5=0,0,D6L717C18/D6L717C5)</f>
        <v>4.6417361214391044E-2</v>
      </c>
      <c r="AV24" s="16" t="s">
        <v>33020</v>
      </c>
      <c r="AW24" s="33">
        <f>CHOOSE(MIN(D6L717C9,RUN_YEARS),B7L807C1,B7L807C10,B7L807C19,B7L807C28,B7L807C37)</f>
        <v>4222.5415207150963</v>
      </c>
      <c r="AX24" s="16" t="s">
        <v>33021</v>
      </c>
      <c r="AY24" s="33">
        <f>IF(D6L717C23=0,0,D6L717C19/D6L717C23)</f>
        <v>4.755828937879214E-2</v>
      </c>
      <c r="AZ24" s="16" t="s">
        <v>33022</v>
      </c>
      <c r="BA24" s="33">
        <f>IF(D6L717C5=0,0,D6L717C19/D6L717C5)</f>
        <v>0.45358263878560895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376.18556370257159</v>
      </c>
      <c r="J25" s="16" t="s">
        <v>33044</v>
      </c>
      <c r="K25" s="21">
        <f>IF(FLOW_THRU_100PCT="Y",1,INDEX(VariabilityMatrix,D6L718C1,D6L718C9))</f>
        <v>0.25637905586943038</v>
      </c>
      <c r="L25" s="16" t="s">
        <v>33024</v>
      </c>
      <c r="M25" s="15">
        <f>IF(D6L718C2&lt;&gt;0,D6L718C2*D6L718C4,D6L718C3*D6L718C4)</f>
        <v>96.446099653774766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48.223049826887383</v>
      </c>
      <c r="R25" s="16" t="s">
        <v>33026</v>
      </c>
      <c r="S25" s="15">
        <f>D6L718C5-D6L718C7</f>
        <v>48.223049826887383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44.909220767251327</v>
      </c>
      <c r="X25" s="16" t="s">
        <v>33028</v>
      </c>
      <c r="Y25" s="33">
        <f>D6L718C7-D6L718C10</f>
        <v>3.3138290596360562</v>
      </c>
      <c r="Z25" s="16" t="s">
        <v>33029</v>
      </c>
      <c r="AA25" s="33">
        <f>CHOOSE(MIN(D6L718C9,RUN_YEARS),B7L807C7,B7L807C16,B7L807C25,B7L807C34,B7L807C43)</f>
        <v>222205</v>
      </c>
      <c r="AB25" s="16" t="s">
        <v>33030</v>
      </c>
      <c r="AC25" s="33">
        <f>IF(D6L718C12=0,0,D6L718C10/D6L718C12)</f>
        <v>2.0210715675727966E-4</v>
      </c>
      <c r="AD25" s="16" t="s">
        <v>33031</v>
      </c>
      <c r="AE25" s="33">
        <f>IF(D6L718C5=0,0,D6L718C10/D6L718C5)</f>
        <v>0.46564061095749704</v>
      </c>
      <c r="AF25" s="16" t="s">
        <v>33032</v>
      </c>
      <c r="AG25" s="33">
        <f>CHOOSE(MIN(D6L718C9,RUN_YEARS),B7L807C5,B7L807C14,B7L807C23,B7L807C32,B7L807C41)</f>
        <v>6306.3063118157188</v>
      </c>
      <c r="AH25" s="16" t="s">
        <v>33033</v>
      </c>
      <c r="AI25" s="33">
        <f>IF(D6L718C15=0,0,D6L718C11/D6L718C15)</f>
        <v>5.254786075689265E-4</v>
      </c>
      <c r="AJ25" s="16" t="s">
        <v>33034</v>
      </c>
      <c r="AK25" s="33">
        <f>IF(D6L718C5=0,0,D6L718C11/D6L718C5)</f>
        <v>3.435938904250295E-2</v>
      </c>
      <c r="AL25" s="16" t="s">
        <v>33035</v>
      </c>
      <c r="AM25" s="33">
        <f>D6L718C8*CHOOSE(MIN(D6L718C9,RUN_YEARS),B7L807C4,B7L807C13,B7L807C22,B7L807C31,B7L807C40)</f>
        <v>5.1900188754776009</v>
      </c>
      <c r="AN25" s="16" t="s">
        <v>33036</v>
      </c>
      <c r="AO25" s="33">
        <f>D6L718C8-D6L718C18</f>
        <v>43.033030951409785</v>
      </c>
      <c r="AP25" s="16" t="s">
        <v>33037</v>
      </c>
      <c r="AQ25" s="33">
        <f>CHOOSE(MIN(D6L718C9,RUN_YEARS),B7L807C2,B7L807C11,B7L807C20,B7L807C29,B7L807C38)</f>
        <v>370.10953365366498</v>
      </c>
      <c r="AR25" s="16" t="s">
        <v>33038</v>
      </c>
      <c r="AS25" s="33">
        <f>IF(D6L718C20=0,0,D6L718C18/D6L718C20)</f>
        <v>1.4022926738045692E-2</v>
      </c>
      <c r="AT25" s="16" t="s">
        <v>33039</v>
      </c>
      <c r="AU25" s="33">
        <f>IF(D6L718C5=0,0,D6L718C18/D6L718C5)</f>
        <v>5.3812636219700886E-2</v>
      </c>
      <c r="AV25" s="16" t="s">
        <v>33040</v>
      </c>
      <c r="AW25" s="33">
        <f>CHOOSE(MIN(D6L718C9,RUN_YEARS),B7L807C1,B7L807C10,B7L807C19,B7L807C28,B7L807C37)</f>
        <v>3068.7624456210406</v>
      </c>
      <c r="AX25" s="16" t="s">
        <v>33041</v>
      </c>
      <c r="AY25" s="33">
        <f>IF(D6L718C23=0,0,D6L718C19/D6L718C23)</f>
        <v>1.4022926738045694E-2</v>
      </c>
      <c r="AZ25" s="16" t="s">
        <v>33042</v>
      </c>
      <c r="BA25" s="33">
        <f>IF(D6L718C5=0,0,D6L718C19/D6L718C5)</f>
        <v>0.44618736378029916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3587.905567357725</v>
      </c>
      <c r="J26" s="16" t="s">
        <v>33065</v>
      </c>
      <c r="K26" s="21">
        <f>IF(FLOW_THRU_100PCT="Y",1,INDEX(VariabilityMatrix,D6L719C1,D6L719C9))</f>
        <v>0.25691345462492804</v>
      </c>
      <c r="L26" s="16" t="s">
        <v>33045</v>
      </c>
      <c r="M26" s="15">
        <f>IF(D6L719C2&lt;&gt;0,D6L719C2*D6L719C4,D6L719C3*D6L719C4)</f>
        <v>921.78121417788554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460.89060708894277</v>
      </c>
      <c r="R26" s="16" t="s">
        <v>33047</v>
      </c>
      <c r="S26" s="15">
        <f>D6L719C5-D6L719C7</f>
        <v>460.89060708894277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423.503475413258</v>
      </c>
      <c r="X26" s="16" t="s">
        <v>33049</v>
      </c>
      <c r="Y26" s="33">
        <f>D6L719C7-D6L719C10</f>
        <v>37.38713167568477</v>
      </c>
      <c r="Z26" s="16" t="s">
        <v>33050</v>
      </c>
      <c r="AA26" s="33">
        <f>CHOOSE(MIN(D6L719C9,RUN_YEARS),B7L807C7,B7L807C16,B7L807C25,B7L807C34,B7L807C43)</f>
        <v>254225.66666666666</v>
      </c>
      <c r="AB26" s="16" t="s">
        <v>33051</v>
      </c>
      <c r="AC26" s="33">
        <f>IF(D6L719C12=0,0,D6L719C10/D6L719C12)</f>
        <v>1.6658564847763524E-3</v>
      </c>
      <c r="AD26" s="16" t="s">
        <v>33052</v>
      </c>
      <c r="AE26" s="33">
        <f>IF(D6L719C5=0,0,D6L719C10/D6L719C5)</f>
        <v>0.45944034104770787</v>
      </c>
      <c r="AF26" s="16" t="s">
        <v>33053</v>
      </c>
      <c r="AG26" s="33">
        <f>CHOOSE(MIN(D6L719C9,RUN_YEARS),B7L807C5,B7L807C14,B7L807C23,B7L807C32,B7L807C41)</f>
        <v>8631.9957094263627</v>
      </c>
      <c r="AH26" s="16" t="s">
        <v>33054</v>
      </c>
      <c r="AI26" s="33">
        <f>IF(D6L719C15=0,0,D6L719C11/D6L719C15)</f>
        <v>4.3312268604185069E-3</v>
      </c>
      <c r="AJ26" s="16" t="s">
        <v>33055</v>
      </c>
      <c r="AK26" s="33">
        <f>IF(D6L719C5=0,0,D6L719C11/D6L719C5)</f>
        <v>4.0559658952292112E-2</v>
      </c>
      <c r="AL26" s="16" t="s">
        <v>33056</v>
      </c>
      <c r="AM26" s="33">
        <f>D6L719C8*CHOOSE(MIN(D6L719C9,RUN_YEARS),B7L807C4,B7L807C13,B7L807C22,B7L807C31,B7L807C40)</f>
        <v>42.786651579134869</v>
      </c>
      <c r="AN26" s="16" t="s">
        <v>33057</v>
      </c>
      <c r="AO26" s="33">
        <f>D6L719C8-D6L719C18</f>
        <v>418.10395550980792</v>
      </c>
      <c r="AP26" s="16" t="s">
        <v>33058</v>
      </c>
      <c r="AQ26" s="33">
        <f>CHOOSE(MIN(D6L719C9,RUN_YEARS),B7L807C2,B7L807C11,B7L807C20,B7L807C29,B7L807C38)</f>
        <v>432.11361778429529</v>
      </c>
      <c r="AR26" s="16" t="s">
        <v>33059</v>
      </c>
      <c r="AS26" s="33">
        <f>IF(D6L719C20=0,0,D6L719C18/D6L719C20)</f>
        <v>9.9017133036740659E-2</v>
      </c>
      <c r="AT26" s="16" t="s">
        <v>33060</v>
      </c>
      <c r="AU26" s="33">
        <f>IF(D6L719C5=0,0,D6L719C18/D6L719C5)</f>
        <v>4.6417361214391044E-2</v>
      </c>
      <c r="AV26" s="16" t="s">
        <v>33061</v>
      </c>
      <c r="AW26" s="33">
        <f>CHOOSE(MIN(D6L719C9,RUN_YEARS),B7L807C1,B7L807C10,B7L807C19,B7L807C28,B7L807C37)</f>
        <v>4222.5415207150963</v>
      </c>
      <c r="AX26" s="16" t="s">
        <v>33062</v>
      </c>
      <c r="AY26" s="33">
        <f>IF(D6L719C23=0,0,D6L719C19/D6L719C23)</f>
        <v>9.9017133036740659E-2</v>
      </c>
      <c r="AZ26" s="16" t="s">
        <v>33063</v>
      </c>
      <c r="BA26" s="33">
        <f>IF(D6L719C5=0,0,D6L719C19/D6L719C5)</f>
        <v>0.45358263878560895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1323.1354309538724</v>
      </c>
      <c r="J27" s="16" t="s">
        <v>33086</v>
      </c>
      <c r="K27" s="21">
        <f>IF(FLOW_THRU_100PCT="Y",1,INDEX(VariabilityMatrix,D6L720C1,D6L720C9))</f>
        <v>0.25637905586943038</v>
      </c>
      <c r="L27" s="16" t="s">
        <v>33066</v>
      </c>
      <c r="M27" s="15">
        <f>IF(D6L720C2&lt;&gt;0,D6L720C2*D6L720C4,D6L720C3*D6L720C4)</f>
        <v>339.22421257534569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169.61210628767284</v>
      </c>
      <c r="R27" s="16" t="s">
        <v>33068</v>
      </c>
      <c r="S27" s="15">
        <f>D6L720C5-D6L720C7</f>
        <v>169.61210628767284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157.95656959515981</v>
      </c>
      <c r="X27" s="16" t="s">
        <v>33070</v>
      </c>
      <c r="Y27" s="33">
        <f>D6L720C7-D6L720C10</f>
        <v>11.655536692513039</v>
      </c>
      <c r="Z27" s="16" t="s">
        <v>33071</v>
      </c>
      <c r="AA27" s="33">
        <f>CHOOSE(MIN(D6L720C9,RUN_YEARS),B7L807C7,B7L807C16,B7L807C25,B7L807C34,B7L807C43)</f>
        <v>222205</v>
      </c>
      <c r="AB27" s="16" t="s">
        <v>33072</v>
      </c>
      <c r="AC27" s="33">
        <f>IF(D6L720C12=0,0,D6L720C10/D6L720C12)</f>
        <v>7.1085965480146619E-4</v>
      </c>
      <c r="AD27" s="16" t="s">
        <v>33073</v>
      </c>
      <c r="AE27" s="33">
        <f>IF(D6L720C5=0,0,D6L720C10/D6L720C5)</f>
        <v>0.46564061095749698</v>
      </c>
      <c r="AF27" s="16" t="s">
        <v>33074</v>
      </c>
      <c r="AG27" s="33">
        <f>CHOOSE(MIN(D6L720C9,RUN_YEARS),B7L807C5,B7L807C14,B7L807C23,B7L807C32,B7L807C41)</f>
        <v>6306.3063118157188</v>
      </c>
      <c r="AH27" s="16" t="s">
        <v>33075</v>
      </c>
      <c r="AI27" s="33">
        <f>IF(D6L720C15=0,0,D6L720C11/D6L720C15)</f>
        <v>1.8482351024838124E-3</v>
      </c>
      <c r="AJ27" s="16" t="s">
        <v>33076</v>
      </c>
      <c r="AK27" s="33">
        <f>IF(D6L720C5=0,0,D6L720C11/D6L720C5)</f>
        <v>3.4359389042502991E-2</v>
      </c>
      <c r="AL27" s="16" t="s">
        <v>33077</v>
      </c>
      <c r="AM27" s="33">
        <f>D6L720C8*CHOOSE(MIN(D6L720C9,RUN_YEARS),B7L807C4,B7L807C13,B7L807C22,B7L807C31,B7L807C40)</f>
        <v>18.254549148231561</v>
      </c>
      <c r="AN27" s="16" t="s">
        <v>33078</v>
      </c>
      <c r="AO27" s="33">
        <f>D6L720C8-D6L720C18</f>
        <v>151.35755713944127</v>
      </c>
      <c r="AP27" s="16" t="s">
        <v>33079</v>
      </c>
      <c r="AQ27" s="33">
        <f>CHOOSE(MIN(D6L720C9,RUN_YEARS),B7L807C2,B7L807C11,B7L807C20,B7L807C29,B7L807C38)</f>
        <v>370.10953365366498</v>
      </c>
      <c r="AR27" s="16" t="s">
        <v>33080</v>
      </c>
      <c r="AS27" s="33">
        <f>IF(D6L720C20=0,0,D6L720C18/D6L720C20)</f>
        <v>4.9322018182091747E-2</v>
      </c>
      <c r="AT27" s="16" t="s">
        <v>33081</v>
      </c>
      <c r="AU27" s="33">
        <f>IF(D6L720C5=0,0,D6L720C18/D6L720C5)</f>
        <v>5.3812636219700886E-2</v>
      </c>
      <c r="AV27" s="16" t="s">
        <v>33082</v>
      </c>
      <c r="AW27" s="33">
        <f>CHOOSE(MIN(D6L720C9,RUN_YEARS),B7L807C1,B7L807C10,B7L807C19,B7L807C28,B7L807C37)</f>
        <v>3068.7624456210406</v>
      </c>
      <c r="AX27" s="16" t="s">
        <v>33083</v>
      </c>
      <c r="AY27" s="33">
        <f>IF(D6L720C23=0,0,D6L720C19/D6L720C23)</f>
        <v>4.932201818209174E-2</v>
      </c>
      <c r="AZ27" s="16" t="s">
        <v>33084</v>
      </c>
      <c r="BA27" s="33">
        <f>IF(D6L720C5=0,0,D6L720C19/D6L720C5)</f>
        <v>0.44618736378029905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0.25637905586943038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222205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6306.3063118157188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370.10953365366498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3068.7624456210406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0.25637905586943038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222205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6306.3063118157188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370.10953365366498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3068.7624456210406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0.25637905586943038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222205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6306.3063118157188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370.10953365366498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3068.7624456210406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0.25637905586943038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222205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6306.3063118157188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370.10953365366498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3068.7624456210406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0.25637905586943038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222205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6306.3063118157188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370.10953365366498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3068.7624456210406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1841.9568709011166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1584.0829089749602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792.04145448748011</v>
      </c>
      <c r="R33" s="16" t="s">
        <v>33194</v>
      </c>
      <c r="S33" s="15">
        <f>D6L726C5-D6L726C7</f>
        <v>792.04145448748011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737.61333354242959</v>
      </c>
      <c r="X33" s="16" t="s">
        <v>33196</v>
      </c>
      <c r="Y33" s="33">
        <f>D6L726C7-D6L726C10</f>
        <v>54.428120945050523</v>
      </c>
      <c r="Z33" s="16" t="s">
        <v>33197</v>
      </c>
      <c r="AA33" s="33">
        <f>CHOOSE(MIN(D6L726C9,RUN_YEARS),B7L807C7,B7L807C16,B7L807C25,B7L807C34,B7L807C43)</f>
        <v>222205</v>
      </c>
      <c r="AB33" s="16" t="s">
        <v>33198</v>
      </c>
      <c r="AC33" s="33">
        <f>IF(D6L726C12=0,0,D6L726C10/D6L726C12)</f>
        <v>3.3195172635288564E-3</v>
      </c>
      <c r="AD33" s="16" t="s">
        <v>33199</v>
      </c>
      <c r="AE33" s="33">
        <f>IF(D6L726C5=0,0,D6L726C10/D6L726C5)</f>
        <v>0.46564061095749698</v>
      </c>
      <c r="AF33" s="16" t="s">
        <v>33200</v>
      </c>
      <c r="AG33" s="33">
        <f>CHOOSE(MIN(D6L726C9,RUN_YEARS),B7L807C5,B7L807C14,B7L807C23,B7L807C32,B7L807C41)</f>
        <v>6306.3063118157188</v>
      </c>
      <c r="AH33" s="16" t="s">
        <v>33201</v>
      </c>
      <c r="AI33" s="33">
        <f>IF(D6L726C15=0,0,D6L726C11/D6L726C15)</f>
        <v>8.6307448851750297E-3</v>
      </c>
      <c r="AJ33" s="16" t="s">
        <v>33202</v>
      </c>
      <c r="AK33" s="33">
        <f>IF(D6L726C5=0,0,D6L726C11/D6L726C5)</f>
        <v>3.4359389042502998E-2</v>
      </c>
      <c r="AL33" s="16" t="s">
        <v>33203</v>
      </c>
      <c r="AM33" s="33">
        <f>D6L726C8*CHOOSE(MIN(D6L726C9,RUN_YEARS),B7L807C4,B7L807C13,B7L807C22,B7L807C31,B7L807C40)</f>
        <v>85.243677322515083</v>
      </c>
      <c r="AN33" s="16" t="s">
        <v>33204</v>
      </c>
      <c r="AO33" s="33">
        <f>D6L726C8-D6L726C18</f>
        <v>706.79777716496505</v>
      </c>
      <c r="AP33" s="16" t="s">
        <v>33205</v>
      </c>
      <c r="AQ33" s="33">
        <f>CHOOSE(MIN(D6L726C9,RUN_YEARS),B7L807C2,B7L807C11,B7L807C20,B7L807C29,B7L807C38)</f>
        <v>370.10953365366498</v>
      </c>
      <c r="AR33" s="16" t="s">
        <v>33206</v>
      </c>
      <c r="AS33" s="33">
        <f>IF(D6L726C20=0,0,D6L726C18/D6L726C20)</f>
        <v>0.23032013382903832</v>
      </c>
      <c r="AT33" s="16" t="s">
        <v>33207</v>
      </c>
      <c r="AU33" s="33">
        <f>IF(D6L726C5=0,0,D6L726C18/D6L726C5)</f>
        <v>5.3812636219700886E-2</v>
      </c>
      <c r="AV33" s="16" t="s">
        <v>33208</v>
      </c>
      <c r="AW33" s="33">
        <f>CHOOSE(MIN(D6L726C9,RUN_YEARS),B7L807C1,B7L807C10,B7L807C19,B7L807C28,B7L807C37)</f>
        <v>3068.7624456210406</v>
      </c>
      <c r="AX33" s="16" t="s">
        <v>33209</v>
      </c>
      <c r="AY33" s="33">
        <f>IF(D6L726C23=0,0,D6L726C19/D6L726C23)</f>
        <v>0.23032013382903835</v>
      </c>
      <c r="AZ33" s="16" t="s">
        <v>33210</v>
      </c>
      <c r="BA33" s="33">
        <f>IF(D6L726C5=0,0,D6L726C19/D6L726C5)</f>
        <v>0.44618736378029911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5.3435093961687252E-3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4.5954180807051036E-3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2.2977090403525518E-3</v>
      </c>
      <c r="R34" s="16" t="s">
        <v>33214</v>
      </c>
      <c r="S34" s="15">
        <f>D6L727C5-D6L727C7</f>
        <v>2.2977090403525518E-3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2.1113204502559561E-3</v>
      </c>
      <c r="X34" s="16" t="s">
        <v>33216</v>
      </c>
      <c r="Y34" s="33">
        <f>D6L727C7-D6L727C10</f>
        <v>1.8638859009659572E-4</v>
      </c>
      <c r="Z34" s="16" t="s">
        <v>33217</v>
      </c>
      <c r="AA34" s="33">
        <f>CHOOSE(MIN(D6L727C9,RUN_YEARS),B7L807C7,B7L807C16,B7L807C25,B7L807C34,B7L807C43)</f>
        <v>254225.66666666666</v>
      </c>
      <c r="AB34" s="16" t="s">
        <v>33218</v>
      </c>
      <c r="AC34" s="33">
        <f>IF(D6L727C12=0,0,D6L727C10/D6L727C12)</f>
        <v>8.3049067308544363E-9</v>
      </c>
      <c r="AD34" s="16" t="s">
        <v>33219</v>
      </c>
      <c r="AE34" s="33">
        <f>IF(D6L727C5=0,0,D6L727C10/D6L727C5)</f>
        <v>0.45944034104770792</v>
      </c>
      <c r="AF34" s="16" t="s">
        <v>33220</v>
      </c>
      <c r="AG34" s="33">
        <f>CHOOSE(MIN(D6L727C9,RUN_YEARS),B7L807C5,B7L807C14,B7L807C23,B7L807C32,B7L807C41)</f>
        <v>8631.9957094263627</v>
      </c>
      <c r="AH34" s="16" t="s">
        <v>33221</v>
      </c>
      <c r="AI34" s="33">
        <f>IF(D6L727C15=0,0,D6L727C11/D6L727C15)</f>
        <v>2.159275750022148E-8</v>
      </c>
      <c r="AJ34" s="16" t="s">
        <v>33222</v>
      </c>
      <c r="AK34" s="33">
        <f>IF(D6L727C5=0,0,D6L727C11/D6L727C5)</f>
        <v>4.0559658952292098E-2</v>
      </c>
      <c r="AL34" s="16" t="s">
        <v>33223</v>
      </c>
      <c r="AM34" s="33">
        <f>D6L727C8*CHOOSE(MIN(D6L727C9,RUN_YEARS),B7L807C4,B7L807C13,B7L807C22,B7L807C31,B7L807C40)</f>
        <v>2.133071809832324E-4</v>
      </c>
      <c r="AN34" s="16" t="s">
        <v>33224</v>
      </c>
      <c r="AO34" s="33">
        <f>D6L727C8-D6L727C18</f>
        <v>2.0844018593693192E-3</v>
      </c>
      <c r="AP34" s="16" t="s">
        <v>33225</v>
      </c>
      <c r="AQ34" s="33">
        <f>CHOOSE(MIN(D6L727C9,RUN_YEARS),B7L807C2,B7L807C11,B7L807C20,B7L807C29,B7L807C38)</f>
        <v>432.11361778429529</v>
      </c>
      <c r="AR34" s="16" t="s">
        <v>33226</v>
      </c>
      <c r="AS34" s="33">
        <f>IF(D6L727C20=0,0,D6L727C18/D6L727C20)</f>
        <v>4.9363679413064041E-7</v>
      </c>
      <c r="AT34" s="16" t="s">
        <v>33227</v>
      </c>
      <c r="AU34" s="33">
        <f>IF(D6L727C5=0,0,D6L727C18/D6L727C5)</f>
        <v>4.6417361214391044E-2</v>
      </c>
      <c r="AV34" s="16" t="s">
        <v>33228</v>
      </c>
      <c r="AW34" s="33">
        <f>CHOOSE(MIN(D6L727C9,RUN_YEARS),B7L807C1,B7L807C10,B7L807C19,B7L807C28,B7L807C37)</f>
        <v>4222.5415207150963</v>
      </c>
      <c r="AX34" s="16" t="s">
        <v>33229</v>
      </c>
      <c r="AY34" s="33">
        <f>IF(D6L727C23=0,0,D6L727C19/D6L727C23)</f>
        <v>4.9363679413064041E-7</v>
      </c>
      <c r="AZ34" s="16" t="s">
        <v>33230</v>
      </c>
      <c r="BA34" s="33">
        <f>IF(D6L727C5=0,0,D6L727C19/D6L727C5)</f>
        <v>0.45358263878560895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24709.98162949058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16690.254973306928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8345.1274866534641</v>
      </c>
      <c r="R35" s="16" t="s">
        <v>33234</v>
      </c>
      <c r="S35" s="15">
        <f>SUM(D6L701C8:D6L727C8)-2*SUM(D6L709C8,D6L711C8,D6L722C8,D6L724C8,D6L727C8)</f>
        <v>8345.1274866534641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7680.303240247642</v>
      </c>
      <c r="X35" s="16" t="s">
        <v>33236</v>
      </c>
      <c r="Y35" s="33">
        <f>SUM(D6L701C11:D6L727C11)-2*SUM(D6L709C11,D6L711C11,D6L722C11,D6L724C11,D6L727C11)</f>
        <v>664.82424640582201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3.0700501078624178E-2</v>
      </c>
      <c r="AD35" s="16" t="s">
        <v>33238</v>
      </c>
      <c r="AE35" s="33">
        <f>IF(D6L728C5=0,0,D6L728C10/D6L728C5)</f>
        <v>0.46016692090869254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7.9821302804422803E-2</v>
      </c>
      <c r="AJ35" s="16" t="s">
        <v>33240</v>
      </c>
      <c r="AK35" s="33">
        <f>IF(D6L728C5=0,0,D6L728C11/D6L728C5)</f>
        <v>3.9833079091307427E-2</v>
      </c>
      <c r="AL35" s="16" t="s">
        <v>33241</v>
      </c>
      <c r="AM35" s="33">
        <f>SUM(D6L701C18:D6L727C18)-2*SUM(D6L709C18,D6L711C18,D6L722C18,D6L724C18,D6L727C18)</f>
        <v>789.19258105084896</v>
      </c>
      <c r="AN35" s="16" t="s">
        <v>33242</v>
      </c>
      <c r="AO35" s="33">
        <f>SUM(D6L701C19:D6L727C19)-2*SUM(D6L709C19,D6L711C19,D6L722C19,D6L724C19,D6L727C19)</f>
        <v>7555.9349056026149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1.8661081354867015</v>
      </c>
      <c r="AT35" s="16" t="s">
        <v>33244</v>
      </c>
      <c r="AU35" s="33">
        <f>IF(D6L728C5=0,0,D6L728C18/D6L728C5)</f>
        <v>4.7284632997699617E-2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1.8661081354867015</v>
      </c>
      <c r="AZ35" s="16" t="s">
        <v>33246</v>
      </c>
      <c r="BA35" s="33">
        <f>IF(D6L728C5=0,0,D6L728C19/D6L728C5)</f>
        <v>0.45271536700230036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207.19078223784953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103.59539111892477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51.797695559462383</v>
      </c>
      <c r="R36" s="16" t="s">
        <v>33251</v>
      </c>
      <c r="S36" s="15">
        <f>D6L729C5-D6L729C7</f>
        <v>51.797695559462383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48.23822121299699</v>
      </c>
      <c r="X36" s="16" t="s">
        <v>33253</v>
      </c>
      <c r="Y36" s="33">
        <f>D6L729C7-D6L729C10</f>
        <v>3.5594743464653931</v>
      </c>
      <c r="Z36" s="16" t="s">
        <v>33254</v>
      </c>
      <c r="AA36" s="33">
        <f>CHOOSE(MIN(D6L729C9,RUN_YEARS),B7L807C7,B7L807C16,B7L807C25,B7L807C34,B7L807C43)</f>
        <v>222205</v>
      </c>
      <c r="AB36" s="16" t="s">
        <v>33255</v>
      </c>
      <c r="AC36" s="33">
        <f>IF(D6L729C12=0,0,D6L729C10/D6L729C12)</f>
        <v>2.170888198420242E-4</v>
      </c>
      <c r="AD36" s="16" t="s">
        <v>33256</v>
      </c>
      <c r="AE36" s="33">
        <f>IF(D6L729C5=0,0,D6L729C10/D6L729C5)</f>
        <v>0.46564061095749704</v>
      </c>
      <c r="AF36" s="16" t="s">
        <v>33257</v>
      </c>
      <c r="AG36" s="33">
        <f>CHOOSE(MIN(D6L729C9,RUN_YEARS),B7L807C5,B7L807C14,B7L807C23,B7L807C32,B7L807C41)</f>
        <v>6306.3063118157188</v>
      </c>
      <c r="AH36" s="16" t="s">
        <v>33258</v>
      </c>
      <c r="AI36" s="33">
        <f>IF(D6L729C15=0,0,D6L729C11/D6L729C15)</f>
        <v>5.6443093158926264E-4</v>
      </c>
      <c r="AJ36" s="16" t="s">
        <v>33259</v>
      </c>
      <c r="AK36" s="33">
        <f>IF(D6L729C5=0,0,D6L729C11/D6L729C5)</f>
        <v>3.435938904250297E-2</v>
      </c>
      <c r="AL36" s="16" t="s">
        <v>33260</v>
      </c>
      <c r="AM36" s="33">
        <f>D6L729C8*CHOOSE(MIN(D6L729C9,RUN_YEARS),B7L807C4,B7L807C13,B7L807C22,B7L807C31,B7L807C40)</f>
        <v>5.5747410963203308</v>
      </c>
      <c r="AN36" s="16" t="s">
        <v>33261</v>
      </c>
      <c r="AO36" s="33">
        <f>D6L729C8-D6L729C18</f>
        <v>46.222954463142052</v>
      </c>
      <c r="AP36" s="16" t="s">
        <v>33262</v>
      </c>
      <c r="AQ36" s="33">
        <f>CHOOSE(MIN(D6L729C9,RUN_YEARS),B7L807C2,B7L807C11,B7L807C20,B7L807C29,B7L807C38)</f>
        <v>370.10953365366498</v>
      </c>
      <c r="AR36" s="16" t="s">
        <v>33263</v>
      </c>
      <c r="AS36" s="33">
        <f>IF(D6L729C20=0,0,D6L729C18/D6L729C20)</f>
        <v>1.5062408799058308E-2</v>
      </c>
      <c r="AT36" s="16" t="s">
        <v>33264</v>
      </c>
      <c r="AU36" s="33">
        <f>IF(D6L729C5=0,0,D6L729C18/D6L729C5)</f>
        <v>5.3812636219700886E-2</v>
      </c>
      <c r="AV36" s="16" t="s">
        <v>33265</v>
      </c>
      <c r="AW36" s="33">
        <f>CHOOSE(MIN(D6L729C9,RUN_YEARS),B7L807C1,B7L807C10,B7L807C19,B7L807C28,B7L807C37)</f>
        <v>3068.7624456210406</v>
      </c>
      <c r="AX36" s="16" t="s">
        <v>33266</v>
      </c>
      <c r="AY36" s="33">
        <f>IF(D6L729C23=0,0,D6L729C19/D6L729C23)</f>
        <v>1.5062408799058307E-2</v>
      </c>
      <c r="AZ36" s="16" t="s">
        <v>33267</v>
      </c>
      <c r="BA36" s="33">
        <f>IF(D6L729C5=0,0,D6L729C19/D6L729C5)</f>
        <v>0.44618736378029911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25.682439497125241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25.682439497125241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12.84121974856262</v>
      </c>
      <c r="R37" s="16" t="s">
        <v>33271</v>
      </c>
      <c r="S37" s="15">
        <f>D6L730C5-D6L730C7</f>
        <v>12.84121974856262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11.95878681832035</v>
      </c>
      <c r="X37" s="16" t="s">
        <v>33273</v>
      </c>
      <c r="Y37" s="33">
        <f>D6L730C7-D6L730C10</f>
        <v>0.88243293024227043</v>
      </c>
      <c r="Z37" s="16" t="s">
        <v>33274</v>
      </c>
      <c r="AA37" s="33">
        <f>CHOOSE(MIN(D6L730C9,RUN_YEARS),B7L807C7,B7L807C16,B7L807C25,B7L807C34,B7L807C43)</f>
        <v>222205</v>
      </c>
      <c r="AB37" s="16" t="s">
        <v>33275</v>
      </c>
      <c r="AC37" s="33">
        <f>IF(D6L730C12=0,0,D6L730C10/D6L730C12)</f>
        <v>5.3818711632593103E-5</v>
      </c>
      <c r="AD37" s="16" t="s">
        <v>33276</v>
      </c>
      <c r="AE37" s="33">
        <f>IF(D6L730C5=0,0,D6L730C10/D6L730C5)</f>
        <v>0.46564061095749704</v>
      </c>
      <c r="AF37" s="16" t="s">
        <v>33277</v>
      </c>
      <c r="AG37" s="33">
        <f>CHOOSE(MIN(D6L730C9,RUN_YEARS),B7L807C5,B7L807C14,B7L807C23,B7L807C32,B7L807C41)</f>
        <v>6306.3063118157188</v>
      </c>
      <c r="AH37" s="16" t="s">
        <v>33278</v>
      </c>
      <c r="AI37" s="33">
        <f>IF(D6L730C15=0,0,D6L730C11/D6L730C15)</f>
        <v>1.3992865024474197E-4</v>
      </c>
      <c r="AJ37" s="16" t="s">
        <v>33279</v>
      </c>
      <c r="AK37" s="33">
        <f>IF(D6L730C5=0,0,D6L730C11/D6L730C5)</f>
        <v>3.435938904250297E-2</v>
      </c>
      <c r="AL37" s="16" t="s">
        <v>33280</v>
      </c>
      <c r="AM37" s="33">
        <f>D6L730C8*CHOOSE(MIN(D6L730C9,RUN_YEARS),B7L807C4,B7L807C13,B7L807C22,B7L807C31,B7L807C40)</f>
        <v>1.3820397738932784</v>
      </c>
      <c r="AN37" s="16" t="s">
        <v>33281</v>
      </c>
      <c r="AO37" s="33">
        <f>D6L730C8-D6L730C18</f>
        <v>11.459179974669341</v>
      </c>
      <c r="AP37" s="16" t="s">
        <v>33282</v>
      </c>
      <c r="AQ37" s="33">
        <f>CHOOSE(MIN(D6L730C9,RUN_YEARS),B7L807C2,B7L807C11,B7L807C20,B7L807C29,B7L807C38)</f>
        <v>370.10953365366498</v>
      </c>
      <c r="AR37" s="16" t="s">
        <v>33283</v>
      </c>
      <c r="AS37" s="33">
        <f>IF(D6L730C20=0,0,D6L730C18/D6L730C20)</f>
        <v>3.7341371897394592E-3</v>
      </c>
      <c r="AT37" s="16" t="s">
        <v>33284</v>
      </c>
      <c r="AU37" s="33">
        <f>IF(D6L730C5=0,0,D6L730C18/D6L730C5)</f>
        <v>5.3812636219700886E-2</v>
      </c>
      <c r="AV37" s="16" t="s">
        <v>33285</v>
      </c>
      <c r="AW37" s="33">
        <f>CHOOSE(MIN(D6L730C9,RUN_YEARS),B7L807C1,B7L807C10,B7L807C19,B7L807C28,B7L807C37)</f>
        <v>3068.7624456210406</v>
      </c>
      <c r="AX37" s="16" t="s">
        <v>33286</v>
      </c>
      <c r="AY37" s="33">
        <f>IF(D6L730C23=0,0,D6L730C19/D6L730C23)</f>
        <v>3.7341371897394587E-3</v>
      </c>
      <c r="AZ37" s="16" t="s">
        <v>33287</v>
      </c>
      <c r="BA37" s="33">
        <f>IF(D6L730C5=0,0,D6L730C19/D6L730C5)</f>
        <v>0.44618736378029911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584.45784368587942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292.22892184293971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146.11446092146986</v>
      </c>
      <c r="R38" s="16" t="s">
        <v>33291</v>
      </c>
      <c r="S38" s="15">
        <f>D6L731C5-D6L731C7</f>
        <v>146.11446092146986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136.0736537063971</v>
      </c>
      <c r="X38" s="16" t="s">
        <v>33293</v>
      </c>
      <c r="Y38" s="33">
        <f>D6L731C7-D6L731C10</f>
        <v>10.040807215072761</v>
      </c>
      <c r="Z38" s="16" t="s">
        <v>33294</v>
      </c>
      <c r="AA38" s="33">
        <f>CHOOSE(MIN(D6L731C9,RUN_YEARS),B7L807C7,B7L807C16,B7L807C25,B7L807C34,B7L807C43)</f>
        <v>222205</v>
      </c>
      <c r="AB38" s="16" t="s">
        <v>33295</v>
      </c>
      <c r="AC38" s="33">
        <f>IF(D6L731C12=0,0,D6L731C10/D6L731C12)</f>
        <v>6.1237890104361777E-4</v>
      </c>
      <c r="AD38" s="16" t="s">
        <v>33296</v>
      </c>
      <c r="AE38" s="33">
        <f>IF(D6L731C5=0,0,D6L731C10/D6L731C5)</f>
        <v>0.46564061095749704</v>
      </c>
      <c r="AF38" s="16" t="s">
        <v>33297</v>
      </c>
      <c r="AG38" s="33">
        <f>CHOOSE(MIN(D6L731C9,RUN_YEARS),B7L807C5,B7L807C14,B7L807C23,B7L807C32,B7L807C41)</f>
        <v>6306.3063118157188</v>
      </c>
      <c r="AH38" s="16" t="s">
        <v>33298</v>
      </c>
      <c r="AI38" s="33">
        <f>IF(D6L731C15=0,0,D6L731C11/D6L731C15)</f>
        <v>1.5921851427134056E-3</v>
      </c>
      <c r="AJ38" s="16" t="s">
        <v>33299</v>
      </c>
      <c r="AK38" s="33">
        <f>IF(D6L731C5=0,0,D6L731C11/D6L731C5)</f>
        <v>3.435938904250297E-2</v>
      </c>
      <c r="AL38" s="16" t="s">
        <v>33300</v>
      </c>
      <c r="AM38" s="33">
        <f>D6L731C8*CHOOSE(MIN(D6L731C9,RUN_YEARS),B7L807C4,B7L807C13,B7L807C22,B7L807C31,B7L807C40)</f>
        <v>15.725608664009517</v>
      </c>
      <c r="AN38" s="16" t="s">
        <v>33301</v>
      </c>
      <c r="AO38" s="33">
        <f>D6L731C8-D6L731C18</f>
        <v>130.38885225746034</v>
      </c>
      <c r="AP38" s="16" t="s">
        <v>33302</v>
      </c>
      <c r="AQ38" s="33">
        <f>CHOOSE(MIN(D6L731C9,RUN_YEARS),B7L807C2,B7L807C11,B7L807C20,B7L807C29,B7L807C38)</f>
        <v>370.10953365366498</v>
      </c>
      <c r="AR38" s="16" t="s">
        <v>33303</v>
      </c>
      <c r="AS38" s="33">
        <f>IF(D6L731C20=0,0,D6L731C18/D6L731C20)</f>
        <v>4.2489066706195601E-2</v>
      </c>
      <c r="AT38" s="16" t="s">
        <v>33304</v>
      </c>
      <c r="AU38" s="33">
        <f>IF(D6L731C5=0,0,D6L731C18/D6L731C5)</f>
        <v>5.3812636219700886E-2</v>
      </c>
      <c r="AV38" s="16" t="s">
        <v>33305</v>
      </c>
      <c r="AW38" s="33">
        <f>CHOOSE(MIN(D6L731C9,RUN_YEARS),B7L807C1,B7L807C10,B7L807C19,B7L807C28,B7L807C37)</f>
        <v>3068.7624456210406</v>
      </c>
      <c r="AX38" s="16" t="s">
        <v>33306</v>
      </c>
      <c r="AY38" s="33">
        <f>IF(D6L731C23=0,0,D6L731C19/D6L731C23)</f>
        <v>4.2489066706195601E-2</v>
      </c>
      <c r="AZ38" s="16" t="s">
        <v>33307</v>
      </c>
      <c r="BA38" s="33">
        <f>IF(D6L731C5=0,0,D6L731C19/D6L731C5)</f>
        <v>0.44618736378029911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222205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6306.3063118157188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370.10953365366498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3068.7624456210406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24242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24242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9696.8000000000011</v>
      </c>
      <c r="R40" s="16" t="s">
        <v>33332</v>
      </c>
      <c r="S40" s="15">
        <f>D6L733C5-D6L733C7</f>
        <v>14545.199999999999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9030.4477526653154</v>
      </c>
      <c r="X40" s="16" t="s">
        <v>33334</v>
      </c>
      <c r="Y40" s="33">
        <f>D6L733C7-D6L733C10</f>
        <v>666.35224733468567</v>
      </c>
      <c r="Z40" s="16" t="s">
        <v>33335</v>
      </c>
      <c r="AA40" s="33">
        <f>CHOOSE(MIN(D6L733C9,RUN_YEARS),B7L807C7,B7L807C16,B7L807C25,B7L807C34,B7L807C43)</f>
        <v>222205</v>
      </c>
      <c r="AB40" s="16" t="s">
        <v>33336</v>
      </c>
      <c r="AC40" s="33">
        <f>IF(D6L733C12=0,0,D6L733C10/D6L733C12)</f>
        <v>4.0640164499742649E-2</v>
      </c>
      <c r="AD40" s="16" t="s">
        <v>33337</v>
      </c>
      <c r="AE40" s="33">
        <f>IF(D6L733C5=0,0,D6L733C10/D6L733C5)</f>
        <v>0.37251248876599768</v>
      </c>
      <c r="AF40" s="16" t="s">
        <v>33338</v>
      </c>
      <c r="AG40" s="33">
        <f>CHOOSE(MIN(D6L733C9,RUN_YEARS),B7L807C5,B7L807C14,B7L807C23,B7L807C32,B7L807C41)</f>
        <v>6306.3063118157188</v>
      </c>
      <c r="AH40" s="16" t="s">
        <v>33339</v>
      </c>
      <c r="AI40" s="33">
        <f>IF(D6L733C15=0,0,D6L733C11/D6L733C15)</f>
        <v>0.10566442769933083</v>
      </c>
      <c r="AJ40" s="16" t="s">
        <v>33340</v>
      </c>
      <c r="AK40" s="33">
        <f>IF(D6L733C5=0,0,D6L733C11/D6L733C5)</f>
        <v>2.7487511234002379E-2</v>
      </c>
      <c r="AL40" s="16" t="s">
        <v>33341</v>
      </c>
      <c r="AM40" s="33">
        <f>D6L733C8*CHOOSE(MIN(D6L733C9,RUN_YEARS),B7L807C4,B7L807C13,B7L807C22,B7L807C31,B7L807C40)</f>
        <v>1565.4311126855866</v>
      </c>
      <c r="AN40" s="16" t="s">
        <v>33342</v>
      </c>
      <c r="AO40" s="33">
        <f>D6L733C8-D6L733C18</f>
        <v>12979.768887314412</v>
      </c>
      <c r="AP40" s="16" t="s">
        <v>33343</v>
      </c>
      <c r="AQ40" s="33">
        <f>CHOOSE(MIN(D6L733C9,RUN_YEARS),B7L807C2,B7L807C11,B7L807C20,B7L807C29,B7L807C38)</f>
        <v>370.10953365366498</v>
      </c>
      <c r="AR40" s="16" t="s">
        <v>33344</v>
      </c>
      <c r="AS40" s="33">
        <f>IF(D6L733C20=0,0,D6L733C18/D6L733C20)</f>
        <v>4.2296427688092466</v>
      </c>
      <c r="AT40" s="16" t="s">
        <v>33345</v>
      </c>
      <c r="AU40" s="33">
        <f>IF(D6L733C5=0,0,D6L733C18/D6L733C5)</f>
        <v>6.4575163463641061E-2</v>
      </c>
      <c r="AV40" s="16" t="s">
        <v>33346</v>
      </c>
      <c r="AW40" s="33">
        <f>CHOOSE(MIN(D6L733C9,RUN_YEARS),B7L807C1,B7L807C10,B7L807C19,B7L807C28,B7L807C37)</f>
        <v>3068.7624456210406</v>
      </c>
      <c r="AX40" s="16" t="s">
        <v>33347</v>
      </c>
      <c r="AY40" s="33">
        <f>IF(D6L733C23=0,0,D6L733C19/D6L733C23)</f>
        <v>4.2296427688092466</v>
      </c>
      <c r="AZ40" s="16" t="s">
        <v>33348</v>
      </c>
      <c r="BA40" s="33">
        <f>IF(D6L733C5=0,0,D6L733C19/D6L733C5)</f>
        <v>0.53542483653635886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8272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8272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8272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222205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6306.3063118157188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890.27625361873152</v>
      </c>
      <c r="AN41" s="16" t="s">
        <v>33361</v>
      </c>
      <c r="AO41" s="33">
        <f>D6L734C8-D6L734C18</f>
        <v>7381.7237463812689</v>
      </c>
      <c r="AP41" s="16" t="s">
        <v>33362</v>
      </c>
      <c r="AQ41" s="33">
        <f>CHOOSE(MIN(D6L734C9,RUN_YEARS),B7L807C2,B7L807C11,B7L807C20,B7L807C29,B7L807C38)</f>
        <v>370.10953365366498</v>
      </c>
      <c r="AR41" s="16" t="s">
        <v>33363</v>
      </c>
      <c r="AS41" s="33">
        <f>IF(D6L734C20=0,0,D6L734C18/D6L734C20)</f>
        <v>2.4054399378207307</v>
      </c>
      <c r="AT41" s="16" t="s">
        <v>33364</v>
      </c>
      <c r="AU41" s="33">
        <f>IF(D6L734C5=0,0,D6L734C18/D6L734C5)</f>
        <v>0.10762527243940177</v>
      </c>
      <c r="AV41" s="16" t="s">
        <v>33365</v>
      </c>
      <c r="AW41" s="33">
        <f>CHOOSE(MIN(D6L734C9,RUN_YEARS),B7L807C1,B7L807C10,B7L807C19,B7L807C28,B7L807C37)</f>
        <v>3068.7624456210406</v>
      </c>
      <c r="AX41" s="16" t="s">
        <v>33366</v>
      </c>
      <c r="AY41" s="33">
        <f>IF(D6L734C23=0,0,D6L734C19/D6L734C23)</f>
        <v>2.4054399378207307</v>
      </c>
      <c r="AZ41" s="16" t="s">
        <v>33367</v>
      </c>
      <c r="BA41" s="33">
        <f>IF(D6L734C5=0,0,D6L734C19/D6L734C5)</f>
        <v>0.89237472756059832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305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305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305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284.0407726840732</v>
      </c>
      <c r="X42" s="16" t="s">
        <v>33374</v>
      </c>
      <c r="Y42" s="33">
        <f>D6L735C7-D6L735C10</f>
        <v>20.959227315926796</v>
      </c>
      <c r="Z42" s="16" t="s">
        <v>33375</v>
      </c>
      <c r="AA42" s="33">
        <f>CHOOSE(MIN(D6L735C9,RUN_YEARS),B7L807C7,B7L807C16,B7L807C25,B7L807C34,B7L807C43)</f>
        <v>222205</v>
      </c>
      <c r="AB42" s="16" t="s">
        <v>33376</v>
      </c>
      <c r="AC42" s="33">
        <f>IF(D6L735C12=0,0,D6L735C10/D6L735C12)</f>
        <v>1.2782825439754874E-3</v>
      </c>
      <c r="AD42" s="16" t="s">
        <v>33377</v>
      </c>
      <c r="AE42" s="33">
        <f>IF(D6L735C5=0,0,D6L735C10/D6L735C5)</f>
        <v>0.93128122191499407</v>
      </c>
      <c r="AF42" s="16" t="s">
        <v>33378</v>
      </c>
      <c r="AG42" s="33">
        <f>CHOOSE(MIN(D6L735C9,RUN_YEARS),B7L807C5,B7L807C14,B7L807C23,B7L807C32,B7L807C41)</f>
        <v>6306.3063118157188</v>
      </c>
      <c r="AH42" s="16" t="s">
        <v>33379</v>
      </c>
      <c r="AI42" s="33">
        <f>IF(D6L735C15=0,0,D6L735C11/D6L735C15)</f>
        <v>3.3235346143362628E-3</v>
      </c>
      <c r="AJ42" s="16" t="s">
        <v>33380</v>
      </c>
      <c r="AK42" s="33">
        <f>IF(D6L735C5=0,0,D6L735C11/D6L735C5)</f>
        <v>6.8718778085005885E-2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370.10953365366498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3068.7624456210406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-632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-632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-632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222205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6306.3063118157188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-68.019172181701919</v>
      </c>
      <c r="AN43" s="16" t="s">
        <v>33402</v>
      </c>
      <c r="AO43" s="33">
        <f>D6L736C8-D6L736C18</f>
        <v>-563.98082781829805</v>
      </c>
      <c r="AP43" s="16" t="s">
        <v>33403</v>
      </c>
      <c r="AQ43" s="33">
        <f>CHOOSE(MIN(D6L736C9,RUN_YEARS),B7L807C2,B7L807C11,B7L807C20,B7L807C29,B7L807C38)</f>
        <v>370.10953365366498</v>
      </c>
      <c r="AR43" s="16" t="s">
        <v>33404</v>
      </c>
      <c r="AS43" s="33">
        <f>IF(D6L736C20=0,0,D6L736C18/D6L736C20)</f>
        <v>-0.1837811944756651</v>
      </c>
      <c r="AT43" s="16" t="s">
        <v>33405</v>
      </c>
      <c r="AU43" s="33">
        <f>IF(D6L736C5=0,0,D6L736C18/D6L736C5)</f>
        <v>0.10762527243940177</v>
      </c>
      <c r="AV43" s="16" t="s">
        <v>33406</v>
      </c>
      <c r="AW43" s="33">
        <f>CHOOSE(MIN(D6L736C9,RUN_YEARS),B7L807C1,B7L807C10,B7L807C19,B7L807C28,B7L807C37)</f>
        <v>3068.7624456210406</v>
      </c>
      <c r="AX43" s="16" t="s">
        <v>33407</v>
      </c>
      <c r="AY43" s="33">
        <f>IF(D6L736C23=0,0,D6L736C19/D6L736C23)</f>
        <v>-0.18378119447566507</v>
      </c>
      <c r="AZ43" s="16" t="s">
        <v>33408</v>
      </c>
      <c r="BA43" s="33">
        <f>IF(D6L736C5=0,0,D6L736C19/D6L736C5)</f>
        <v>0.89237472756059821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33004.331065420854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32608.50675245899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10212.553376229496</v>
      </c>
      <c r="R44" s="16" t="s">
        <v>33412</v>
      </c>
      <c r="S44" s="15">
        <f>SUM(D6L729C8:D6L736C8)</f>
        <v>22395.953376229496</v>
      </c>
      <c r="U44" s="21" t="str">
        <f>NULL_VALUE</f>
        <v>n/a</v>
      </c>
      <c r="V44" s="16" t="s">
        <v>33413</v>
      </c>
      <c r="W44" s="33">
        <f>SUM(D6L729C10:D6L736C10)</f>
        <v>9510.7591870871038</v>
      </c>
      <c r="X44" s="16" t="s">
        <v>33414</v>
      </c>
      <c r="Y44" s="33">
        <f>SUM(D6L729C11:D6L736C11)</f>
        <v>701.79418914239284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4.2801733476236371E-2</v>
      </c>
      <c r="AD44" s="16" t="s">
        <v>33416</v>
      </c>
      <c r="AE44" s="33">
        <f>IF(D6L737C5=0,0,D6L737C10/D6L737C5)</f>
        <v>0.2916649713305226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0.11128450703821451</v>
      </c>
      <c r="AJ44" s="16" t="s">
        <v>33418</v>
      </c>
      <c r="AK44" s="33">
        <f>IF(D6L737C5=0,0,D6L737C11/D6L737C5)</f>
        <v>2.1521813141273969E-2</v>
      </c>
      <c r="AL44" s="16" t="s">
        <v>33419</v>
      </c>
      <c r="AM44" s="33">
        <f>SUM(D6L729C18:D6L736C18)</f>
        <v>2410.3705836568397</v>
      </c>
      <c r="AN44" s="16" t="s">
        <v>33420</v>
      </c>
      <c r="AO44" s="33">
        <f>SUM(D6L729C19:D6L736C19)</f>
        <v>19985.582792572655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6.5125871248493059</v>
      </c>
      <c r="AT44" s="16" t="s">
        <v>33422</v>
      </c>
      <c r="AU44" s="33">
        <f>IF(D6L737C5=0,0,D6L737C18/D6L737C5)</f>
        <v>7.3918459436204481E-2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6.5125871248493059</v>
      </c>
      <c r="AZ44" s="16" t="s">
        <v>33424</v>
      </c>
      <c r="BA44" s="33">
        <f>IF(D6L737C5=0,0,D6L737C19/D6L737C5)</f>
        <v>0.61289475609199895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1673.5334212841792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836.76671064208961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418.3833553210448</v>
      </c>
      <c r="R45" s="16" t="s">
        <v>33429</v>
      </c>
      <c r="S45" s="15">
        <f>D6L738C5-D6L738C7</f>
        <v>418.3833553210448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389.63256237227773</v>
      </c>
      <c r="X45" s="16" t="s">
        <v>33431</v>
      </c>
      <c r="Y45" s="33">
        <f>D6L738C7-D6L738C10</f>
        <v>28.750792948767071</v>
      </c>
      <c r="Z45" s="16" t="s">
        <v>33432</v>
      </c>
      <c r="AA45" s="33">
        <f>CHOOSE(MIN(D6L738C9,RUN_YEARS),B7L807C7,B7L807C16,B7L807C25,B7L807C34,B7L807C43)</f>
        <v>222205</v>
      </c>
      <c r="AB45" s="16" t="s">
        <v>33433</v>
      </c>
      <c r="AC45" s="33">
        <f>IF(D6L738C12=0,0,D6L738C10/D6L738C12)</f>
        <v>1.7534824255632309E-3</v>
      </c>
      <c r="AD45" s="16" t="s">
        <v>33434</v>
      </c>
      <c r="AE45" s="33">
        <f>IF(D6L738C5=0,0,D6L738C10/D6L738C5)</f>
        <v>0.46564061095749704</v>
      </c>
      <c r="AF45" s="16" t="s">
        <v>33435</v>
      </c>
      <c r="AG45" s="33">
        <f>CHOOSE(MIN(D6L738C9,RUN_YEARS),B7L807C5,B7L807C14,B7L807C23,B7L807C32,B7L807C41)</f>
        <v>6306.3063118157188</v>
      </c>
      <c r="AH45" s="16" t="s">
        <v>33436</v>
      </c>
      <c r="AI45" s="33">
        <f>IF(D6L738C15=0,0,D6L738C11/D6L738C15)</f>
        <v>4.5590543064643989E-3</v>
      </c>
      <c r="AJ45" s="16" t="s">
        <v>33437</v>
      </c>
      <c r="AK45" s="33">
        <f>IF(D6L738C5=0,0,D6L738C11/D6L738C5)</f>
        <v>3.4359389042502977E-2</v>
      </c>
      <c r="AL45" s="16" t="s">
        <v>33438</v>
      </c>
      <c r="AM45" s="33">
        <f>D6L738C8*CHOOSE(MIN(D6L738C9,RUN_YEARS),B7L807C4,B7L807C13,B7L807C22,B7L807C31,B7L807C40)</f>
        <v>45.028622600538483</v>
      </c>
      <c r="AN45" s="16" t="s">
        <v>33439</v>
      </c>
      <c r="AO45" s="33">
        <f>D6L738C8-D6L738C18</f>
        <v>373.35473272050632</v>
      </c>
      <c r="AP45" s="16" t="s">
        <v>33440</v>
      </c>
      <c r="AQ45" s="33">
        <f>CHOOSE(MIN(D6L738C9,RUN_YEARS),B7L807C2,B7L807C11,B7L807C20,B7L807C29,B7L807C38)</f>
        <v>370.10953365366498</v>
      </c>
      <c r="AR45" s="16" t="s">
        <v>33441</v>
      </c>
      <c r="AS45" s="33">
        <f>IF(D6L738C20=0,0,D6L738C18/D6L738C20)</f>
        <v>0.12166296327474403</v>
      </c>
      <c r="AT45" s="16" t="s">
        <v>33442</v>
      </c>
      <c r="AU45" s="33">
        <f>IF(D6L738C5=0,0,D6L738C18/D6L738C5)</f>
        <v>5.3812636219700886E-2</v>
      </c>
      <c r="AV45" s="16" t="s">
        <v>33443</v>
      </c>
      <c r="AW45" s="33">
        <f>CHOOSE(MIN(D6L738C9,RUN_YEARS),B7L807C1,B7L807C10,B7L807C19,B7L807C28,B7L807C37)</f>
        <v>3068.7624456210406</v>
      </c>
      <c r="AX45" s="16" t="s">
        <v>33444</v>
      </c>
      <c r="AY45" s="33">
        <f>IF(D6L738C23=0,0,D6L738C19/D6L738C23)</f>
        <v>0.12166296327474403</v>
      </c>
      <c r="AZ45" s="16" t="s">
        <v>33445</v>
      </c>
      <c r="BA45" s="33">
        <f>IF(D6L738C5=0,0,D6L738C19/D6L738C5)</f>
        <v>0.44618736378029911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79639.581050873341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79639.581050873341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31855.832420349339</v>
      </c>
      <c r="R46" s="16" t="s">
        <v>33449</v>
      </c>
      <c r="S46" s="15">
        <f>D6L739C5-D6L739C7</f>
        <v>47783.748630524002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29666.738541542214</v>
      </c>
      <c r="X46" s="16" t="s">
        <v>33451</v>
      </c>
      <c r="Y46" s="33">
        <f>D6L739C7-D6L739C10</f>
        <v>2189.0938788071253</v>
      </c>
      <c r="Z46" s="16" t="s">
        <v>33452</v>
      </c>
      <c r="AA46" s="33">
        <f>CHOOSE(MIN(D6L739C9,RUN_YEARS),B7L807C7,B7L807C16,B7L807C25,B7L807C34,B7L807C43)</f>
        <v>222205</v>
      </c>
      <c r="AB46" s="16" t="s">
        <v>33453</v>
      </c>
      <c r="AC46" s="33">
        <f>IF(D6L739C12=0,0,D6L739C10/D6L739C12)</f>
        <v>0.13351067051390478</v>
      </c>
      <c r="AD46" s="16" t="s">
        <v>33454</v>
      </c>
      <c r="AE46" s="33">
        <f>IF(D6L739C5=0,0,D6L739C10/D6L739C5)</f>
        <v>0.37251248876599763</v>
      </c>
      <c r="AF46" s="16" t="s">
        <v>33455</v>
      </c>
      <c r="AG46" s="33">
        <f>CHOOSE(MIN(D6L739C9,RUN_YEARS),B7L807C5,B7L807C14,B7L807C23,B7L807C32,B7L807C41)</f>
        <v>6306.3063118157188</v>
      </c>
      <c r="AH46" s="16" t="s">
        <v>33456</v>
      </c>
      <c r="AI46" s="33">
        <f>IF(D6L739C15=0,0,D6L739C11/D6L739C15)</f>
        <v>0.34712774333615248</v>
      </c>
      <c r="AJ46" s="16" t="s">
        <v>33457</v>
      </c>
      <c r="AK46" s="33">
        <f>IF(D6L739C5=0,0,D6L739C11/D6L739C5)</f>
        <v>2.7487511234002397E-2</v>
      </c>
      <c r="AL46" s="16" t="s">
        <v>33458</v>
      </c>
      <c r="AM46" s="33">
        <f>D6L739C8*CHOOSE(MIN(D6L739C9,RUN_YEARS),B7L807C4,B7L807C13,B7L807C22,B7L807C31,B7L807C40)</f>
        <v>5142.7389645360372</v>
      </c>
      <c r="AN46" s="16" t="s">
        <v>33459</v>
      </c>
      <c r="AO46" s="33">
        <f>D6L739C8-D6L739C18</f>
        <v>42641.009665987964</v>
      </c>
      <c r="AP46" s="16" t="s">
        <v>33460</v>
      </c>
      <c r="AQ46" s="33">
        <f>CHOOSE(MIN(D6L739C9,RUN_YEARS),B7L807C2,B7L807C11,B7L807C20,B7L807C29,B7L807C38)</f>
        <v>370.10953365366498</v>
      </c>
      <c r="AR46" s="16" t="s">
        <v>33461</v>
      </c>
      <c r="AS46" s="33">
        <f>IF(D6L739C20=0,0,D6L739C18/D6L739C20)</f>
        <v>13.895181012409221</v>
      </c>
      <c r="AT46" s="16" t="s">
        <v>33462</v>
      </c>
      <c r="AU46" s="33">
        <f>IF(D6L739C5=0,0,D6L739C18/D6L739C5)</f>
        <v>6.4575163463641061E-2</v>
      </c>
      <c r="AV46" s="16" t="s">
        <v>33463</v>
      </c>
      <c r="AW46" s="33">
        <f>CHOOSE(MIN(D6L739C9,RUN_YEARS),B7L807C1,B7L807C10,B7L807C19,B7L807C28,B7L807C37)</f>
        <v>3068.7624456210406</v>
      </c>
      <c r="AX46" s="16" t="s">
        <v>33464</v>
      </c>
      <c r="AY46" s="33">
        <f>IF(D6L739C23=0,0,D6L739C19/D6L739C23)</f>
        <v>13.895181012409219</v>
      </c>
      <c r="AZ46" s="16" t="s">
        <v>33465</v>
      </c>
      <c r="BA46" s="33">
        <f>IF(D6L739C5=0,0,D6L739C19/D6L739C5)</f>
        <v>0.53542483653635886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81313.114472157526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80476.347761515426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32274.215775670385</v>
      </c>
      <c r="R47" s="16" t="s">
        <v>33469</v>
      </c>
      <c r="S47" s="15">
        <f>SUM(D6L738C8:D6L739C8)</f>
        <v>48202.131985845044</v>
      </c>
      <c r="U47" s="21" t="str">
        <f>NULL_VALUE</f>
        <v>n/a</v>
      </c>
      <c r="V47" s="16" t="s">
        <v>33470</v>
      </c>
      <c r="W47" s="33">
        <f>SUM(D6L738C10:D6L739C10)</f>
        <v>30056.371103914491</v>
      </c>
      <c r="X47" s="16" t="s">
        <v>33471</v>
      </c>
      <c r="Y47" s="33">
        <f>SUM(D6L738C11:D6L739C11)</f>
        <v>2217.8446717558923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0.135264152939468</v>
      </c>
      <c r="AD47" s="16" t="s">
        <v>33473</v>
      </c>
      <c r="AE47" s="33">
        <f>IF(D6L740C5=0,0,D6L740C10/D6L740C5)</f>
        <v>0.37348080448411874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0.3516867976426169</v>
      </c>
      <c r="AJ47" s="16" t="s">
        <v>33475</v>
      </c>
      <c r="AK47" s="33">
        <f>IF(D6L740C5=0,0,D6L740C11/D6L740C5)</f>
        <v>2.7558962769139075E-2</v>
      </c>
      <c r="AL47" s="16" t="s">
        <v>33476</v>
      </c>
      <c r="AM47" s="33">
        <f>SUM(D6L738C18:D6L739C18)</f>
        <v>5187.7675871365755</v>
      </c>
      <c r="AN47" s="16" t="s">
        <v>33477</v>
      </c>
      <c r="AO47" s="33">
        <f>SUM(D6L738C19:D6L739C19)</f>
        <v>43014.364398708472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14.016843975683965</v>
      </c>
      <c r="AT47" s="16" t="s">
        <v>33479</v>
      </c>
      <c r="AU47" s="33">
        <f>IF(D6L740C5=0,0,D6L740C18/D6L740C5)</f>
        <v>6.4463258229735629E-2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14.016843975683964</v>
      </c>
      <c r="AZ47" s="16" t="s">
        <v>33481</v>
      </c>
      <c r="BA47" s="33">
        <f>IF(D6L740C5=0,0,D6L740C19/D6L740C5)</f>
        <v>0.53449697451700662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139027.42716706896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129775.10948728134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50831.896638553342</v>
      </c>
      <c r="R48" s="16" t="s">
        <v>33486</v>
      </c>
      <c r="S48" s="15">
        <f>SUM(D6L728C8,D6L737C8,D6L740C8)</f>
        <v>78943.212848727999</v>
      </c>
      <c r="U48" s="21" t="str">
        <f>NULL_VALUE</f>
        <v>n/a</v>
      </c>
      <c r="V48" s="16" t="s">
        <v>33487</v>
      </c>
      <c r="W48" s="33">
        <f>SUM(D6L728C10,D6L737C10,D6L740C10)</f>
        <v>47247.433531249233</v>
      </c>
      <c r="X48" s="16" t="s">
        <v>33488</v>
      </c>
      <c r="Y48" s="33">
        <f>SUM(D6L728C11,D6L737C11,D6L740C11)</f>
        <v>3584.4631073041073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0.20876638749432855</v>
      </c>
      <c r="AD48" s="16" t="s">
        <v>33490</v>
      </c>
      <c r="AE48" s="33">
        <f>IF(D6L741C5=0,0,D6L741C10/D6L741C5)</f>
        <v>0.36407161371634006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0.54279260748525426</v>
      </c>
      <c r="AJ48" s="16" t="s">
        <v>33492</v>
      </c>
      <c r="AK48" s="33">
        <f>IF(D6L741C5=0,0,D6L741C11/D6L741C5)</f>
        <v>2.7620574711635315E-2</v>
      </c>
      <c r="AL48" s="16" t="s">
        <v>33493</v>
      </c>
      <c r="AM48" s="33">
        <f>SUM(D6L728C18,D6L737C18,D6L740C18)</f>
        <v>8387.3307518442634</v>
      </c>
      <c r="AN48" s="16" t="s">
        <v>33494</v>
      </c>
      <c r="AO48" s="33">
        <f>SUM(D6L728C19,D6L737C19,D6L740C19)</f>
        <v>70555.882096883739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22.395539236019971</v>
      </c>
      <c r="AT48" s="16" t="s">
        <v>33496</v>
      </c>
      <c r="AU48" s="33">
        <f>IF(D6L741C5=0,0,D6L741C18/D6L741C5)</f>
        <v>6.4629733582819801E-2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22.395539236019971</v>
      </c>
      <c r="AZ48" s="16" t="s">
        <v>33498</v>
      </c>
      <c r="BA48" s="33">
        <f>IF(D6L741C5=0,0,D6L741C19/D6L741C5)</f>
        <v>0.54367807798920487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14239.827660000001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12246.2517876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6123.1258938000001</v>
      </c>
      <c r="R8" s="16" t="s">
        <v>33509</v>
      </c>
      <c r="S8" s="15">
        <f>D6L801C5-D6L801C7</f>
        <v>6123.1258938000001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4854.8139140749445</v>
      </c>
      <c r="X8" s="16" t="s">
        <v>33511</v>
      </c>
      <c r="Y8" s="33">
        <f>D6L801C7-D6L801C10</f>
        <v>1268.3119797250556</v>
      </c>
      <c r="Z8" s="16" t="s">
        <v>33512</v>
      </c>
      <c r="AA8" s="33">
        <f>CHOOSE(MIN(D6L801C9,RUN_YEARS),B7L808C7,B7L808C16,B7L808C25,B7L808C34,B7L808C43)</f>
        <v>185229.33333333331</v>
      </c>
      <c r="AB8" s="16" t="s">
        <v>33513</v>
      </c>
      <c r="AC8" s="33">
        <f>IF(D6L801C12=0,0,D6L801C10/D6L801C12)</f>
        <v>2.6209746732383701E-2</v>
      </c>
      <c r="AD8" s="16" t="s">
        <v>33514</v>
      </c>
      <c r="AE8" s="33">
        <f>IF(D6L801C5=0,0,D6L801C10/D6L801C5)</f>
        <v>0.39643263900475323</v>
      </c>
      <c r="AF8" s="16" t="s">
        <v>33515</v>
      </c>
      <c r="AG8" s="33">
        <f>CHOOSE(MIN(D6L801C9,RUN_YEARS),B7L808C5,B7L808C14,B7L808C23,B7L808C32,B7L808C41)</f>
        <v>18611.866221947545</v>
      </c>
      <c r="AH8" s="16" t="s">
        <v>33516</v>
      </c>
      <c r="AI8" s="33">
        <f>IF(D6L801C15=0,0,D6L801C11/D6L801C15)</f>
        <v>6.8145341504197612E-2</v>
      </c>
      <c r="AJ8" s="16" t="s">
        <v>33517</v>
      </c>
      <c r="AK8" s="33">
        <f>IF(D6L801C5=0,0,D6L801C11/D6L801C5)</f>
        <v>0.1035673609952468</v>
      </c>
      <c r="AL8" s="16" t="s">
        <v>33518</v>
      </c>
      <c r="AM8" s="33">
        <f>D6L801C8*CHOOSE(MIN(D6L801C9,RUN_YEARS),B7L808C4,B7L808C13,B7L808C22,B7L808C31,B7L808C40)</f>
        <v>205.84916504361487</v>
      </c>
      <c r="AN8" s="16" t="s">
        <v>33519</v>
      </c>
      <c r="AO8" s="33">
        <f>D6L801C8-D6L801C18</f>
        <v>5917.2767287563856</v>
      </c>
      <c r="AP8" s="16" t="s">
        <v>33520</v>
      </c>
      <c r="AQ8" s="33">
        <f>CHOOSE(MIN(D6L801C9,RUN_YEARS),B7L808C2,B7L808C11,B7L808C20,B7L808C29,B7L808C38)</f>
        <v>314.83885319646384</v>
      </c>
      <c r="AR8" s="16" t="s">
        <v>33521</v>
      </c>
      <c r="AS8" s="33">
        <f>IF(D6L801C20=0,0,D6L801C18/D6L801C20)</f>
        <v>0.65382389420394094</v>
      </c>
      <c r="AT8" s="16" t="s">
        <v>33522</v>
      </c>
      <c r="AU8" s="33">
        <f>IF(D6L801C5=0,0,D6L801C18/D6L801C5)</f>
        <v>1.6809156680254476E-2</v>
      </c>
      <c r="AV8" s="16" t="s">
        <v>33523</v>
      </c>
      <c r="AW8" s="33">
        <f>CHOOSE(MIN(D6L801C9,RUN_YEARS),B7L808C1,B7L808C10,B7L808C19,B7L808C28,B7L808C37)</f>
        <v>9050.2607524934938</v>
      </c>
      <c r="AX8" s="16" t="s">
        <v>33524</v>
      </c>
      <c r="AY8" s="33">
        <f>IF(D6L801C23=0,0,D6L801C19/D6L801C23)</f>
        <v>0.65382389420394105</v>
      </c>
      <c r="AZ8" s="16" t="s">
        <v>33525</v>
      </c>
      <c r="BA8" s="33">
        <f>IF(D6L801C5=0,0,D6L801C19/D6L801C5)</f>
        <v>0.48319084331974554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49.740941488654443</v>
      </c>
      <c r="J9" s="16" t="s">
        <v>33546</v>
      </c>
      <c r="K9" s="21">
        <f>IF(FLOW_THRU_100PCT="Y",1,INDEX(VariabilityMatrix,D6L802C1,D6L802C9))</f>
        <v>0.47942768948131548</v>
      </c>
      <c r="L9" s="16" t="s">
        <v>33526</v>
      </c>
      <c r="M9" s="15">
        <f>IF(D6L802C2&lt;&gt;0,D6L802C2*D6L802C4,D6L802C3*D6L802C4)</f>
        <v>23.847184650530902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11.923592325265451</v>
      </c>
      <c r="R9" s="16" t="s">
        <v>33528</v>
      </c>
      <c r="S9" s="15">
        <f>D6L802C5-D6L802C7</f>
        <v>11.923592325265451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9.5855764003559401</v>
      </c>
      <c r="X9" s="16" t="s">
        <v>33530</v>
      </c>
      <c r="Y9" s="33">
        <f>D6L802C7-D6L802C10</f>
        <v>2.3380159249095112</v>
      </c>
      <c r="Z9" s="16" t="s">
        <v>33531</v>
      </c>
      <c r="AA9" s="33">
        <f>CHOOSE(MIN(D6L802C9,RUN_YEARS),B7L808C7,B7L808C16,B7L808C25,B7L808C34,B7L808C43)</f>
        <v>188099.20000000001</v>
      </c>
      <c r="AB9" s="16" t="s">
        <v>33532</v>
      </c>
      <c r="AC9" s="33">
        <f>IF(D6L802C12=0,0,D6L802C10/D6L802C12)</f>
        <v>5.0960218865130419E-5</v>
      </c>
      <c r="AD9" s="16" t="s">
        <v>33533</v>
      </c>
      <c r="AE9" s="33">
        <f>IF(D6L802C5=0,0,D6L802C10/D6L802C5)</f>
        <v>0.40195840896223106</v>
      </c>
      <c r="AF9" s="16" t="s">
        <v>33534</v>
      </c>
      <c r="AG9" s="33">
        <f>CHOOSE(MIN(D6L802C9,RUN_YEARS),B7L808C5,B7L808C14,B7L808C23,B7L808C32,B7L808C41)</f>
        <v>17645.86012818852</v>
      </c>
      <c r="AH9" s="16" t="s">
        <v>33535</v>
      </c>
      <c r="AI9" s="33">
        <f>IF(D6L802C15=0,0,D6L802C11/D6L802C15)</f>
        <v>1.3249656904933916E-4</v>
      </c>
      <c r="AJ9" s="16" t="s">
        <v>33536</v>
      </c>
      <c r="AK9" s="33">
        <f>IF(D6L802C5=0,0,D6L802C11/D6L802C5)</f>
        <v>9.8041591037768924E-2</v>
      </c>
      <c r="AL9" s="16" t="s">
        <v>33537</v>
      </c>
      <c r="AM9" s="33">
        <f>D6L802C8*CHOOSE(MIN(D6L802C9,RUN_YEARS),B7L808C4,B7L808C13,B7L808C22,B7L808C31,B7L808C40)</f>
        <v>0.42644978060547123</v>
      </c>
      <c r="AN9" s="16" t="s">
        <v>33538</v>
      </c>
      <c r="AO9" s="33">
        <f>D6L802C8-D6L802C18</f>
        <v>11.49714254465998</v>
      </c>
      <c r="AP9" s="16" t="s">
        <v>33539</v>
      </c>
      <c r="AQ9" s="33">
        <f>CHOOSE(MIN(D6L802C9,RUN_YEARS),B7L808C2,B7L808C11,B7L808C20,B7L808C29,B7L808C38)</f>
        <v>319.2085949987441</v>
      </c>
      <c r="AR9" s="16" t="s">
        <v>33540</v>
      </c>
      <c r="AS9" s="33">
        <f>IF(D6L802C20=0,0,D6L802C18/D6L802C20)</f>
        <v>1.3359595803087603E-3</v>
      </c>
      <c r="AT9" s="16" t="s">
        <v>33541</v>
      </c>
      <c r="AU9" s="33">
        <f>IF(D6L802C5=0,0,D6L802C18/D6L802C5)</f>
        <v>1.7882604879984325E-2</v>
      </c>
      <c r="AV9" s="16" t="s">
        <v>33542</v>
      </c>
      <c r="AW9" s="33">
        <f>CHOOSE(MIN(D6L802C9,RUN_YEARS),B7L808C1,B7L808C10,B7L808C19,B7L808C28,B7L808C37)</f>
        <v>8605.9059825768218</v>
      </c>
      <c r="AX9" s="16" t="s">
        <v>33543</v>
      </c>
      <c r="AY9" s="33">
        <f>IF(D6L802C23=0,0,D6L802C19/D6L802C23)</f>
        <v>1.3359595803087603E-3</v>
      </c>
      <c r="AZ9" s="16" t="s">
        <v>33544</v>
      </c>
      <c r="BA9" s="33">
        <f>IF(D6L802C5=0,0,D6L802C19/D6L802C5)</f>
        <v>0.48211739512001567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14.151401678564987</v>
      </c>
      <c r="J10" s="16" t="s">
        <v>33567</v>
      </c>
      <c r="K10" s="21">
        <f>IF(FLOW_THRU_100PCT="Y",1,INDEX(VariabilityMatrix,D6L803C1,D6L803C9))</f>
        <v>0.47942768948131548</v>
      </c>
      <c r="L10" s="16" t="s">
        <v>33547</v>
      </c>
      <c r="M10" s="15">
        <f>IF(D6L803C2&lt;&gt;0,D6L803C2*D6L803C4,D6L803C3*D6L803C4)</f>
        <v>6.784573809676421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3.3922869048382105</v>
      </c>
      <c r="R10" s="16" t="s">
        <v>33549</v>
      </c>
      <c r="S10" s="15">
        <f>D6L803C5-D6L803C7</f>
        <v>3.3922869048382105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2.7271164940243566</v>
      </c>
      <c r="X10" s="16" t="s">
        <v>33551</v>
      </c>
      <c r="Y10" s="33">
        <f>D6L803C7-D6L803C10</f>
        <v>0.66517041081385386</v>
      </c>
      <c r="Z10" s="16" t="s">
        <v>33552</v>
      </c>
      <c r="AA10" s="33">
        <f>CHOOSE(MIN(D6L803C9,RUN_YEARS),B7L808C7,B7L808C16,B7L808C25,B7L808C34,B7L808C43)</f>
        <v>188099.20000000001</v>
      </c>
      <c r="AB10" s="16" t="s">
        <v>33553</v>
      </c>
      <c r="AC10" s="33">
        <f>IF(D6L803C12=0,0,D6L803C10/D6L803C12)</f>
        <v>1.4498288637189081E-5</v>
      </c>
      <c r="AD10" s="16" t="s">
        <v>33554</v>
      </c>
      <c r="AE10" s="33">
        <f>IF(D6L803C5=0,0,D6L803C10/D6L803C5)</f>
        <v>0.40195840896223101</v>
      </c>
      <c r="AF10" s="16" t="s">
        <v>33555</v>
      </c>
      <c r="AG10" s="33">
        <f>CHOOSE(MIN(D6L803C9,RUN_YEARS),B7L808C5,B7L808C14,B7L808C23,B7L808C32,B7L808C41)</f>
        <v>17645.86012818852</v>
      </c>
      <c r="AH10" s="16" t="s">
        <v>33556</v>
      </c>
      <c r="AI10" s="33">
        <f>IF(D6L803C15=0,0,D6L803C11/D6L803C15)</f>
        <v>3.7695550456691659E-5</v>
      </c>
      <c r="AJ10" s="16" t="s">
        <v>33557</v>
      </c>
      <c r="AK10" s="33">
        <f>IF(D6L803C5=0,0,D6L803C11/D6L803C5)</f>
        <v>9.8041591037768966E-2</v>
      </c>
      <c r="AL10" s="16" t="s">
        <v>33558</v>
      </c>
      <c r="AM10" s="33">
        <f>D6L803C8*CHOOSE(MIN(D6L803C9,RUN_YEARS),B7L808C4,B7L808C13,B7L808C22,B7L808C31,B7L808C40)</f>
        <v>0.12132585271753341</v>
      </c>
      <c r="AN10" s="16" t="s">
        <v>33559</v>
      </c>
      <c r="AO10" s="33">
        <f>D6L803C8-D6L803C18</f>
        <v>3.2709610521206769</v>
      </c>
      <c r="AP10" s="16" t="s">
        <v>33560</v>
      </c>
      <c r="AQ10" s="33">
        <f>CHOOSE(MIN(D6L803C9,RUN_YEARS),B7L808C2,B7L808C11,B7L808C20,B7L808C29,B7L808C38)</f>
        <v>319.2085949987441</v>
      </c>
      <c r="AR10" s="16" t="s">
        <v>33561</v>
      </c>
      <c r="AS10" s="33">
        <f>IF(D6L803C20=0,0,D6L803C18/D6L803C20)</f>
        <v>3.8008328916710641E-4</v>
      </c>
      <c r="AT10" s="16" t="s">
        <v>33562</v>
      </c>
      <c r="AU10" s="33">
        <f>IF(D6L803C5=0,0,D6L803C18/D6L803C5)</f>
        <v>1.7882604879984325E-2</v>
      </c>
      <c r="AV10" s="16" t="s">
        <v>33563</v>
      </c>
      <c r="AW10" s="33">
        <f>CHOOSE(MIN(D6L803C9,RUN_YEARS),B7L808C1,B7L808C10,B7L808C19,B7L808C28,B7L808C37)</f>
        <v>8605.9059825768218</v>
      </c>
      <c r="AX10" s="16" t="s">
        <v>33564</v>
      </c>
      <c r="AY10" s="33">
        <f>IF(D6L803C23=0,0,D6L803C19/D6L803C23)</f>
        <v>3.8008328916710636E-4</v>
      </c>
      <c r="AZ10" s="16" t="s">
        <v>33565</v>
      </c>
      <c r="BA10" s="33">
        <f>IF(D6L803C5=0,0,D6L803C19/D6L803C5)</f>
        <v>0.48211739512001567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0.86373322604902647</v>
      </c>
      <c r="J11" s="16" t="s">
        <v>33588</v>
      </c>
      <c r="K11" s="21">
        <f>IF(FLOW_THRU_100PCT="Y",1,INDEX(VariabilityMatrix,D6L804C1,D6L804C9))</f>
        <v>0.49427748228264562</v>
      </c>
      <c r="L11" s="16" t="s">
        <v>33568</v>
      </c>
      <c r="M11" s="15">
        <f>IF(D6L804C2&lt;&gt;0,D6L804C2*D6L804C4,D6L804C3*D6L804C4)</f>
        <v>0.42692388433538003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0.21346194216769002</v>
      </c>
      <c r="R11" s="16" t="s">
        <v>33570</v>
      </c>
      <c r="S11" s="15">
        <f>D6L804C5-D6L804C7</f>
        <v>0.21346194216769002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0.17046036928235059</v>
      </c>
      <c r="X11" s="16" t="s">
        <v>33572</v>
      </c>
      <c r="Y11" s="33">
        <f>D6L804C7-D6L804C10</f>
        <v>4.3001572885339429E-2</v>
      </c>
      <c r="Z11" s="16" t="s">
        <v>33573</v>
      </c>
      <c r="AA11" s="33">
        <f>CHOOSE(MIN(D6L804C9,RUN_YEARS),B7L808C7,B7L808C16,B7L808C25,B7L808C34,B7L808C43)</f>
        <v>194490</v>
      </c>
      <c r="AB11" s="16" t="s">
        <v>33574</v>
      </c>
      <c r="AC11" s="33">
        <f>IF(D6L804C12=0,0,D6L804C10/D6L804C12)</f>
        <v>8.7644798849478423E-7</v>
      </c>
      <c r="AD11" s="16" t="s">
        <v>33575</v>
      </c>
      <c r="AE11" s="33">
        <f>IF(D6L804C5=0,0,D6L804C10/D6L804C5)</f>
        <v>0.39927578553661208</v>
      </c>
      <c r="AF11" s="16" t="s">
        <v>33576</v>
      </c>
      <c r="AG11" s="33">
        <f>CHOOSE(MIN(D6L804C9,RUN_YEARS),B7L808C5,B7L808C14,B7L808C23,B7L808C32,B7L808C41)</f>
        <v>18870.562442348215</v>
      </c>
      <c r="AH11" s="16" t="s">
        <v>33577</v>
      </c>
      <c r="AI11" s="33">
        <f>IF(D6L804C15=0,0,D6L804C11/D6L804C15)</f>
        <v>2.2787647700864393E-6</v>
      </c>
      <c r="AJ11" s="16" t="s">
        <v>33578</v>
      </c>
      <c r="AK11" s="33">
        <f>IF(D6L804C5=0,0,D6L804C11/D6L804C5)</f>
        <v>0.1007242144633879</v>
      </c>
      <c r="AL11" s="16" t="s">
        <v>33579</v>
      </c>
      <c r="AM11" s="33">
        <f>D6L804C8*CHOOSE(MIN(D6L804C9,RUN_YEARS),B7L808C4,B7L808C13,B7L808C22,B7L808C31,B7L808C40)</f>
        <v>7.2942265162441395E-3</v>
      </c>
      <c r="AN11" s="16" t="s">
        <v>33580</v>
      </c>
      <c r="AO11" s="33">
        <f>D6L804C8-D6L804C18</f>
        <v>0.20616771565144587</v>
      </c>
      <c r="AP11" s="16" t="s">
        <v>33581</v>
      </c>
      <c r="AQ11" s="33">
        <f>CHOOSE(MIN(D6L804C9,RUN_YEARS),B7L808C2,B7L808C11,B7L808C20,B7L808C29,B7L808C38)</f>
        <v>323.94682027992752</v>
      </c>
      <c r="AR11" s="16" t="s">
        <v>33582</v>
      </c>
      <c r="AS11" s="33">
        <f>IF(D6L804C20=0,0,D6L804C18/D6L804C20)</f>
        <v>2.2516740587054023E-5</v>
      </c>
      <c r="AT11" s="16" t="s">
        <v>33583</v>
      </c>
      <c r="AU11" s="33">
        <f>IF(D6L804C5=0,0,D6L804C18/D6L804C5)</f>
        <v>1.7085543310839901E-2</v>
      </c>
      <c r="AV11" s="16" t="s">
        <v>33584</v>
      </c>
      <c r="AW11" s="33">
        <f>CHOOSE(MIN(D6L804C9,RUN_YEARS),B7L808C1,B7L808C10,B7L808C19,B7L808C28,B7L808C37)</f>
        <v>9156.1971349433134</v>
      </c>
      <c r="AX11" s="16" t="s">
        <v>33585</v>
      </c>
      <c r="AY11" s="33">
        <f>IF(D6L804C23=0,0,D6L804C19/D6L804C23)</f>
        <v>2.2516740587054023E-5</v>
      </c>
      <c r="AZ11" s="16" t="s">
        <v>33586</v>
      </c>
      <c r="BA11" s="33">
        <f>IF(D6L804C5=0,0,D6L804C19/D6L804C5)</f>
        <v>0.48291445668916011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459.10841180096702</v>
      </c>
      <c r="J12" s="16" t="s">
        <v>33609</v>
      </c>
      <c r="K12" s="21">
        <f>IF(FLOW_THRU_100PCT="Y",1,INDEX(VariabilityMatrix,D6L805C1,D6L805C9))</f>
        <v>0.25239718611690887</v>
      </c>
      <c r="L12" s="16" t="s">
        <v>33589</v>
      </c>
      <c r="M12" s="15">
        <f>IF(D6L805C2&lt;&gt;0,D6L805C2*D6L805C4,D6L805C3*D6L805C4)</f>
        <v>115.87767126116711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57.938835630583554</v>
      </c>
      <c r="R12" s="16" t="s">
        <v>33591</v>
      </c>
      <c r="S12" s="15">
        <f>D6L805C5-D6L805C7</f>
        <v>57.938835630583554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46.578004374387177</v>
      </c>
      <c r="X12" s="16" t="s">
        <v>33593</v>
      </c>
      <c r="Y12" s="33">
        <f>D6L805C7-D6L805C10</f>
        <v>11.360831256196377</v>
      </c>
      <c r="Z12" s="16" t="s">
        <v>33594</v>
      </c>
      <c r="AA12" s="33">
        <f>CHOOSE(MIN(D6L805C9,RUN_YEARS),B7L808C7,B7L808C16,B7L808C25,B7L808C34,B7L808C43)</f>
        <v>188099.20000000001</v>
      </c>
      <c r="AB12" s="16" t="s">
        <v>33595</v>
      </c>
      <c r="AC12" s="33">
        <f>IF(D6L805C12=0,0,D6L805C10/D6L805C12)</f>
        <v>2.4762468088321044E-4</v>
      </c>
      <c r="AD12" s="16" t="s">
        <v>33596</v>
      </c>
      <c r="AE12" s="33">
        <f>IF(D6L805C5=0,0,D6L805C10/D6L805C5)</f>
        <v>0.40195840896223106</v>
      </c>
      <c r="AF12" s="16" t="s">
        <v>33597</v>
      </c>
      <c r="AG12" s="33">
        <f>CHOOSE(MIN(D6L805C9,RUN_YEARS),B7L808C5,B7L808C14,B7L808C23,B7L808C32,B7L808C41)</f>
        <v>17645.86012818852</v>
      </c>
      <c r="AH12" s="16" t="s">
        <v>33598</v>
      </c>
      <c r="AI12" s="33">
        <f>IF(D6L805C15=0,0,D6L805C11/D6L805C15)</f>
        <v>6.4382417029634764E-4</v>
      </c>
      <c r="AJ12" s="16" t="s">
        <v>33599</v>
      </c>
      <c r="AK12" s="33">
        <f>IF(D6L805C5=0,0,D6L805C11/D6L805C5)</f>
        <v>9.8041591037768938E-2</v>
      </c>
      <c r="AL12" s="16" t="s">
        <v>33600</v>
      </c>
      <c r="AM12" s="33">
        <f>D6L805C8*CHOOSE(MIN(D6L805C9,RUN_YEARS),B7L808C4,B7L808C13,B7L808C22,B7L808C31,B7L808C40)</f>
        <v>2.0721946095761661</v>
      </c>
      <c r="AN12" s="16" t="s">
        <v>33601</v>
      </c>
      <c r="AO12" s="33">
        <f>D6L805C8-D6L805C18</f>
        <v>55.866641021007389</v>
      </c>
      <c r="AP12" s="16" t="s">
        <v>33602</v>
      </c>
      <c r="AQ12" s="33">
        <f>CHOOSE(MIN(D6L805C9,RUN_YEARS),B7L808C2,B7L808C11,B7L808C20,B7L808C29,B7L808C38)</f>
        <v>319.2085949987441</v>
      </c>
      <c r="AR12" s="16" t="s">
        <v>33603</v>
      </c>
      <c r="AS12" s="33">
        <f>IF(D6L805C20=0,0,D6L805C18/D6L805C20)</f>
        <v>6.4916629503172334E-3</v>
      </c>
      <c r="AT12" s="16" t="s">
        <v>33604</v>
      </c>
      <c r="AU12" s="33">
        <f>IF(D6L805C5=0,0,D6L805C18/D6L805C5)</f>
        <v>1.7882604879984321E-2</v>
      </c>
      <c r="AV12" s="16" t="s">
        <v>33605</v>
      </c>
      <c r="AW12" s="33">
        <f>CHOOSE(MIN(D6L805C9,RUN_YEARS),B7L808C1,B7L808C10,B7L808C19,B7L808C28,B7L808C37)</f>
        <v>8605.9059825768218</v>
      </c>
      <c r="AX12" s="16" t="s">
        <v>33606</v>
      </c>
      <c r="AY12" s="33">
        <f>IF(D6L805C23=0,0,D6L805C19/D6L805C23)</f>
        <v>6.4916629503172342E-3</v>
      </c>
      <c r="AZ12" s="16" t="s">
        <v>33607</v>
      </c>
      <c r="BA12" s="33">
        <f>IF(D6L805C5=0,0,D6L805C19/D6L805C5)</f>
        <v>0.48211739512001567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172.75716461027108</v>
      </c>
      <c r="J13" s="16" t="s">
        <v>33630</v>
      </c>
      <c r="K13" s="21">
        <f>IF(FLOW_THRU_100PCT="Y",1,INDEX(VariabilityMatrix,D6L806C1,D6L806C9))</f>
        <v>0.47942768948131548</v>
      </c>
      <c r="L13" s="16" t="s">
        <v>33610</v>
      </c>
      <c r="M13" s="15">
        <f>IF(D6L806C2&lt;&gt;0,D6L806C2*D6L806C4,D6L806C3*D6L806C4)</f>
        <v>82.824568270445539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41.41228413522277</v>
      </c>
      <c r="R13" s="16" t="s">
        <v>33612</v>
      </c>
      <c r="S13" s="15">
        <f>D6L806C5-D6L806C7</f>
        <v>41.41228413522277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33.292031684971974</v>
      </c>
      <c r="X13" s="16" t="s">
        <v>33614</v>
      </c>
      <c r="Y13" s="33">
        <f>D6L806C7-D6L806C10</f>
        <v>8.1202524502507956</v>
      </c>
      <c r="Z13" s="16" t="s">
        <v>33615</v>
      </c>
      <c r="AA13" s="33">
        <f>CHOOSE(MIN(D6L806C9,RUN_YEARS),B7L808C7,B7L808C16,B7L808C25,B7L808C34,B7L808C43)</f>
        <v>188099.20000000001</v>
      </c>
      <c r="AB13" s="16" t="s">
        <v>33616</v>
      </c>
      <c r="AC13" s="33">
        <f>IF(D6L806C12=0,0,D6L806C10/D6L806C12)</f>
        <v>1.7699188345815384E-4</v>
      </c>
      <c r="AD13" s="16" t="s">
        <v>33617</v>
      </c>
      <c r="AE13" s="33">
        <f>IF(D6L806C5=0,0,D6L806C10/D6L806C5)</f>
        <v>0.40195840896223106</v>
      </c>
      <c r="AF13" s="16" t="s">
        <v>33618</v>
      </c>
      <c r="AG13" s="33">
        <f>CHOOSE(MIN(D6L806C9,RUN_YEARS),B7L808C5,B7L808C14,B7L808C23,B7L808C32,B7L808C41)</f>
        <v>17645.86012818852</v>
      </c>
      <c r="AH13" s="16" t="s">
        <v>33619</v>
      </c>
      <c r="AI13" s="33">
        <f>IF(D6L806C15=0,0,D6L806C11/D6L806C15)</f>
        <v>4.6017889699120039E-4</v>
      </c>
      <c r="AJ13" s="16" t="s">
        <v>33620</v>
      </c>
      <c r="AK13" s="33">
        <f>IF(D6L806C5=0,0,D6L806C11/D6L806C5)</f>
        <v>9.8041591037768952E-2</v>
      </c>
      <c r="AL13" s="16" t="s">
        <v>33621</v>
      </c>
      <c r="AM13" s="33">
        <f>D6L806C8*CHOOSE(MIN(D6L806C9,RUN_YEARS),B7L808C4,B7L808C13,B7L808C22,B7L808C31,B7L808C40)</f>
        <v>1.4811190287356644</v>
      </c>
      <c r="AN13" s="16" t="s">
        <v>33622</v>
      </c>
      <c r="AO13" s="33">
        <f>D6L806C8-D6L806C18</f>
        <v>39.931165106487107</v>
      </c>
      <c r="AP13" s="16" t="s">
        <v>33623</v>
      </c>
      <c r="AQ13" s="33">
        <f>CHOOSE(MIN(D6L806C9,RUN_YEARS),B7L808C2,B7L808C11,B7L808C20,B7L808C29,B7L808C38)</f>
        <v>319.2085949987441</v>
      </c>
      <c r="AR13" s="16" t="s">
        <v>33624</v>
      </c>
      <c r="AS13" s="33">
        <f>IF(D6L806C20=0,0,D6L806C18/D6L806C20)</f>
        <v>4.6399722687338408E-3</v>
      </c>
      <c r="AT13" s="16" t="s">
        <v>33625</v>
      </c>
      <c r="AU13" s="33">
        <f>IF(D6L806C5=0,0,D6L806C18/D6L806C5)</f>
        <v>1.7882604879984325E-2</v>
      </c>
      <c r="AV13" s="16" t="s">
        <v>33626</v>
      </c>
      <c r="AW13" s="33">
        <f>CHOOSE(MIN(D6L806C9,RUN_YEARS),B7L808C1,B7L808C10,B7L808C19,B7L808C28,B7L808C37)</f>
        <v>8605.9059825768218</v>
      </c>
      <c r="AX13" s="16" t="s">
        <v>33627</v>
      </c>
      <c r="AY13" s="33">
        <f>IF(D6L806C23=0,0,D6L806C19/D6L806C23)</f>
        <v>4.6399722687338408E-3</v>
      </c>
      <c r="AZ13" s="16" t="s">
        <v>33628</v>
      </c>
      <c r="BA13" s="33">
        <f>IF(D6L806C5=0,0,D6L806C19/D6L806C5)</f>
        <v>0.48211739512001572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11.717764292239048</v>
      </c>
      <c r="J14" s="16" t="s">
        <v>33651</v>
      </c>
      <c r="K14" s="21">
        <f>IF(FLOW_THRU_100PCT="Y",1,INDEX(VariabilityMatrix,D6L807C1,D6L807C9))</f>
        <v>0.49427748228264562</v>
      </c>
      <c r="L14" s="16" t="s">
        <v>33631</v>
      </c>
      <c r="M14" s="15">
        <f>IF(D6L807C2&lt;&gt;0,D6L807C2*D6L807C4,D6L807C3*D6L807C4)</f>
        <v>5.7918270323494037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2.8959135161747018</v>
      </c>
      <c r="R14" s="16" t="s">
        <v>33633</v>
      </c>
      <c r="S14" s="15">
        <f>D6L807C5-D6L807C7</f>
        <v>2.8959135161747018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2.3125362880334928</v>
      </c>
      <c r="X14" s="16" t="s">
        <v>33635</v>
      </c>
      <c r="Y14" s="33">
        <f>D6L807C7-D6L807C10</f>
        <v>0.58337722814120907</v>
      </c>
      <c r="Z14" s="16" t="s">
        <v>33636</v>
      </c>
      <c r="AA14" s="33">
        <f>CHOOSE(MIN(D6L807C9,RUN_YEARS),B7L808C7,B7L808C16,B7L808C25,B7L808C34,B7L808C43)</f>
        <v>194490</v>
      </c>
      <c r="AB14" s="16" t="s">
        <v>33637</v>
      </c>
      <c r="AC14" s="33">
        <f>IF(D6L807C12=0,0,D6L807C10/D6L807C12)</f>
        <v>1.189025804942924E-5</v>
      </c>
      <c r="AD14" s="16" t="s">
        <v>33638</v>
      </c>
      <c r="AE14" s="33">
        <f>IF(D6L807C5=0,0,D6L807C10/D6L807C5)</f>
        <v>0.39927578553661208</v>
      </c>
      <c r="AF14" s="16" t="s">
        <v>33639</v>
      </c>
      <c r="AG14" s="33">
        <f>CHOOSE(MIN(D6L807C9,RUN_YEARS),B7L808C5,B7L808C14,B7L808C23,B7L808C32,B7L808C41)</f>
        <v>18870.562442348215</v>
      </c>
      <c r="AH14" s="16" t="s">
        <v>33640</v>
      </c>
      <c r="AI14" s="33">
        <f>IF(D6L807C15=0,0,D6L807C11/D6L807C15)</f>
        <v>3.0914670928516042E-5</v>
      </c>
      <c r="AJ14" s="16" t="s">
        <v>33641</v>
      </c>
      <c r="AK14" s="33">
        <f>IF(D6L807C5=0,0,D6L807C11/D6L807C5)</f>
        <v>0.10072421446338795</v>
      </c>
      <c r="AL14" s="16" t="s">
        <v>33642</v>
      </c>
      <c r="AM14" s="33">
        <f>D6L807C8*CHOOSE(MIN(D6L807C9,RUN_YEARS),B7L808C4,B7L808C13,B7L808C22,B7L808C31,B7L808C40)</f>
        <v>9.8956511610099065E-2</v>
      </c>
      <c r="AN14" s="16" t="s">
        <v>33643</v>
      </c>
      <c r="AO14" s="33">
        <f>D6L807C8-D6L807C18</f>
        <v>2.7969570045646028</v>
      </c>
      <c r="AP14" s="16" t="s">
        <v>33644</v>
      </c>
      <c r="AQ14" s="33">
        <f>CHOOSE(MIN(D6L807C9,RUN_YEARS),B7L808C2,B7L808C11,B7L808C20,B7L808C29,B7L808C38)</f>
        <v>323.94682027992752</v>
      </c>
      <c r="AR14" s="16" t="s">
        <v>33645</v>
      </c>
      <c r="AS14" s="33">
        <f>IF(D6L807C20=0,0,D6L807C18/D6L807C20)</f>
        <v>3.0547147067098605E-4</v>
      </c>
      <c r="AT14" s="16" t="s">
        <v>33646</v>
      </c>
      <c r="AU14" s="33">
        <f>IF(D6L807C5=0,0,D6L807C18/D6L807C5)</f>
        <v>1.7085543310839901E-2</v>
      </c>
      <c r="AV14" s="16" t="s">
        <v>33647</v>
      </c>
      <c r="AW14" s="33">
        <f>CHOOSE(MIN(D6L807C9,RUN_YEARS),B7L808C1,B7L808C10,B7L808C19,B7L808C28,B7L808C37)</f>
        <v>9156.1971349433134</v>
      </c>
      <c r="AX14" s="16" t="s">
        <v>33648</v>
      </c>
      <c r="AY14" s="33">
        <f>IF(D6L807C23=0,0,D6L807C19/D6L807C23)</f>
        <v>3.0547147067098605E-4</v>
      </c>
      <c r="AZ14" s="16" t="s">
        <v>33649</v>
      </c>
      <c r="BA14" s="33">
        <f>IF(D6L807C5=0,0,D6L807C19/D6L807C5)</f>
        <v>0.48291445668916011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0.19482704346970522</v>
      </c>
      <c r="J15" s="16" t="s">
        <v>33672</v>
      </c>
      <c r="K15" s="21">
        <f>IF(FLOW_THRU_100PCT="Y",1,INDEX(VariabilityMatrix,D6L808C1,D6L808C9))</f>
        <v>0.49427748228264562</v>
      </c>
      <c r="L15" s="16" t="s">
        <v>33652</v>
      </c>
      <c r="M15" s="15">
        <f>IF(D6L808C2&lt;&gt;0,D6L808C2*D6L808C4,D6L808C3*D6L808C4)</f>
        <v>9.6298620526777456E-2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4.8149310263388728E-2</v>
      </c>
      <c r="R15" s="16" t="s">
        <v>33654</v>
      </c>
      <c r="S15" s="15">
        <f>D6L808C5-D6L808C7</f>
        <v>4.8149310263388728E-2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3.8449707356921187E-2</v>
      </c>
      <c r="X15" s="16" t="s">
        <v>33656</v>
      </c>
      <c r="Y15" s="33">
        <f>D6L808C7-D6L808C10</f>
        <v>9.6996029064675415E-3</v>
      </c>
      <c r="Z15" s="16" t="s">
        <v>33657</v>
      </c>
      <c r="AA15" s="33">
        <f>CHOOSE(MIN(D6L808C9,RUN_YEARS),B7L808C7,B7L808C16,B7L808C25,B7L808C34,B7L808C43)</f>
        <v>194490</v>
      </c>
      <c r="AB15" s="16" t="s">
        <v>33658</v>
      </c>
      <c r="AC15" s="33">
        <f>IF(D6L808C12=0,0,D6L808C10/D6L808C12)</f>
        <v>1.9769503499882352E-7</v>
      </c>
      <c r="AD15" s="16" t="s">
        <v>33659</v>
      </c>
      <c r="AE15" s="33">
        <f>IF(D6L808C5=0,0,D6L808C10/D6L808C5)</f>
        <v>0.39927578553661208</v>
      </c>
      <c r="AF15" s="16" t="s">
        <v>33660</v>
      </c>
      <c r="AG15" s="33">
        <f>CHOOSE(MIN(D6L808C9,RUN_YEARS),B7L808C5,B7L808C14,B7L808C23,B7L808C32,B7L808C41)</f>
        <v>18870.562442348215</v>
      </c>
      <c r="AH15" s="16" t="s">
        <v>33661</v>
      </c>
      <c r="AI15" s="33">
        <f>IF(D6L808C15=0,0,D6L808C11/D6L808C15)</f>
        <v>5.1400709099694133E-7</v>
      </c>
      <c r="AJ15" s="16" t="s">
        <v>33662</v>
      </c>
      <c r="AK15" s="33">
        <f>IF(D6L808C5=0,0,D6L808C11/D6L808C5)</f>
        <v>0.1007242144633879</v>
      </c>
      <c r="AL15" s="16" t="s">
        <v>33663</v>
      </c>
      <c r="AM15" s="33">
        <f>D6L808C8*CHOOSE(MIN(D6L808C9,RUN_YEARS),B7L808C4,B7L808C13,B7L808C22,B7L808C31,B7L808C40)</f>
        <v>1.6453142517843925E-3</v>
      </c>
      <c r="AN15" s="16" t="s">
        <v>33664</v>
      </c>
      <c r="AO15" s="33">
        <f>D6L808C8-D6L808C18</f>
        <v>4.6503996011604334E-2</v>
      </c>
      <c r="AP15" s="16" t="s">
        <v>33665</v>
      </c>
      <c r="AQ15" s="33">
        <f>CHOOSE(MIN(D6L808C9,RUN_YEARS),B7L808C2,B7L808C11,B7L808C20,B7L808C29,B7L808C38)</f>
        <v>323.94682027992752</v>
      </c>
      <c r="AR15" s="16" t="s">
        <v>33666</v>
      </c>
      <c r="AS15" s="33">
        <f>IF(D6L808C20=0,0,D6L808C18/D6L808C20)</f>
        <v>5.0789640421926371E-6</v>
      </c>
      <c r="AT15" s="16" t="s">
        <v>33667</v>
      </c>
      <c r="AU15" s="33">
        <f>IF(D6L808C5=0,0,D6L808C18/D6L808C5)</f>
        <v>1.7085543310839901E-2</v>
      </c>
      <c r="AV15" s="16" t="s">
        <v>33668</v>
      </c>
      <c r="AW15" s="33">
        <f>CHOOSE(MIN(D6L808C9,RUN_YEARS),B7L808C1,B7L808C10,B7L808C19,B7L808C28,B7L808C37)</f>
        <v>9156.1971349433134</v>
      </c>
      <c r="AX15" s="16" t="s">
        <v>33669</v>
      </c>
      <c r="AY15" s="33">
        <f>IF(D6L808C23=0,0,D6L808C19/D6L808C23)</f>
        <v>5.0789640421926371E-6</v>
      </c>
      <c r="AZ15" s="16" t="s">
        <v>33670</v>
      </c>
      <c r="BA15" s="33">
        <f>IF(D6L808C5=0,0,D6L808C19/D6L808C5)</f>
        <v>0.48291445668916011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4.3294898548823383E-3</v>
      </c>
      <c r="J16" s="16" t="s">
        <v>33693</v>
      </c>
      <c r="K16" s="21">
        <f>IF(FLOW_THRU_100PCT="Y",1,INDEX(VariabilityMatrix,D6L809C1,D6L809C9))</f>
        <v>0.49427748228264562</v>
      </c>
      <c r="L16" s="16" t="s">
        <v>33673</v>
      </c>
      <c r="M16" s="15">
        <f>IF(D6L809C2&lt;&gt;0,D6L809C2*D6L809C4,D6L809C3*D6L809C4)</f>
        <v>2.139969345039499E-3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1.0699846725197495E-3</v>
      </c>
      <c r="R16" s="16" t="s">
        <v>33675</v>
      </c>
      <c r="S16" s="15">
        <f>D6L809C5-D6L809C7</f>
        <v>1.0699846725197495E-3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8.5443794126491518E-4</v>
      </c>
      <c r="X16" s="16" t="s">
        <v>33677</v>
      </c>
      <c r="Y16" s="33">
        <f>D6L809C7-D6L809C10</f>
        <v>2.155467312548343E-4</v>
      </c>
      <c r="Z16" s="16" t="s">
        <v>33678</v>
      </c>
      <c r="AA16" s="33">
        <f>CHOOSE(MIN(D6L809C9,RUN_YEARS),B7L808C7,B7L808C16,B7L808C25,B7L808C34,B7L808C43)</f>
        <v>194490</v>
      </c>
      <c r="AB16" s="16" t="s">
        <v>33679</v>
      </c>
      <c r="AC16" s="33">
        <f>IF(D6L809C12=0,0,D6L809C10/D6L809C12)</f>
        <v>4.3932229999738553E-9</v>
      </c>
      <c r="AD16" s="16" t="s">
        <v>33680</v>
      </c>
      <c r="AE16" s="33">
        <f>IF(D6L809C5=0,0,D6L809C10/D6L809C5)</f>
        <v>0.39927578553661208</v>
      </c>
      <c r="AF16" s="16" t="s">
        <v>33681</v>
      </c>
      <c r="AG16" s="33">
        <f>CHOOSE(MIN(D6L809C9,RUN_YEARS),B7L808C5,B7L808C14,B7L808C23,B7L808C32,B7L808C41)</f>
        <v>18870.562442348215</v>
      </c>
      <c r="AH16" s="16" t="s">
        <v>33682</v>
      </c>
      <c r="AI16" s="33">
        <f>IF(D6L809C15=0,0,D6L809C11/D6L809C15)</f>
        <v>1.1422379799932031E-8</v>
      </c>
      <c r="AJ16" s="16" t="s">
        <v>33683</v>
      </c>
      <c r="AK16" s="33">
        <f>IF(D6L809C5=0,0,D6L809C11/D6L809C5)</f>
        <v>0.10072421446338793</v>
      </c>
      <c r="AL16" s="16" t="s">
        <v>33684</v>
      </c>
      <c r="AM16" s="33">
        <f>D6L809C8*CHOOSE(MIN(D6L809C9,RUN_YEARS),B7L808C4,B7L808C13,B7L808C22,B7L808C31,B7L808C40)</f>
        <v>3.6562538928542052E-5</v>
      </c>
      <c r="AN16" s="16" t="s">
        <v>33685</v>
      </c>
      <c r="AO16" s="33">
        <f>D6L809C8-D6L809C18</f>
        <v>1.0334221335912075E-3</v>
      </c>
      <c r="AP16" s="16" t="s">
        <v>33686</v>
      </c>
      <c r="AQ16" s="33">
        <f>CHOOSE(MIN(D6L809C9,RUN_YEARS),B7L808C2,B7L808C11,B7L808C20,B7L808C29,B7L808C38)</f>
        <v>323.94682027992752</v>
      </c>
      <c r="AR16" s="16" t="s">
        <v>33687</v>
      </c>
      <c r="AS16" s="33">
        <f>IF(D6L809C20=0,0,D6L809C18/D6L809C20)</f>
        <v>1.1286586760428082E-7</v>
      </c>
      <c r="AT16" s="16" t="s">
        <v>33688</v>
      </c>
      <c r="AU16" s="33">
        <f>IF(D6L809C5=0,0,D6L809C18/D6L809C5)</f>
        <v>1.7085543310839901E-2</v>
      </c>
      <c r="AV16" s="16" t="s">
        <v>33689</v>
      </c>
      <c r="AW16" s="33">
        <f>CHOOSE(MIN(D6L809C9,RUN_YEARS),B7L808C1,B7L808C10,B7L808C19,B7L808C28,B7L808C37)</f>
        <v>9156.1971349433134</v>
      </c>
      <c r="AX16" s="16" t="s">
        <v>33690</v>
      </c>
      <c r="AY16" s="33">
        <f>IF(D6L809C23=0,0,D6L809C19/D6L809C23)</f>
        <v>1.1286586760428084E-7</v>
      </c>
      <c r="AZ16" s="16" t="s">
        <v>33691</v>
      </c>
      <c r="BA16" s="33">
        <f>IF(D6L809C5=0,0,D6L809C19/D6L809C5)</f>
        <v>0.48291445668916017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0.62777602895793905</v>
      </c>
      <c r="J17" s="16" t="s">
        <v>33714</v>
      </c>
      <c r="K17" s="21">
        <f>IF(FLOW_THRU_100PCT="Y",1,INDEX(VariabilityMatrix,D6L810C1,D6L810C9))</f>
        <v>0.49427748228264562</v>
      </c>
      <c r="L17" s="16" t="s">
        <v>33694</v>
      </c>
      <c r="M17" s="15">
        <f>IF(D6L810C2&lt;&gt;0,D6L810C2*D6L810C4,D6L810C3*D6L810C4)</f>
        <v>0.31029555503072737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0.15514777751536368</v>
      </c>
      <c r="R17" s="16" t="s">
        <v>33696</v>
      </c>
      <c r="S17" s="15">
        <f>D6L810C5-D6L810C7</f>
        <v>0.15514777751536368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0.12389350148341272</v>
      </c>
      <c r="X17" s="16" t="s">
        <v>33698</v>
      </c>
      <c r="Y17" s="33">
        <f>D6L810C7-D6L810C10</f>
        <v>3.1254276031950967E-2</v>
      </c>
      <c r="Z17" s="16" t="s">
        <v>33699</v>
      </c>
      <c r="AA17" s="33">
        <f>CHOOSE(MIN(D6L810C9,RUN_YEARS),B7L808C7,B7L808C16,B7L808C25,B7L808C34,B7L808C43)</f>
        <v>194490</v>
      </c>
      <c r="AB17" s="16" t="s">
        <v>33700</v>
      </c>
      <c r="AC17" s="33">
        <f>IF(D6L810C12=0,0,D6L810C10/D6L810C12)</f>
        <v>6.3701733499620909E-7</v>
      </c>
      <c r="AD17" s="16" t="s">
        <v>33701</v>
      </c>
      <c r="AE17" s="33">
        <f>IF(D6L810C5=0,0,D6L810C10/D6L810C5)</f>
        <v>0.39927578553661208</v>
      </c>
      <c r="AF17" s="16" t="s">
        <v>33702</v>
      </c>
      <c r="AG17" s="33">
        <f>CHOOSE(MIN(D6L810C9,RUN_YEARS),B7L808C5,B7L808C14,B7L808C23,B7L808C32,B7L808C41)</f>
        <v>18870.562442348215</v>
      </c>
      <c r="AH17" s="16" t="s">
        <v>33703</v>
      </c>
      <c r="AI17" s="33">
        <f>IF(D6L810C15=0,0,D6L810C11/D6L810C15)</f>
        <v>1.6562450709901442E-6</v>
      </c>
      <c r="AJ17" s="16" t="s">
        <v>33704</v>
      </c>
      <c r="AK17" s="33">
        <f>IF(D6L810C5=0,0,D6L810C11/D6L810C5)</f>
        <v>0.1007242144633879</v>
      </c>
      <c r="AL17" s="16" t="s">
        <v>33705</v>
      </c>
      <c r="AM17" s="33">
        <f>D6L810C8*CHOOSE(MIN(D6L810C9,RUN_YEARS),B7L808C4,B7L808C13,B7L808C22,B7L808C31,B7L808C40)</f>
        <v>5.3015681446385984E-3</v>
      </c>
      <c r="AN17" s="16" t="s">
        <v>33706</v>
      </c>
      <c r="AO17" s="33">
        <f>D6L810C8-D6L810C18</f>
        <v>0.1498462093707251</v>
      </c>
      <c r="AP17" s="16" t="s">
        <v>33707</v>
      </c>
      <c r="AQ17" s="33">
        <f>CHOOSE(MIN(D6L810C9,RUN_YEARS),B7L808C2,B7L808C11,B7L808C20,B7L808C29,B7L808C38)</f>
        <v>323.94682027992752</v>
      </c>
      <c r="AR17" s="16" t="s">
        <v>33708</v>
      </c>
      <c r="AS17" s="33">
        <f>IF(D6L810C20=0,0,D6L810C18/D6L810C20)</f>
        <v>1.6365550802620721E-5</v>
      </c>
      <c r="AT17" s="16" t="s">
        <v>33709</v>
      </c>
      <c r="AU17" s="33">
        <f>IF(D6L810C5=0,0,D6L810C18/D6L810C5)</f>
        <v>1.7085543310839901E-2</v>
      </c>
      <c r="AV17" s="16" t="s">
        <v>33710</v>
      </c>
      <c r="AW17" s="33">
        <f>CHOOSE(MIN(D6L810C9,RUN_YEARS),B7L808C1,B7L808C10,B7L808C19,B7L808C28,B7L808C37)</f>
        <v>9156.1971349433134</v>
      </c>
      <c r="AX17" s="16" t="s">
        <v>33711</v>
      </c>
      <c r="AY17" s="33">
        <f>IF(D6L810C23=0,0,D6L810C19/D6L810C23)</f>
        <v>1.6365550802620721E-5</v>
      </c>
      <c r="AZ17" s="16" t="s">
        <v>33712</v>
      </c>
      <c r="BA17" s="33">
        <f>IF(D6L810C5=0,0,D6L810C19/D6L810C5)</f>
        <v>0.48291445668916017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0.56932791591702747</v>
      </c>
      <c r="J18" s="16" t="s">
        <v>33735</v>
      </c>
      <c r="K18" s="21">
        <f>IF(FLOW_THRU_100PCT="Y",1,INDEX(VariabilityMatrix,D6L811C1,D6L811C9))</f>
        <v>0.49427748228264562</v>
      </c>
      <c r="L18" s="16" t="s">
        <v>33715</v>
      </c>
      <c r="M18" s="15">
        <f>IF(D6L811C2&lt;&gt;0,D6L811C2*D6L811C4,D6L811C3*D6L811C4)</f>
        <v>0.28140596887269409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0.14070298443634704</v>
      </c>
      <c r="R18" s="16" t="s">
        <v>33717</v>
      </c>
      <c r="S18" s="15">
        <f>D6L811C5-D6L811C7</f>
        <v>0.14070298443634704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0.11235858927633634</v>
      </c>
      <c r="X18" s="16" t="s">
        <v>33719</v>
      </c>
      <c r="Y18" s="33">
        <f>D6L811C7-D6L811C10</f>
        <v>2.8344395160010707E-2</v>
      </c>
      <c r="Z18" s="16" t="s">
        <v>33720</v>
      </c>
      <c r="AA18" s="33">
        <f>CHOOSE(MIN(D6L811C9,RUN_YEARS),B7L808C7,B7L808C16,B7L808C25,B7L808C34,B7L808C43)</f>
        <v>194490</v>
      </c>
      <c r="AB18" s="16" t="s">
        <v>33721</v>
      </c>
      <c r="AC18" s="33">
        <f>IF(D6L811C12=0,0,D6L811C10/D6L811C12)</f>
        <v>5.7770882449656197E-7</v>
      </c>
      <c r="AD18" s="16" t="s">
        <v>33722</v>
      </c>
      <c r="AE18" s="33">
        <f>IF(D6L811C5=0,0,D6L811C10/D6L811C5)</f>
        <v>0.39927578553661208</v>
      </c>
      <c r="AF18" s="16" t="s">
        <v>33723</v>
      </c>
      <c r="AG18" s="33">
        <f>CHOOSE(MIN(D6L811C9,RUN_YEARS),B7L808C5,B7L808C14,B7L808C23,B7L808C32,B7L808C41)</f>
        <v>18870.562442348215</v>
      </c>
      <c r="AH18" s="16" t="s">
        <v>33724</v>
      </c>
      <c r="AI18" s="33">
        <f>IF(D6L811C15=0,0,D6L811C11/D6L811C15)</f>
        <v>1.502042943691062E-6</v>
      </c>
      <c r="AJ18" s="16" t="s">
        <v>33725</v>
      </c>
      <c r="AK18" s="33">
        <f>IF(D6L811C5=0,0,D6L811C11/D6L811C5)</f>
        <v>0.10072421446338793</v>
      </c>
      <c r="AL18" s="16" t="s">
        <v>33726</v>
      </c>
      <c r="AM18" s="33">
        <f>D6L811C8*CHOOSE(MIN(D6L811C9,RUN_YEARS),B7L808C4,B7L808C13,B7L808C22,B7L808C31,B7L808C40)</f>
        <v>4.8079738691032799E-3</v>
      </c>
      <c r="AN18" s="16" t="s">
        <v>33727</v>
      </c>
      <c r="AO18" s="33">
        <f>D6L811C8-D6L811C18</f>
        <v>0.13589501056724376</v>
      </c>
      <c r="AP18" s="16" t="s">
        <v>33728</v>
      </c>
      <c r="AQ18" s="33">
        <f>CHOOSE(MIN(D6L811C9,RUN_YEARS),B7L808C2,B7L808C11,B7L808C20,B7L808C29,B7L808C38)</f>
        <v>323.94682027992752</v>
      </c>
      <c r="AR18" s="16" t="s">
        <v>33729</v>
      </c>
      <c r="AS18" s="33">
        <f>IF(D6L811C20=0,0,D6L811C18/D6L811C20)</f>
        <v>1.4841861589962928E-5</v>
      </c>
      <c r="AT18" s="16" t="s">
        <v>33730</v>
      </c>
      <c r="AU18" s="33">
        <f>IF(D6L811C5=0,0,D6L811C18/D6L811C5)</f>
        <v>1.7085543310839901E-2</v>
      </c>
      <c r="AV18" s="16" t="s">
        <v>33731</v>
      </c>
      <c r="AW18" s="33">
        <f>CHOOSE(MIN(D6L811C9,RUN_YEARS),B7L808C1,B7L808C10,B7L808C19,B7L808C28,B7L808C37)</f>
        <v>9156.1971349433134</v>
      </c>
      <c r="AX18" s="16" t="s">
        <v>33732</v>
      </c>
      <c r="AY18" s="33">
        <f>IF(D6L811C23=0,0,D6L811C19/D6L811C23)</f>
        <v>1.4841861589962928E-5</v>
      </c>
      <c r="AZ18" s="16" t="s">
        <v>33733</v>
      </c>
      <c r="BA18" s="33">
        <f>IF(D6L811C5=0,0,D6L811C19/D6L811C5)</f>
        <v>0.48291445668916011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0.49427748228264562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194490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18870.562442348215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323.94682027992752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9156.1971349433134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0.29780991841917265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0.25611652984048849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0.12805826492024425</v>
      </c>
      <c r="R20" s="16" t="s">
        <v>33759</v>
      </c>
      <c r="S20" s="15">
        <f>D6L813C5-D6L813C7</f>
        <v>0.12805826492024425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0.1022611286409722</v>
      </c>
      <c r="X20" s="16" t="s">
        <v>33761</v>
      </c>
      <c r="Y20" s="33">
        <f>D6L813C7-D6L813C10</f>
        <v>2.5797136279272048E-2</v>
      </c>
      <c r="Z20" s="16" t="s">
        <v>33762</v>
      </c>
      <c r="AA20" s="33">
        <f>CHOOSE(MIN(D6L813C9,RUN_YEARS),B7L808C7,B7L808C16,B7L808C25,B7L808C34,B7L808C43)</f>
        <v>194490</v>
      </c>
      <c r="AB20" s="16" t="s">
        <v>33763</v>
      </c>
      <c r="AC20" s="33">
        <f>IF(D6L813C12=0,0,D6L813C10/D6L813C12)</f>
        <v>5.2579119050322484E-7</v>
      </c>
      <c r="AD20" s="16" t="s">
        <v>33764</v>
      </c>
      <c r="AE20" s="33">
        <f>IF(D6L813C5=0,0,D6L813C10/D6L813C5)</f>
        <v>0.39927578553661208</v>
      </c>
      <c r="AF20" s="16" t="s">
        <v>33765</v>
      </c>
      <c r="AG20" s="33">
        <f>CHOOSE(MIN(D6L813C9,RUN_YEARS),B7L808C5,B7L808C14,B7L808C23,B7L808C32,B7L808C41)</f>
        <v>18870.562442348215</v>
      </c>
      <c r="AH20" s="16" t="s">
        <v>33766</v>
      </c>
      <c r="AI20" s="33">
        <f>IF(D6L813C15=0,0,D6L813C11/D6L813C15)</f>
        <v>1.3670570953083847E-6</v>
      </c>
      <c r="AJ20" s="16" t="s">
        <v>33767</v>
      </c>
      <c r="AK20" s="33">
        <f>IF(D6L813C5=0,0,D6L813C11/D6L813C5)</f>
        <v>0.10072421446338789</v>
      </c>
      <c r="AL20" s="16" t="s">
        <v>33768</v>
      </c>
      <c r="AM20" s="33">
        <f>D6L813C8*CHOOSE(MIN(D6L813C9,RUN_YEARS),B7L808C4,B7L808C13,B7L808C22,B7L808C31,B7L808C40)</f>
        <v>4.3758900632116862E-3</v>
      </c>
      <c r="AN20" s="16" t="s">
        <v>33769</v>
      </c>
      <c r="AO20" s="33">
        <f>D6L813C8-D6L813C18</f>
        <v>0.12368237485703257</v>
      </c>
      <c r="AP20" s="16" t="s">
        <v>33770</v>
      </c>
      <c r="AQ20" s="33">
        <f>CHOOSE(MIN(D6L813C9,RUN_YEARS),B7L808C2,B7L808C11,B7L808C20,B7L808C29,B7L808C38)</f>
        <v>323.94682027992752</v>
      </c>
      <c r="AR20" s="16" t="s">
        <v>33771</v>
      </c>
      <c r="AS20" s="33">
        <f>IF(D6L813C20=0,0,D6L813C18/D6L813C20)</f>
        <v>1.3508050671497289E-5</v>
      </c>
      <c r="AT20" s="16" t="s">
        <v>33772</v>
      </c>
      <c r="AU20" s="33">
        <f>IF(D6L813C5=0,0,D6L813C18/D6L813C5)</f>
        <v>1.7085543310839901E-2</v>
      </c>
      <c r="AV20" s="16" t="s">
        <v>33773</v>
      </c>
      <c r="AW20" s="33">
        <f>CHOOSE(MIN(D6L813C9,RUN_YEARS),B7L808C1,B7L808C10,B7L808C19,B7L808C28,B7L808C37)</f>
        <v>9156.1971349433134</v>
      </c>
      <c r="AX20" s="16" t="s">
        <v>33774</v>
      </c>
      <c r="AY20" s="33">
        <f>IF(D6L813C23=0,0,D6L813C19/D6L813C23)</f>
        <v>1.3508050671497289E-5</v>
      </c>
      <c r="AZ20" s="16" t="s">
        <v>33775</v>
      </c>
      <c r="BA20" s="33">
        <f>IF(D6L813C5=0,0,D6L813C19/D6L813C5)</f>
        <v>0.48291445668916011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15.708439954197917</v>
      </c>
      <c r="J21" s="16" t="s">
        <v>33797</v>
      </c>
      <c r="K21" s="21">
        <f>IF(FLOW_THRU_100PCT="Y",1,INDEX(VariabilityMatrix,D6L814C1,D6L814C9))</f>
        <v>0.47942768948131548</v>
      </c>
      <c r="L21" s="16" t="s">
        <v>33777</v>
      </c>
      <c r="M21" s="15">
        <f>IF(D6L814C2&lt;&gt;0,D6L814C2*D6L814C4,D6L814C3*D6L814C4)</f>
        <v>7.5310610725970886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3.7655305362985443</v>
      </c>
      <c r="R21" s="16" t="s">
        <v>33779</v>
      </c>
      <c r="S21" s="15">
        <f>D6L814C5-D6L814C7</f>
        <v>3.7655305362985443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3.0271733265385192</v>
      </c>
      <c r="X21" s="16" t="s">
        <v>33781</v>
      </c>
      <c r="Y21" s="33">
        <f>D6L814C7-D6L814C10</f>
        <v>0.73835720976002506</v>
      </c>
      <c r="Z21" s="16" t="s">
        <v>33782</v>
      </c>
      <c r="AA21" s="33">
        <f>CHOOSE(MIN(D6L814C9,RUN_YEARS),B7L808C7,B7L808C16,B7L808C25,B7L808C34,B7L808C43)</f>
        <v>188099.20000000001</v>
      </c>
      <c r="AB21" s="16" t="s">
        <v>33783</v>
      </c>
      <c r="AC21" s="33">
        <f>IF(D6L814C12=0,0,D6L814C10/D6L814C12)</f>
        <v>1.6093493893320752E-5</v>
      </c>
      <c r="AD21" s="16" t="s">
        <v>33784</v>
      </c>
      <c r="AE21" s="33">
        <f>IF(D6L814C5=0,0,D6L814C10/D6L814C5)</f>
        <v>0.40195840896223106</v>
      </c>
      <c r="AF21" s="16" t="s">
        <v>33785</v>
      </c>
      <c r="AG21" s="33">
        <f>CHOOSE(MIN(D6L814C9,RUN_YEARS),B7L808C5,B7L808C14,B7L808C23,B7L808C32,B7L808C41)</f>
        <v>17645.86012818852</v>
      </c>
      <c r="AH21" s="16" t="s">
        <v>33786</v>
      </c>
      <c r="AI21" s="33">
        <f>IF(D6L814C15=0,0,D6L814C11/D6L814C15)</f>
        <v>4.1843084122633981E-5</v>
      </c>
      <c r="AJ21" s="16" t="s">
        <v>33787</v>
      </c>
      <c r="AK21" s="33">
        <f>IF(D6L814C5=0,0,D6L814C11/D6L814C5)</f>
        <v>9.804159103776891E-2</v>
      </c>
      <c r="AL21" s="16" t="s">
        <v>33788</v>
      </c>
      <c r="AM21" s="33">
        <f>D6L814C8*CHOOSE(MIN(D6L814C9,RUN_YEARS),B7L808C4,B7L808C13,B7L808C22,B7L808C31,B7L808C40)</f>
        <v>0.13467498948828469</v>
      </c>
      <c r="AN21" s="16" t="s">
        <v>33789</v>
      </c>
      <c r="AO21" s="33">
        <f>D6L814C8-D6L814C18</f>
        <v>3.6308555468102597</v>
      </c>
      <c r="AP21" s="16" t="s">
        <v>33790</v>
      </c>
      <c r="AQ21" s="33">
        <f>CHOOSE(MIN(D6L814C9,RUN_YEARS),B7L808C2,B7L808C11,B7L808C20,B7L808C29,B7L808C38)</f>
        <v>319.2085949987441</v>
      </c>
      <c r="AR21" s="16" t="s">
        <v>33791</v>
      </c>
      <c r="AS21" s="33">
        <f>IF(D6L814C20=0,0,D6L814C18/D6L814C20)</f>
        <v>4.2190276702547611E-4</v>
      </c>
      <c r="AT21" s="16" t="s">
        <v>33792</v>
      </c>
      <c r="AU21" s="33">
        <f>IF(D6L814C5=0,0,D6L814C18/D6L814C5)</f>
        <v>1.7882604879984325E-2</v>
      </c>
      <c r="AV21" s="16" t="s">
        <v>33793</v>
      </c>
      <c r="AW21" s="33">
        <f>CHOOSE(MIN(D6L814C9,RUN_YEARS),B7L808C1,B7L808C10,B7L808C19,B7L808C28,B7L808C37)</f>
        <v>8605.9059825768218</v>
      </c>
      <c r="AX21" s="16" t="s">
        <v>33794</v>
      </c>
      <c r="AY21" s="33">
        <f>IF(D6L814C23=0,0,D6L814C19/D6L814C23)</f>
        <v>4.2190276702547611E-4</v>
      </c>
      <c r="AZ21" s="16" t="s">
        <v>33795</v>
      </c>
      <c r="BA21" s="33">
        <f>IF(D6L814C5=0,0,D6L814C19/D6L814C5)</f>
        <v>0.48211739512001567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31.344362738187087</v>
      </c>
      <c r="J22" s="16" t="s">
        <v>33818</v>
      </c>
      <c r="K22" s="21">
        <f>IF(FLOW_THRU_100PCT="Y",1,INDEX(VariabilityMatrix,D6L815C1,D6L815C9))</f>
        <v>0.48888925788749593</v>
      </c>
      <c r="L22" s="16" t="s">
        <v>33798</v>
      </c>
      <c r="M22" s="15">
        <f>IF(D6L815C2&lt;&gt;0,D6L815C2*D6L815C4,D6L815C3*D6L815C4)</f>
        <v>15.323922238028764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7.6619611190143821</v>
      </c>
      <c r="R22" s="16" t="s">
        <v>33800</v>
      </c>
      <c r="S22" s="15">
        <f>D6L815C5-D6L815C7</f>
        <v>7.6619611190143821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6.0749029327253661</v>
      </c>
      <c r="X22" s="16" t="s">
        <v>33802</v>
      </c>
      <c r="Y22" s="33">
        <f>D6L815C7-D6L815C10</f>
        <v>1.5870581862890161</v>
      </c>
      <c r="Z22" s="16" t="s">
        <v>33803</v>
      </c>
      <c r="AA22" s="33">
        <f>CHOOSE(MIN(D6L815C9,RUN_YEARS),B7L808C7,B7L808C16,B7L808C25,B7L808C34,B7L808C43)</f>
        <v>185229.33333333331</v>
      </c>
      <c r="AB22" s="16" t="s">
        <v>33804</v>
      </c>
      <c r="AC22" s="33">
        <f>IF(D6L815C12=0,0,D6L815C10/D6L815C12)</f>
        <v>3.2796657113661081E-5</v>
      </c>
      <c r="AD22" s="16" t="s">
        <v>33805</v>
      </c>
      <c r="AE22" s="33">
        <f>IF(D6L815C5=0,0,D6L815C10/D6L815C5)</f>
        <v>0.39643263900475317</v>
      </c>
      <c r="AF22" s="16" t="s">
        <v>33806</v>
      </c>
      <c r="AG22" s="33">
        <f>CHOOSE(MIN(D6L815C9,RUN_YEARS),B7L808C5,B7L808C14,B7L808C23,B7L808C32,B7L808C41)</f>
        <v>18611.866221947545</v>
      </c>
      <c r="AH22" s="16" t="s">
        <v>33807</v>
      </c>
      <c r="AI22" s="33">
        <f>IF(D6L815C15=0,0,D6L815C11/D6L815C15)</f>
        <v>8.5271308495518861E-5</v>
      </c>
      <c r="AJ22" s="16" t="s">
        <v>33808</v>
      </c>
      <c r="AK22" s="33">
        <f>IF(D6L815C5=0,0,D6L815C11/D6L815C5)</f>
        <v>0.10356736099524685</v>
      </c>
      <c r="AL22" s="16" t="s">
        <v>33809</v>
      </c>
      <c r="AM22" s="33">
        <f>D6L815C8*CHOOSE(MIN(D6L815C9,RUN_YEARS),B7L808C4,B7L808C13,B7L808C22,B7L808C31,B7L808C40)</f>
        <v>0.25758220985506131</v>
      </c>
      <c r="AN22" s="16" t="s">
        <v>33810</v>
      </c>
      <c r="AO22" s="33">
        <f>D6L815C8-D6L815C18</f>
        <v>7.4043789091593206</v>
      </c>
      <c r="AP22" s="16" t="s">
        <v>33811</v>
      </c>
      <c r="AQ22" s="33">
        <f>CHOOSE(MIN(D6L815C9,RUN_YEARS),B7L808C2,B7L808C11,B7L808C20,B7L808C29,B7L808C38)</f>
        <v>314.83885319646384</v>
      </c>
      <c r="AR22" s="16" t="s">
        <v>33812</v>
      </c>
      <c r="AS22" s="33">
        <f>IF(D6L815C20=0,0,D6L815C18/D6L815C20)</f>
        <v>8.1813984277958988E-4</v>
      </c>
      <c r="AT22" s="16" t="s">
        <v>33813</v>
      </c>
      <c r="AU22" s="33">
        <f>IF(D6L815C5=0,0,D6L815C18/D6L815C5)</f>
        <v>1.6809156680254476E-2</v>
      </c>
      <c r="AV22" s="16" t="s">
        <v>33814</v>
      </c>
      <c r="AW22" s="33">
        <f>CHOOSE(MIN(D6L815C9,RUN_YEARS),B7L808C1,B7L808C10,B7L808C19,B7L808C28,B7L808C37)</f>
        <v>9050.2607524934938</v>
      </c>
      <c r="AX22" s="16" t="s">
        <v>33815</v>
      </c>
      <c r="AY22" s="33">
        <f>IF(D6L815C23=0,0,D6L815C19/D6L815C23)</f>
        <v>8.1813984277958999E-4</v>
      </c>
      <c r="AZ22" s="16" t="s">
        <v>33816</v>
      </c>
      <c r="BA22" s="33">
        <f>IF(D6L815C5=0,0,D6L815C19/D6L815C5)</f>
        <v>0.48319084331974549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1555.5007328093238</v>
      </c>
      <c r="J23" s="16" t="s">
        <v>33839</v>
      </c>
      <c r="K23" s="21">
        <f>IF(FLOW_THRU_100PCT="Y",1,INDEX(VariabilityMatrix,D6L816C1,D6L816C9))</f>
        <v>0.25691345462492804</v>
      </c>
      <c r="L23" s="16" t="s">
        <v>33819</v>
      </c>
      <c r="M23" s="15">
        <f>IF(D6L816C2&lt;&gt;0,D6L816C2*D6L816C4,D6L816C3*D6L816C4)</f>
        <v>399.62906693765052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199.81453346882526</v>
      </c>
      <c r="R23" s="16" t="s">
        <v>33821</v>
      </c>
      <c r="S23" s="15">
        <f>D6L816C5-D6L816C7</f>
        <v>199.81453346882526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158.42600562909996</v>
      </c>
      <c r="X23" s="16" t="s">
        <v>33823</v>
      </c>
      <c r="Y23" s="33">
        <f>D6L816C7-D6L816C10</f>
        <v>41.388527839725299</v>
      </c>
      <c r="Z23" s="16" t="s">
        <v>33824</v>
      </c>
      <c r="AA23" s="33">
        <f>CHOOSE(MIN(D6L816C9,RUN_YEARS),B7L808C7,B7L808C16,B7L808C25,B7L808C34,B7L808C43)</f>
        <v>185229.33333333331</v>
      </c>
      <c r="AB23" s="16" t="s">
        <v>33825</v>
      </c>
      <c r="AC23" s="33">
        <f>IF(D6L816C12=0,0,D6L816C10/D6L816C12)</f>
        <v>8.5529652770493505E-4</v>
      </c>
      <c r="AD23" s="16" t="s">
        <v>33826</v>
      </c>
      <c r="AE23" s="33">
        <f>IF(D6L816C5=0,0,D6L816C10/D6L816C5)</f>
        <v>0.39643263900475317</v>
      </c>
      <c r="AF23" s="16" t="s">
        <v>33827</v>
      </c>
      <c r="AG23" s="33">
        <f>CHOOSE(MIN(D6L816C9,RUN_YEARS),B7L808C5,B7L808C14,B7L808C23,B7L808C32,B7L808C41)</f>
        <v>18611.866221947545</v>
      </c>
      <c r="AH23" s="16" t="s">
        <v>33828</v>
      </c>
      <c r="AI23" s="33">
        <f>IF(D6L816C15=0,0,D6L816C11/D6L816C15)</f>
        <v>2.2237709720328309E-3</v>
      </c>
      <c r="AJ23" s="16" t="s">
        <v>33829</v>
      </c>
      <c r="AK23" s="33">
        <f>IF(D6L816C5=0,0,D6L816C11/D6L816C5)</f>
        <v>0.1035673609952468</v>
      </c>
      <c r="AL23" s="16" t="s">
        <v>33830</v>
      </c>
      <c r="AM23" s="33">
        <f>D6L816C8*CHOOSE(MIN(D6L816C9,RUN_YEARS),B7L808C4,B7L808C13,B7L808C22,B7L808C31,B7L808C40)</f>
        <v>6.7174276001388717</v>
      </c>
      <c r="AN23" s="16" t="s">
        <v>33831</v>
      </c>
      <c r="AO23" s="33">
        <f>D6L816C8-D6L816C18</f>
        <v>193.09710586868638</v>
      </c>
      <c r="AP23" s="16" t="s">
        <v>33832</v>
      </c>
      <c r="AQ23" s="33">
        <f>CHOOSE(MIN(D6L816C9,RUN_YEARS),B7L808C2,B7L808C11,B7L808C20,B7L808C29,B7L808C38)</f>
        <v>314.83885319646384</v>
      </c>
      <c r="AR23" s="16" t="s">
        <v>33833</v>
      </c>
      <c r="AS23" s="33">
        <f>IF(D6L816C20=0,0,D6L816C18/D6L816C20)</f>
        <v>2.1336082036695462E-2</v>
      </c>
      <c r="AT23" s="16" t="s">
        <v>33834</v>
      </c>
      <c r="AU23" s="33">
        <f>IF(D6L816C5=0,0,D6L816C18/D6L816C5)</f>
        <v>1.6809156680254476E-2</v>
      </c>
      <c r="AV23" s="16" t="s">
        <v>33835</v>
      </c>
      <c r="AW23" s="33">
        <f>CHOOSE(MIN(D6L816C9,RUN_YEARS),B7L808C1,B7L808C10,B7L808C19,B7L808C28,B7L808C37)</f>
        <v>9050.2607524934938</v>
      </c>
      <c r="AX23" s="16" t="s">
        <v>33836</v>
      </c>
      <c r="AY23" s="33">
        <f>IF(D6L816C23=0,0,D6L816C19/D6L816C23)</f>
        <v>2.1336082036695462E-2</v>
      </c>
      <c r="AZ23" s="16" t="s">
        <v>33837</v>
      </c>
      <c r="BA23" s="33">
        <f>IF(D6L816C5=0,0,D6L816C19/D6L816C5)</f>
        <v>0.48319084331974549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499.28084617470751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429.38152771024846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214.69076385512423</v>
      </c>
      <c r="R24" s="16" t="s">
        <v>33842</v>
      </c>
      <c r="S24" s="15">
        <f>D6L817C5-D6L817C7</f>
        <v>214.69076385512423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170.22085217006634</v>
      </c>
      <c r="X24" s="16" t="s">
        <v>33844</v>
      </c>
      <c r="Y24" s="33">
        <f>D6L817C7-D6L817C10</f>
        <v>44.469911685057895</v>
      </c>
      <c r="Z24" s="16" t="s">
        <v>33845</v>
      </c>
      <c r="AA24" s="33">
        <f>CHOOSE(MIN(D6L817C9,RUN_YEARS),B7L808C7,B7L808C16,B7L808C25,B7L808C34,B7L808C43)</f>
        <v>185229.33333333331</v>
      </c>
      <c r="AB24" s="16" t="s">
        <v>33846</v>
      </c>
      <c r="AC24" s="33">
        <f>IF(D6L817C12=0,0,D6L817C10/D6L817C12)</f>
        <v>9.1897351843156418E-4</v>
      </c>
      <c r="AD24" s="16" t="s">
        <v>33847</v>
      </c>
      <c r="AE24" s="33">
        <f>IF(D6L817C5=0,0,D6L817C10/D6L817C5)</f>
        <v>0.39643263900475312</v>
      </c>
      <c r="AF24" s="16" t="s">
        <v>33848</v>
      </c>
      <c r="AG24" s="33">
        <f>CHOOSE(MIN(D6L817C9,RUN_YEARS),B7L808C5,B7L808C14,B7L808C23,B7L808C32,B7L808C41)</f>
        <v>18611.866221947545</v>
      </c>
      <c r="AH24" s="16" t="s">
        <v>33849</v>
      </c>
      <c r="AI24" s="33">
        <f>IF(D6L817C15=0,0,D6L817C11/D6L817C15)</f>
        <v>2.3893311479220684E-3</v>
      </c>
      <c r="AJ24" s="16" t="s">
        <v>33850</v>
      </c>
      <c r="AK24" s="33">
        <f>IF(D6L817C5=0,0,D6L817C11/D6L817C5)</f>
        <v>0.10356736099524685</v>
      </c>
      <c r="AL24" s="16" t="s">
        <v>33851</v>
      </c>
      <c r="AM24" s="33">
        <f>D6L817C8*CHOOSE(MIN(D6L817C9,RUN_YEARS),B7L808C4,B7L808C13,B7L808C22,B7L808C31,B7L808C40)</f>
        <v>7.2175413748885955</v>
      </c>
      <c r="AN24" s="16" t="s">
        <v>33852</v>
      </c>
      <c r="AO24" s="33">
        <f>D6L817C8-D6L817C18</f>
        <v>207.47322248023565</v>
      </c>
      <c r="AP24" s="16" t="s">
        <v>33853</v>
      </c>
      <c r="AQ24" s="33">
        <f>CHOOSE(MIN(D6L817C9,RUN_YEARS),B7L808C2,B7L808C11,B7L808C20,B7L808C29,B7L808C38)</f>
        <v>314.83885319646384</v>
      </c>
      <c r="AR24" s="16" t="s">
        <v>33854</v>
      </c>
      <c r="AS24" s="33">
        <f>IF(D6L817C20=0,0,D6L817C18/D6L817C20)</f>
        <v>2.2924557441405584E-2</v>
      </c>
      <c r="AT24" s="16" t="s">
        <v>33855</v>
      </c>
      <c r="AU24" s="33">
        <f>IF(D6L817C5=0,0,D6L817C18/D6L817C5)</f>
        <v>1.6809156680254476E-2</v>
      </c>
      <c r="AV24" s="16" t="s">
        <v>33856</v>
      </c>
      <c r="AW24" s="33">
        <f>CHOOSE(MIN(D6L817C9,RUN_YEARS),B7L808C1,B7L808C10,B7L808C19,B7L808C28,B7L808C37)</f>
        <v>9050.2607524934938</v>
      </c>
      <c r="AX24" s="16" t="s">
        <v>33857</v>
      </c>
      <c r="AY24" s="33">
        <f>IF(D6L817C23=0,0,D6L817C19/D6L817C23)</f>
        <v>2.2924557441405587E-2</v>
      </c>
      <c r="AZ24" s="16" t="s">
        <v>33858</v>
      </c>
      <c r="BA24" s="33">
        <f>IF(D6L817C5=0,0,D6L817C19/D6L817C5)</f>
        <v>0.48319084331974554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364.8394157202062</v>
      </c>
      <c r="J25" s="16" t="s">
        <v>33880</v>
      </c>
      <c r="K25" s="21">
        <f>IF(FLOW_THRU_100PCT="Y",1,INDEX(VariabilityMatrix,D6L818C1,D6L818C9))</f>
        <v>0.25637905586943038</v>
      </c>
      <c r="L25" s="16" t="s">
        <v>33860</v>
      </c>
      <c r="M25" s="15">
        <f>IF(D6L818C2&lt;&gt;0,D6L818C2*D6L818C4,D6L818C3*D6L818C4)</f>
        <v>93.537184946301082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46.768592473150541</v>
      </c>
      <c r="R25" s="16" t="s">
        <v>33862</v>
      </c>
      <c r="S25" s="15">
        <f>D6L818C5-D6L818C7</f>
        <v>46.768592473150541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37.347132996317733</v>
      </c>
      <c r="X25" s="16" t="s">
        <v>33864</v>
      </c>
      <c r="Y25" s="33">
        <f>D6L818C7-D6L818C10</f>
        <v>9.4214594768328084</v>
      </c>
      <c r="Z25" s="16" t="s">
        <v>33865</v>
      </c>
      <c r="AA25" s="33">
        <f>CHOOSE(MIN(D6L818C9,RUN_YEARS),B7L808C7,B7L808C16,B7L808C25,B7L808C34,B7L808C43)</f>
        <v>194490</v>
      </c>
      <c r="AB25" s="16" t="s">
        <v>33866</v>
      </c>
      <c r="AC25" s="33">
        <f>IF(D6L818C12=0,0,D6L818C10/D6L818C12)</f>
        <v>1.920259807512866E-4</v>
      </c>
      <c r="AD25" s="16" t="s">
        <v>33867</v>
      </c>
      <c r="AE25" s="33">
        <f>IF(D6L818C5=0,0,D6L818C10/D6L818C5)</f>
        <v>0.39927578553661208</v>
      </c>
      <c r="AF25" s="16" t="s">
        <v>33868</v>
      </c>
      <c r="AG25" s="33">
        <f>CHOOSE(MIN(D6L818C9,RUN_YEARS),B7L808C5,B7L808C14,B7L808C23,B7L808C32,B7L808C41)</f>
        <v>18870.562442348215</v>
      </c>
      <c r="AH25" s="16" t="s">
        <v>33869</v>
      </c>
      <c r="AI25" s="33">
        <f>IF(D6L818C15=0,0,D6L818C11/D6L818C15)</f>
        <v>4.992675499533453E-4</v>
      </c>
      <c r="AJ25" s="16" t="s">
        <v>33870</v>
      </c>
      <c r="AK25" s="33">
        <f>IF(D6L818C5=0,0,D6L818C11/D6L818C5)</f>
        <v>0.1007242144633879</v>
      </c>
      <c r="AL25" s="16" t="s">
        <v>33871</v>
      </c>
      <c r="AM25" s="33">
        <f>D6L818C8*CHOOSE(MIN(D6L818C9,RUN_YEARS),B7L808C4,B7L808C13,B7L808C22,B7L808C31,B7L808C40)</f>
        <v>1.5981336245740692</v>
      </c>
      <c r="AN25" s="16" t="s">
        <v>33872</v>
      </c>
      <c r="AO25" s="33">
        <f>D6L818C8-D6L818C18</f>
        <v>45.170458848576473</v>
      </c>
      <c r="AP25" s="16" t="s">
        <v>33873</v>
      </c>
      <c r="AQ25" s="33">
        <f>CHOOSE(MIN(D6L818C9,RUN_YEARS),B7L808C2,B7L808C11,B7L808C20,B7L808C29,B7L808C38)</f>
        <v>323.94682027992752</v>
      </c>
      <c r="AR25" s="16" t="s">
        <v>33874</v>
      </c>
      <c r="AS25" s="33">
        <f>IF(D6L818C20=0,0,D6L818C18/D6L818C20)</f>
        <v>4.9333209172823392E-3</v>
      </c>
      <c r="AT25" s="16" t="s">
        <v>33875</v>
      </c>
      <c r="AU25" s="33">
        <f>IF(D6L818C5=0,0,D6L818C18/D6L818C5)</f>
        <v>1.7085543310839901E-2</v>
      </c>
      <c r="AV25" s="16" t="s">
        <v>33876</v>
      </c>
      <c r="AW25" s="33">
        <f>CHOOSE(MIN(D6L818C9,RUN_YEARS),B7L808C1,B7L808C10,B7L808C19,B7L808C28,B7L808C37)</f>
        <v>9156.1971349433134</v>
      </c>
      <c r="AX25" s="16" t="s">
        <v>33877</v>
      </c>
      <c r="AY25" s="33">
        <f>IF(D6L818C23=0,0,D6L818C19/D6L818C23)</f>
        <v>4.9333209172823392E-3</v>
      </c>
      <c r="AZ25" s="16" t="s">
        <v>33878</v>
      </c>
      <c r="BA25" s="33">
        <f>IF(D6L818C5=0,0,D6L818C19/D6L818C5)</f>
        <v>0.48291445668916011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3479.6906026118172</v>
      </c>
      <c r="J26" s="16" t="s">
        <v>33901</v>
      </c>
      <c r="K26" s="21">
        <f>IF(FLOW_THRU_100PCT="Y",1,INDEX(VariabilityMatrix,D6L819C1,D6L819C9))</f>
        <v>0.25691345462492804</v>
      </c>
      <c r="L26" s="16" t="s">
        <v>33881</v>
      </c>
      <c r="M26" s="15">
        <f>IF(D6L819C2&lt;&gt;0,D6L819C2*D6L819C4,D6L819C3*D6L819C4)</f>
        <v>893.9793337428996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446.9896668714498</v>
      </c>
      <c r="R26" s="16" t="s">
        <v>33883</v>
      </c>
      <c r="S26" s="15">
        <f>D6L819C5-D6L819C7</f>
        <v>446.9896668714498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354.40258649140867</v>
      </c>
      <c r="X26" s="16" t="s">
        <v>33885</v>
      </c>
      <c r="Y26" s="33">
        <f>D6L819C7-D6L819C10</f>
        <v>92.58708038004113</v>
      </c>
      <c r="Z26" s="16" t="s">
        <v>33886</v>
      </c>
      <c r="AA26" s="33">
        <f>CHOOSE(MIN(D6L819C9,RUN_YEARS),B7L808C7,B7L808C16,B7L808C25,B7L808C34,B7L808C43)</f>
        <v>185229.33333333331</v>
      </c>
      <c r="AB26" s="16" t="s">
        <v>33887</v>
      </c>
      <c r="AC26" s="33">
        <f>IF(D6L819C12=0,0,D6L819C10/D6L819C12)</f>
        <v>1.9133178320824386E-3</v>
      </c>
      <c r="AD26" s="16" t="s">
        <v>33888</v>
      </c>
      <c r="AE26" s="33">
        <f>IF(D6L819C5=0,0,D6L819C10/D6L819C5)</f>
        <v>0.39643263900475317</v>
      </c>
      <c r="AF26" s="16" t="s">
        <v>33889</v>
      </c>
      <c r="AG26" s="33">
        <f>CHOOSE(MIN(D6L819C9,RUN_YEARS),B7L808C5,B7L808C14,B7L808C23,B7L808C32,B7L808C41)</f>
        <v>18611.866221947545</v>
      </c>
      <c r="AH26" s="16" t="s">
        <v>33890</v>
      </c>
      <c r="AI26" s="33">
        <f>IF(D6L819C15=0,0,D6L819C11/D6L819C15)</f>
        <v>4.9746263634143414E-3</v>
      </c>
      <c r="AJ26" s="16" t="s">
        <v>33891</v>
      </c>
      <c r="AK26" s="33">
        <f>IF(D6L819C5=0,0,D6L819C11/D6L819C5)</f>
        <v>0.10356736099524683</v>
      </c>
      <c r="AL26" s="16" t="s">
        <v>33892</v>
      </c>
      <c r="AM26" s="33">
        <f>D6L819C8*CHOOSE(MIN(D6L819C9,RUN_YEARS),B7L808C4,B7L808C13,B7L808C22,B7L808C31,B7L808C40)</f>
        <v>15.027038689793907</v>
      </c>
      <c r="AN26" s="16" t="s">
        <v>33893</v>
      </c>
      <c r="AO26" s="33">
        <f>D6L819C8-D6L819C18</f>
        <v>431.96262818165587</v>
      </c>
      <c r="AP26" s="16" t="s">
        <v>33894</v>
      </c>
      <c r="AQ26" s="33">
        <f>CHOOSE(MIN(D6L819C9,RUN_YEARS),B7L808C2,B7L808C11,B7L808C20,B7L808C29,B7L808C38)</f>
        <v>314.83885319646384</v>
      </c>
      <c r="AR26" s="16" t="s">
        <v>33895</v>
      </c>
      <c r="AS26" s="33">
        <f>IF(D6L819C20=0,0,D6L819C18/D6L819C20)</f>
        <v>4.7729301949962395E-2</v>
      </c>
      <c r="AT26" s="16" t="s">
        <v>33896</v>
      </c>
      <c r="AU26" s="33">
        <f>IF(D6L819C5=0,0,D6L819C18/D6L819C5)</f>
        <v>1.6809156680254476E-2</v>
      </c>
      <c r="AV26" s="16" t="s">
        <v>33897</v>
      </c>
      <c r="AW26" s="33">
        <f>CHOOSE(MIN(D6L819C9,RUN_YEARS),B7L808C1,B7L808C10,B7L808C19,B7L808C28,B7L808C37)</f>
        <v>9050.2607524934938</v>
      </c>
      <c r="AX26" s="16" t="s">
        <v>33898</v>
      </c>
      <c r="AY26" s="33">
        <f>IF(D6L819C23=0,0,D6L819C19/D6L819C23)</f>
        <v>4.7729301949962395E-2</v>
      </c>
      <c r="AZ26" s="16" t="s">
        <v>33899</v>
      </c>
      <c r="BA26" s="33">
        <f>IF(D6L819C5=0,0,D6L819C19/D6L819C5)</f>
        <v>0.48319084331974549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1283.2282897745183</v>
      </c>
      <c r="J27" s="16" t="s">
        <v>33922</v>
      </c>
      <c r="K27" s="21">
        <f>IF(FLOW_THRU_100PCT="Y",1,INDEX(VariabilityMatrix,D6L820C1,D6L820C9))</f>
        <v>0.25637905586943038</v>
      </c>
      <c r="L27" s="16" t="s">
        <v>33902</v>
      </c>
      <c r="M27" s="15">
        <f>IF(D6L820C2&lt;&gt;0,D6L820C2*D6L820C4,D6L820C3*D6L820C4)</f>
        <v>328.99285739733483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164.49642869866742</v>
      </c>
      <c r="R27" s="16" t="s">
        <v>33904</v>
      </c>
      <c r="S27" s="15">
        <f>D6L820C5-D6L820C7</f>
        <v>164.49642869866742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131.35888157325547</v>
      </c>
      <c r="X27" s="16" t="s">
        <v>33906</v>
      </c>
      <c r="Y27" s="33">
        <f>D6L820C7-D6L820C10</f>
        <v>33.137547125411942</v>
      </c>
      <c r="Z27" s="16" t="s">
        <v>33907</v>
      </c>
      <c r="AA27" s="33">
        <f>CHOOSE(MIN(D6L820C9,RUN_YEARS),B7L808C7,B7L808C16,B7L808C25,B7L808C34,B7L808C43)</f>
        <v>194490</v>
      </c>
      <c r="AB27" s="16" t="s">
        <v>33908</v>
      </c>
      <c r="AC27" s="33">
        <f>IF(D6L820C12=0,0,D6L820C10/D6L820C12)</f>
        <v>6.7540172540107705E-4</v>
      </c>
      <c r="AD27" s="16" t="s">
        <v>33909</v>
      </c>
      <c r="AE27" s="33">
        <f>IF(D6L820C5=0,0,D6L820C10/D6L820C5)</f>
        <v>0.39927578553661214</v>
      </c>
      <c r="AF27" s="16" t="s">
        <v>33910</v>
      </c>
      <c r="AG27" s="33">
        <f>CHOOSE(MIN(D6L820C9,RUN_YEARS),B7L808C5,B7L808C14,B7L808C23,B7L808C32,B7L808C41)</f>
        <v>18870.562442348215</v>
      </c>
      <c r="AH27" s="16" t="s">
        <v>33911</v>
      </c>
      <c r="AI27" s="33">
        <f>IF(D6L820C15=0,0,D6L820C11/D6L820C15)</f>
        <v>1.7560444860428004E-3</v>
      </c>
      <c r="AJ27" s="16" t="s">
        <v>33912</v>
      </c>
      <c r="AK27" s="33">
        <f>IF(D6L820C5=0,0,D6L820C11/D6L820C5)</f>
        <v>0.10072421446338789</v>
      </c>
      <c r="AL27" s="16" t="s">
        <v>33913</v>
      </c>
      <c r="AM27" s="33">
        <f>D6L820C8*CHOOSE(MIN(D6L820C9,RUN_YEARS),B7L808C4,B7L808C13,B7L808C22,B7L808C31,B7L808C40)</f>
        <v>5.6210217140191396</v>
      </c>
      <c r="AN27" s="16" t="s">
        <v>33914</v>
      </c>
      <c r="AO27" s="33">
        <f>D6L820C8-D6L820C18</f>
        <v>158.87540698464827</v>
      </c>
      <c r="AP27" s="16" t="s">
        <v>33915</v>
      </c>
      <c r="AQ27" s="33">
        <f>CHOOSE(MIN(D6L820C9,RUN_YEARS),B7L808C2,B7L808C11,B7L808C20,B7L808C29,B7L808C38)</f>
        <v>323.94682027992752</v>
      </c>
      <c r="AR27" s="16" t="s">
        <v>33916</v>
      </c>
      <c r="AS27" s="33">
        <f>IF(D6L820C20=0,0,D6L820C18/D6L820C20)</f>
        <v>1.735168046768271E-2</v>
      </c>
      <c r="AT27" s="16" t="s">
        <v>33917</v>
      </c>
      <c r="AU27" s="33">
        <f>IF(D6L820C5=0,0,D6L820C18/D6L820C5)</f>
        <v>1.7085543310839901E-2</v>
      </c>
      <c r="AV27" s="16" t="s">
        <v>33918</v>
      </c>
      <c r="AW27" s="33">
        <f>CHOOSE(MIN(D6L820C9,RUN_YEARS),B7L808C1,B7L808C10,B7L808C19,B7L808C28,B7L808C37)</f>
        <v>9156.1971349433134</v>
      </c>
      <c r="AX27" s="16" t="s">
        <v>33919</v>
      </c>
      <c r="AY27" s="33">
        <f>IF(D6L820C23=0,0,D6L820C19/D6L820C23)</f>
        <v>1.735168046768271E-2</v>
      </c>
      <c r="AZ27" s="16" t="s">
        <v>33920</v>
      </c>
      <c r="BA27" s="33">
        <f>IF(D6L820C5=0,0,D6L820C19/D6L820C5)</f>
        <v>0.48291445668916005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0.25637905586943038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194490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18870.562442348215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323.94682027992752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9156.1971349433134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0.25637905586943038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194490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18870.562442348215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323.94682027992752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9156.1971349433134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0.25637905586943038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194490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18870.562442348215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323.94682027992752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9156.1971349433134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0.25637905586943038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194490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18870.562442348215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323.94682027992752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9156.1971349433134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0.25637905586943038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194490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18870.562442348215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323.94682027992752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9156.1971349433134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1786.4015353143891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1536.3053203703746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768.1526601851873</v>
      </c>
      <c r="R33" s="16" t="s">
        <v>34030</v>
      </c>
      <c r="S33" s="15">
        <f>D6L826C5-D6L826C7</f>
        <v>768.1526601851873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613.40951361495786</v>
      </c>
      <c r="X33" s="16" t="s">
        <v>34032</v>
      </c>
      <c r="Y33" s="33">
        <f>D6L826C7-D6L826C10</f>
        <v>154.74314657022944</v>
      </c>
      <c r="Z33" s="16" t="s">
        <v>34033</v>
      </c>
      <c r="AA33" s="33">
        <f>CHOOSE(MIN(D6L826C9,RUN_YEARS),B7L808C7,B7L808C16,B7L808C25,B7L808C34,B7L808C43)</f>
        <v>194490</v>
      </c>
      <c r="AB33" s="16" t="s">
        <v>34034</v>
      </c>
      <c r="AC33" s="33">
        <f>IF(D6L826C12=0,0,D6L826C10/D6L826C12)</f>
        <v>3.1539385758391583E-3</v>
      </c>
      <c r="AD33" s="16" t="s">
        <v>34035</v>
      </c>
      <c r="AE33" s="33">
        <f>IF(D6L826C5=0,0,D6L826C10/D6L826C5)</f>
        <v>0.39927578553661214</v>
      </c>
      <c r="AF33" s="16" t="s">
        <v>34036</v>
      </c>
      <c r="AG33" s="33">
        <f>CHOOSE(MIN(D6L826C9,RUN_YEARS),B7L808C5,B7L808C14,B7L808C23,B7L808C32,B7L808C41)</f>
        <v>18870.562442348215</v>
      </c>
      <c r="AH33" s="16" t="s">
        <v>34037</v>
      </c>
      <c r="AI33" s="33">
        <f>IF(D6L826C15=0,0,D6L826C11/D6L826C15)</f>
        <v>8.2002402971818114E-3</v>
      </c>
      <c r="AJ33" s="16" t="s">
        <v>34038</v>
      </c>
      <c r="AK33" s="33">
        <f>IF(D6L826C5=0,0,D6L826C11/D6L826C5)</f>
        <v>0.10072421446338789</v>
      </c>
      <c r="AL33" s="16" t="s">
        <v>34039</v>
      </c>
      <c r="AM33" s="33">
        <f>D6L826C8*CHOOSE(MIN(D6L826C9,RUN_YEARS),B7L808C4,B7L808C13,B7L808C22,B7L808C31,B7L808C40)</f>
        <v>26.248611089861804</v>
      </c>
      <c r="AN33" s="16" t="s">
        <v>34040</v>
      </c>
      <c r="AO33" s="33">
        <f>D6L826C8-D6L826C18</f>
        <v>741.90404909532549</v>
      </c>
      <c r="AP33" s="16" t="s">
        <v>34041</v>
      </c>
      <c r="AQ33" s="33">
        <f>CHOOSE(MIN(D6L826C9,RUN_YEARS),B7L808C2,B7L808C11,B7L808C20,B7L808C29,B7L808C38)</f>
        <v>323.94682027992752</v>
      </c>
      <c r="AR33" s="16" t="s">
        <v>34042</v>
      </c>
      <c r="AS33" s="33">
        <f>IF(D6L826C20=0,0,D6L826C18/D6L826C20)</f>
        <v>8.1027531207683925E-2</v>
      </c>
      <c r="AT33" s="16" t="s">
        <v>34043</v>
      </c>
      <c r="AU33" s="33">
        <f>IF(D6L826C5=0,0,D6L826C18/D6L826C5)</f>
        <v>1.7085543310839901E-2</v>
      </c>
      <c r="AV33" s="16" t="s">
        <v>34044</v>
      </c>
      <c r="AW33" s="33">
        <f>CHOOSE(MIN(D6L826C9,RUN_YEARS),B7L808C1,B7L808C10,B7L808C19,B7L808C28,B7L808C37)</f>
        <v>9156.1971349433134</v>
      </c>
      <c r="AX33" s="16" t="s">
        <v>34045</v>
      </c>
      <c r="AY33" s="33">
        <f>IF(D6L826C23=0,0,D6L826C19/D6L826C23)</f>
        <v>8.1027531207683925E-2</v>
      </c>
      <c r="AZ33" s="16" t="s">
        <v>34046</v>
      </c>
      <c r="BA33" s="33">
        <f>IF(D6L826C5=0,0,D6L826C19/D6L826C5)</f>
        <v>0.48291445668916011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5.1823435934266896E-3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4.4568154903469534E-3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2.2284077451734767E-3</v>
      </c>
      <c r="R34" s="16" t="s">
        <v>34050</v>
      </c>
      <c r="S34" s="15">
        <f>D6L827C5-D6L827C7</f>
        <v>2.2284077451734767E-3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1.7668271263955057E-3</v>
      </c>
      <c r="X34" s="16" t="s">
        <v>34052</v>
      </c>
      <c r="Y34" s="33">
        <f>D6L827C7-D6L827C10</f>
        <v>4.6158061877797098E-4</v>
      </c>
      <c r="Z34" s="16" t="s">
        <v>34053</v>
      </c>
      <c r="AA34" s="33">
        <f>CHOOSE(MIN(D6L827C9,RUN_YEARS),B7L808C7,B7L808C16,B7L808C25,B7L808C34,B7L808C43)</f>
        <v>185229.33333333331</v>
      </c>
      <c r="AB34" s="16" t="s">
        <v>34054</v>
      </c>
      <c r="AC34" s="33">
        <f>IF(D6L827C12=0,0,D6L827C10/D6L827C12)</f>
        <v>9.5385924820880021E-9</v>
      </c>
      <c r="AD34" s="16" t="s">
        <v>34055</v>
      </c>
      <c r="AE34" s="33">
        <f>IF(D6L827C5=0,0,D6L827C10/D6L827C5)</f>
        <v>0.39643263900475317</v>
      </c>
      <c r="AF34" s="16" t="s">
        <v>34056</v>
      </c>
      <c r="AG34" s="33">
        <f>CHOOSE(MIN(D6L827C9,RUN_YEARS),B7L808C5,B7L808C14,B7L808C23,B7L808C32,B7L808C41)</f>
        <v>18611.866221947545</v>
      </c>
      <c r="AH34" s="16" t="s">
        <v>34057</v>
      </c>
      <c r="AI34" s="33">
        <f>IF(D6L827C15=0,0,D6L827C11/D6L827C15)</f>
        <v>2.4800340453428813E-8</v>
      </c>
      <c r="AJ34" s="16" t="s">
        <v>34058</v>
      </c>
      <c r="AK34" s="33">
        <f>IF(D6L827C5=0,0,D6L827C11/D6L827C5)</f>
        <v>0.10356736099524684</v>
      </c>
      <c r="AL34" s="16" t="s">
        <v>34059</v>
      </c>
      <c r="AM34" s="33">
        <f>D6L827C8*CHOOSE(MIN(D6L827C9,RUN_YEARS),B7L808C4,B7L808C13,B7L808C22,B7L808C31,B7L808C40)</f>
        <v>7.4915309872227118E-5</v>
      </c>
      <c r="AN34" s="16" t="s">
        <v>34060</v>
      </c>
      <c r="AO34" s="33">
        <f>D6L827C8-D6L827C18</f>
        <v>2.1534924353012494E-3</v>
      </c>
      <c r="AP34" s="16" t="s">
        <v>34061</v>
      </c>
      <c r="AQ34" s="33">
        <f>CHOOSE(MIN(D6L827C9,RUN_YEARS),B7L808C2,B7L808C11,B7L808C20,B7L808C29,B7L808C38)</f>
        <v>314.83885319646384</v>
      </c>
      <c r="AR34" s="16" t="s">
        <v>34062</v>
      </c>
      <c r="AS34" s="33">
        <f>IF(D6L827C20=0,0,D6L827C18/D6L827C20)</f>
        <v>2.3794810936336031E-7</v>
      </c>
      <c r="AT34" s="16" t="s">
        <v>34063</v>
      </c>
      <c r="AU34" s="33">
        <f>IF(D6L827C5=0,0,D6L827C18/D6L827C5)</f>
        <v>1.6809156680254476E-2</v>
      </c>
      <c r="AV34" s="16" t="s">
        <v>34064</v>
      </c>
      <c r="AW34" s="33">
        <f>CHOOSE(MIN(D6L827C9,RUN_YEARS),B7L808C1,B7L808C10,B7L808C19,B7L808C28,B7L808C37)</f>
        <v>9050.2607524934938</v>
      </c>
      <c r="AX34" s="16" t="s">
        <v>34065</v>
      </c>
      <c r="AY34" s="33">
        <f>IF(D6L827C23=0,0,D6L827C19/D6L827C23)</f>
        <v>2.3794810936336031E-7</v>
      </c>
      <c r="AZ34" s="16" t="s">
        <v>34066</v>
      </c>
      <c r="BA34" s="33">
        <f>IF(D6L827C5=0,0,D6L827C19/D6L827C5)</f>
        <v>0.48319084331974549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23964.702875435574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16186.859518875632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8093.4297594378158</v>
      </c>
      <c r="R35" s="16" t="s">
        <v>34070</v>
      </c>
      <c r="S35" s="15">
        <f>SUM(D6L801C8:D6L827C8)-2*SUM(D6L809C8,D6L811C8,D6L822C8,D6L824C8,D6L827C8)</f>
        <v>8093.4297594378158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6423.8963129035083</v>
      </c>
      <c r="X35" s="16" t="s">
        <v>34072</v>
      </c>
      <c r="Y35" s="33">
        <f>SUM(D6L801C11:D6L827C11)-2*SUM(D6L809C11,D6L811C11,D6L822C11,D6L824C11,D6L827C11)</f>
        <v>1669.5334465343076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3.447120168440327E-2</v>
      </c>
      <c r="AD35" s="16" t="s">
        <v>34074</v>
      </c>
      <c r="AE35" s="33">
        <f>IF(D6L828C5=0,0,D6L828C10/D6L828C5)</f>
        <v>0.39685871774030962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8.9625124379448501E-2</v>
      </c>
      <c r="AJ35" s="16" t="s">
        <v>34076</v>
      </c>
      <c r="AK35" s="33">
        <f>IF(D6L828C5=0,0,D6L828C11/D6L828C5)</f>
        <v>0.10314128225969038</v>
      </c>
      <c r="AL35" s="16" t="s">
        <v>34077</v>
      </c>
      <c r="AM35" s="33">
        <f>SUM(D6L801C18:D6L827C18)-2*SUM(D6L809C18,D6L811C18,D6L822C18,D6L824C18,D6L827C18)</f>
        <v>272.88493966673752</v>
      </c>
      <c r="AN35" s="16" t="s">
        <v>34078</v>
      </c>
      <c r="AO35" s="33">
        <f>SUM(D6L801C19:D6L827C19)-2*SUM(D6L809C19,D6L811C19,D6L822C19,D6L824C19,D6L827C19)</f>
        <v>7820.5448197710775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0.86356183702419265</v>
      </c>
      <c r="AT35" s="16" t="s">
        <v>34080</v>
      </c>
      <c r="AU35" s="33">
        <f>IF(D6L828C5=0,0,D6L828C18/D6L828C5)</f>
        <v>1.6858423917778746E-2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0.86356183702419276</v>
      </c>
      <c r="AZ35" s="16" t="s">
        <v>34082</v>
      </c>
      <c r="BA35" s="33">
        <f>IF(D6L828C5=0,0,D6L828C19/D6L828C5)</f>
        <v>0.48314157608222119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200.94169268556851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100.47084634278426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50.235423171392128</v>
      </c>
      <c r="R36" s="16" t="s">
        <v>34087</v>
      </c>
      <c r="S36" s="15">
        <f>D6L829C5-D6L829C7</f>
        <v>50.235423171392128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40.11557609704343</v>
      </c>
      <c r="X36" s="16" t="s">
        <v>34089</v>
      </c>
      <c r="Y36" s="33">
        <f>D6L829C7-D6L829C10</f>
        <v>10.119847074348698</v>
      </c>
      <c r="Z36" s="16" t="s">
        <v>34090</v>
      </c>
      <c r="AA36" s="33">
        <f>CHOOSE(MIN(D6L829C9,RUN_YEARS),B7L808C7,B7L808C16,B7L808C25,B7L808C34,B7L808C43)</f>
        <v>194490</v>
      </c>
      <c r="AB36" s="16" t="s">
        <v>34091</v>
      </c>
      <c r="AC36" s="33">
        <f>IF(D6L829C12=0,0,D6L829C10/D6L829C12)</f>
        <v>2.0626035321632695E-4</v>
      </c>
      <c r="AD36" s="16" t="s">
        <v>34092</v>
      </c>
      <c r="AE36" s="33">
        <f>IF(D6L829C5=0,0,D6L829C10/D6L829C5)</f>
        <v>0.39927578553661203</v>
      </c>
      <c r="AF36" s="16" t="s">
        <v>34093</v>
      </c>
      <c r="AG36" s="33">
        <f>CHOOSE(MIN(D6L829C9,RUN_YEARS),B7L808C5,B7L808C14,B7L808C23,B7L808C32,B7L808C41)</f>
        <v>18870.562442348215</v>
      </c>
      <c r="AH36" s="16" t="s">
        <v>34094</v>
      </c>
      <c r="AI36" s="33">
        <f>IF(D6L829C15=0,0,D6L829C11/D6L829C15)</f>
        <v>5.3627691836245046E-4</v>
      </c>
      <c r="AJ36" s="16" t="s">
        <v>34095</v>
      </c>
      <c r="AK36" s="33">
        <f>IF(D6L829C5=0,0,D6L829C11/D6L829C5)</f>
        <v>0.10072421446338795</v>
      </c>
      <c r="AL36" s="16" t="s">
        <v>34096</v>
      </c>
      <c r="AM36" s="33">
        <f>D6L829C8*CHOOSE(MIN(D6L829C9,RUN_YEARS),B7L808C4,B7L808C13,B7L808C22,B7L808C31,B7L808C40)</f>
        <v>1.716598996666381</v>
      </c>
      <c r="AN36" s="16" t="s">
        <v>34097</v>
      </c>
      <c r="AO36" s="33">
        <f>D6L829C8-D6L829C18</f>
        <v>48.518824174725744</v>
      </c>
      <c r="AP36" s="16" t="s">
        <v>34098</v>
      </c>
      <c r="AQ36" s="33">
        <f>CHOOSE(MIN(D6L829C9,RUN_YEARS),B7L808C2,B7L808C11,B7L808C20,B7L808C29,B7L808C38)</f>
        <v>323.94682027992752</v>
      </c>
      <c r="AR36" s="16" t="s">
        <v>34099</v>
      </c>
      <c r="AS36" s="33">
        <f>IF(D6L829C20=0,0,D6L829C18/D6L829C20)</f>
        <v>5.2990148049085369E-3</v>
      </c>
      <c r="AT36" s="16" t="s">
        <v>34100</v>
      </c>
      <c r="AU36" s="33">
        <f>IF(D6L829C5=0,0,D6L829C18/D6L829C5)</f>
        <v>1.7085543310839901E-2</v>
      </c>
      <c r="AV36" s="16" t="s">
        <v>34101</v>
      </c>
      <c r="AW36" s="33">
        <f>CHOOSE(MIN(D6L829C9,RUN_YEARS),B7L808C1,B7L808C10,B7L808C19,B7L808C28,B7L808C37)</f>
        <v>9156.1971349433134</v>
      </c>
      <c r="AX36" s="16" t="s">
        <v>34102</v>
      </c>
      <c r="AY36" s="33">
        <f>IF(D6L829C23=0,0,D6L829C19/D6L829C23)</f>
        <v>5.2990148049085369E-3</v>
      </c>
      <c r="AZ36" s="16" t="s">
        <v>34103</v>
      </c>
      <c r="BA36" s="33">
        <f>IF(D6L829C5=0,0,D6L829C19/D6L829C5)</f>
        <v>0.48291445668916005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24.907830402043327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24.907830402043327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12.453915201021664</v>
      </c>
      <c r="R37" s="16" t="s">
        <v>34107</v>
      </c>
      <c r="S37" s="15">
        <f>D6L830C5-D6L830C7</f>
        <v>12.453915201021664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9.9450935497885578</v>
      </c>
      <c r="X37" s="16" t="s">
        <v>34109</v>
      </c>
      <c r="Y37" s="33">
        <f>D6L830C7-D6L830C10</f>
        <v>2.5088216512331059</v>
      </c>
      <c r="Z37" s="16" t="s">
        <v>34110</v>
      </c>
      <c r="AA37" s="33">
        <f>CHOOSE(MIN(D6L830C9,RUN_YEARS),B7L808C7,B7L808C16,B7L808C25,B7L808C34,B7L808C43)</f>
        <v>194490</v>
      </c>
      <c r="AB37" s="16" t="s">
        <v>34111</v>
      </c>
      <c r="AC37" s="33">
        <f>IF(D6L830C12=0,0,D6L830C10/D6L830C12)</f>
        <v>5.1134215382737201E-5</v>
      </c>
      <c r="AD37" s="16" t="s">
        <v>34112</v>
      </c>
      <c r="AE37" s="33">
        <f>IF(D6L830C5=0,0,D6L830C10/D6L830C5)</f>
        <v>0.39927578553661208</v>
      </c>
      <c r="AF37" s="16" t="s">
        <v>34113</v>
      </c>
      <c r="AG37" s="33">
        <f>CHOOSE(MIN(D6L830C9,RUN_YEARS),B7L808C5,B7L808C14,B7L808C23,B7L808C32,B7L808C41)</f>
        <v>18870.562442348215</v>
      </c>
      <c r="AH37" s="16" t="s">
        <v>34114</v>
      </c>
      <c r="AI37" s="33">
        <f>IF(D6L830C15=0,0,D6L830C11/D6L830C15)</f>
        <v>1.3294895999511677E-4</v>
      </c>
      <c r="AJ37" s="16" t="s">
        <v>34115</v>
      </c>
      <c r="AK37" s="33">
        <f>IF(D6L830C5=0,0,D6L830C11/D6L830C5)</f>
        <v>0.10072421446338792</v>
      </c>
      <c r="AL37" s="16" t="s">
        <v>34116</v>
      </c>
      <c r="AM37" s="33">
        <f>D6L830C8*CHOOSE(MIN(D6L830C9,RUN_YEARS),B7L808C4,B7L808C13,B7L808C22,B7L808C31,B7L808C40)</f>
        <v>0.4255638151131661</v>
      </c>
      <c r="AN37" s="16" t="s">
        <v>34117</v>
      </c>
      <c r="AO37" s="33">
        <f>D6L830C8-D6L830C18</f>
        <v>12.028351385908497</v>
      </c>
      <c r="AP37" s="16" t="s">
        <v>34118</v>
      </c>
      <c r="AQ37" s="33">
        <f>CHOOSE(MIN(D6L830C9,RUN_YEARS),B7L808C2,B7L808C11,B7L808C20,B7L808C29,B7L808C38)</f>
        <v>323.94682027992752</v>
      </c>
      <c r="AR37" s="16" t="s">
        <v>34119</v>
      </c>
      <c r="AS37" s="33">
        <f>IF(D6L830C20=0,0,D6L830C18/D6L830C20)</f>
        <v>1.3136841866372689E-3</v>
      </c>
      <c r="AT37" s="16" t="s">
        <v>34120</v>
      </c>
      <c r="AU37" s="33">
        <f>IF(D6L830C5=0,0,D6L830C18/D6L830C5)</f>
        <v>1.7085543310839901E-2</v>
      </c>
      <c r="AV37" s="16" t="s">
        <v>34121</v>
      </c>
      <c r="AW37" s="33">
        <f>CHOOSE(MIN(D6L830C9,RUN_YEARS),B7L808C1,B7L808C10,B7L808C19,B7L808C28,B7L808C37)</f>
        <v>9156.1971349433134</v>
      </c>
      <c r="AX37" s="16" t="s">
        <v>34122</v>
      </c>
      <c r="AY37" s="33">
        <f>IF(D6L830C23=0,0,D6L830C19/D6L830C23)</f>
        <v>1.3136841866372686E-3</v>
      </c>
      <c r="AZ37" s="16" t="s">
        <v>34123</v>
      </c>
      <c r="BA37" s="33">
        <f>IF(D6L830C5=0,0,D6L830C19/D6L830C5)</f>
        <v>0.48291445668916005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291.3850960641671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145.69254803208355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72.846274016041775</v>
      </c>
      <c r="R38" s="16" t="s">
        <v>34127</v>
      </c>
      <c r="S38" s="15">
        <f>D6L831C5-D6L831C7</f>
        <v>72.846274016041775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58.171506562340745</v>
      </c>
      <c r="X38" s="16" t="s">
        <v>34129</v>
      </c>
      <c r="Y38" s="33">
        <f>D6L831C7-D6L831C10</f>
        <v>14.67476745370103</v>
      </c>
      <c r="Z38" s="16" t="s">
        <v>34130</v>
      </c>
      <c r="AA38" s="33">
        <f>CHOOSE(MIN(D6L831C9,RUN_YEARS),B7L808C7,B7L808C16,B7L808C25,B7L808C34,B7L808C43)</f>
        <v>194490</v>
      </c>
      <c r="AB38" s="16" t="s">
        <v>34131</v>
      </c>
      <c r="AC38" s="33">
        <f>IF(D6L831C12=0,0,D6L831C10/D6L831C12)</f>
        <v>2.990976737227659E-4</v>
      </c>
      <c r="AD38" s="16" t="s">
        <v>34132</v>
      </c>
      <c r="AE38" s="33">
        <f>IF(D6L831C5=0,0,D6L831C10/D6L831C5)</f>
        <v>0.39927578553661208</v>
      </c>
      <c r="AF38" s="16" t="s">
        <v>34133</v>
      </c>
      <c r="AG38" s="33">
        <f>CHOOSE(MIN(D6L831C9,RUN_YEARS),B7L808C5,B7L808C14,B7L808C23,B7L808C32,B7L808C41)</f>
        <v>18870.562442348215</v>
      </c>
      <c r="AH38" s="16" t="s">
        <v>34134</v>
      </c>
      <c r="AI38" s="33">
        <f>IF(D6L831C15=0,0,D6L831C11/D6L831C15)</f>
        <v>7.7765395167919173E-4</v>
      </c>
      <c r="AJ38" s="16" t="s">
        <v>34135</v>
      </c>
      <c r="AK38" s="33">
        <f>IF(D6L831C5=0,0,D6L831C11/D6L831C5)</f>
        <v>0.10072421446338792</v>
      </c>
      <c r="AL38" s="16" t="s">
        <v>34136</v>
      </c>
      <c r="AM38" s="33">
        <f>D6L831C8*CHOOSE(MIN(D6L831C9,RUN_YEARS),B7L808C4,B7L808C13,B7L808C22,B7L808C31,B7L808C40)</f>
        <v>2.489236339468786</v>
      </c>
      <c r="AN38" s="16" t="s">
        <v>34137</v>
      </c>
      <c r="AO38" s="33">
        <f>D6L831C8-D6L831C18</f>
        <v>70.357037676572986</v>
      </c>
      <c r="AP38" s="16" t="s">
        <v>34138</v>
      </c>
      <c r="AQ38" s="33">
        <f>CHOOSE(MIN(D6L831C9,RUN_YEARS),B7L808C2,B7L808C11,B7L808C20,B7L808C29,B7L808C38)</f>
        <v>323.94682027992752</v>
      </c>
      <c r="AR38" s="16" t="s">
        <v>34139</v>
      </c>
      <c r="AS38" s="33">
        <f>IF(D6L831C20=0,0,D6L831C18/D6L831C20)</f>
        <v>7.6840894357839288E-3</v>
      </c>
      <c r="AT38" s="16" t="s">
        <v>34140</v>
      </c>
      <c r="AU38" s="33">
        <f>IF(D6L831C5=0,0,D6L831C18/D6L831C5)</f>
        <v>1.7085543310839901E-2</v>
      </c>
      <c r="AV38" s="16" t="s">
        <v>34141</v>
      </c>
      <c r="AW38" s="33">
        <f>CHOOSE(MIN(D6L831C9,RUN_YEARS),B7L808C1,B7L808C10,B7L808C19,B7L808C28,B7L808C37)</f>
        <v>9156.1971349433134</v>
      </c>
      <c r="AX38" s="16" t="s">
        <v>34142</v>
      </c>
      <c r="AY38" s="33">
        <f>IF(D6L831C23=0,0,D6L831C19/D6L831C23)</f>
        <v>7.6840894357839288E-3</v>
      </c>
      <c r="AZ38" s="16" t="s">
        <v>34143</v>
      </c>
      <c r="BA38" s="33">
        <f>IF(D6L831C5=0,0,D6L831C19/D6L831C5)</f>
        <v>0.48291445668916005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194490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18870.562442348215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323.94682027992752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9156.1971349433134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12086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12086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4834.4000000000005</v>
      </c>
      <c r="R40" s="16" t="s">
        <v>34168</v>
      </c>
      <c r="S40" s="15">
        <f>D6L833C5-D6L833C7</f>
        <v>7251.5999999999995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3860.5177151963953</v>
      </c>
      <c r="X40" s="16" t="s">
        <v>34170</v>
      </c>
      <c r="Y40" s="33">
        <f>D6L833C7-D6L833C10</f>
        <v>973.88228480360522</v>
      </c>
      <c r="Z40" s="16" t="s">
        <v>34171</v>
      </c>
      <c r="AA40" s="33">
        <f>CHOOSE(MIN(D6L833C9,RUN_YEARS),B7L808C7,B7L808C16,B7L808C25,B7L808C34,B7L808C43)</f>
        <v>194490</v>
      </c>
      <c r="AB40" s="16" t="s">
        <v>34172</v>
      </c>
      <c r="AC40" s="33">
        <f>IF(D6L833C12=0,0,D6L833C10/D6L833C12)</f>
        <v>1.9849440666339632E-2</v>
      </c>
      <c r="AD40" s="16" t="s">
        <v>34173</v>
      </c>
      <c r="AE40" s="33">
        <f>IF(D6L833C5=0,0,D6L833C10/D6L833C5)</f>
        <v>0.3194206284292897</v>
      </c>
      <c r="AF40" s="16" t="s">
        <v>34174</v>
      </c>
      <c r="AG40" s="33">
        <f>CHOOSE(MIN(D6L833C9,RUN_YEARS),B7L808C5,B7L808C14,B7L808C23,B7L808C32,B7L808C41)</f>
        <v>18870.562442348215</v>
      </c>
      <c r="AH40" s="16" t="s">
        <v>34175</v>
      </c>
      <c r="AI40" s="33">
        <f>IF(D6L833C15=0,0,D6L833C11/D6L833C15)</f>
        <v>5.1608545732483066E-2</v>
      </c>
      <c r="AJ40" s="16" t="s">
        <v>34176</v>
      </c>
      <c r="AK40" s="33">
        <f>IF(D6L833C5=0,0,D6L833C11/D6L833C5)</f>
        <v>8.0579371570710351E-2</v>
      </c>
      <c r="AL40" s="16" t="s">
        <v>34177</v>
      </c>
      <c r="AM40" s="33">
        <f>D6L833C8*CHOOSE(MIN(D6L833C9,RUN_YEARS),B7L808C4,B7L808C13,B7L808C22,B7L808C31,B7L808C40)</f>
        <v>247.79505174577324</v>
      </c>
      <c r="AN40" s="16" t="s">
        <v>34178</v>
      </c>
      <c r="AO40" s="33">
        <f>D6L833C8-D6L833C18</f>
        <v>7003.8049482542265</v>
      </c>
      <c r="AP40" s="16" t="s">
        <v>34179</v>
      </c>
      <c r="AQ40" s="33">
        <f>CHOOSE(MIN(D6L833C9,RUN_YEARS),B7L808C2,B7L808C11,B7L808C20,B7L808C29,B7L808C38)</f>
        <v>323.94682027992752</v>
      </c>
      <c r="AR40" s="16" t="s">
        <v>34180</v>
      </c>
      <c r="AS40" s="33">
        <f>IF(D6L833C20=0,0,D6L833C18/D6L833C20)</f>
        <v>0.76492509335837788</v>
      </c>
      <c r="AT40" s="16" t="s">
        <v>34181</v>
      </c>
      <c r="AU40" s="33">
        <f>IF(D6L833C5=0,0,D6L833C18/D6L833C5)</f>
        <v>2.0502651973007879E-2</v>
      </c>
      <c r="AV40" s="16" t="s">
        <v>34182</v>
      </c>
      <c r="AW40" s="33">
        <f>CHOOSE(MIN(D6L833C9,RUN_YEARS),B7L808C1,B7L808C10,B7L808C19,B7L808C28,B7L808C37)</f>
        <v>9156.1971349433134</v>
      </c>
      <c r="AX40" s="16" t="s">
        <v>34183</v>
      </c>
      <c r="AY40" s="33">
        <f>IF(D6L833C23=0,0,D6L833C19/D6L833C23)</f>
        <v>0.76492509335837788</v>
      </c>
      <c r="AZ40" s="16" t="s">
        <v>34184</v>
      </c>
      <c r="BA40" s="33">
        <f>IF(D6L833C5=0,0,D6L833C19/D6L833C5)</f>
        <v>0.57949734802699204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3020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3020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3020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194490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18870.562442348215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103.196681597473</v>
      </c>
      <c r="AN41" s="16" t="s">
        <v>34197</v>
      </c>
      <c r="AO41" s="33">
        <f>D6L834C8-D6L834C18</f>
        <v>2916.8033184025271</v>
      </c>
      <c r="AP41" s="16" t="s">
        <v>34198</v>
      </c>
      <c r="AQ41" s="33">
        <f>CHOOSE(MIN(D6L834C9,RUN_YEARS),B7L808C2,B7L808C11,B7L808C20,B7L808C29,B7L808C38)</f>
        <v>323.94682027992752</v>
      </c>
      <c r="AR41" s="16" t="s">
        <v>34199</v>
      </c>
      <c r="AS41" s="33">
        <f>IF(D6L834C20=0,0,D6L834C18/D6L834C20)</f>
        <v>0.31856056345390005</v>
      </c>
      <c r="AT41" s="16" t="s">
        <v>34200</v>
      </c>
      <c r="AU41" s="33">
        <f>IF(D6L834C5=0,0,D6L834C18/D6L834C5)</f>
        <v>3.4171086621679801E-2</v>
      </c>
      <c r="AV41" s="16" t="s">
        <v>34201</v>
      </c>
      <c r="AW41" s="33">
        <f>CHOOSE(MIN(D6L834C9,RUN_YEARS),B7L808C1,B7L808C10,B7L808C19,B7L808C28,B7L808C37)</f>
        <v>9156.1971349433134</v>
      </c>
      <c r="AX41" s="16" t="s">
        <v>34202</v>
      </c>
      <c r="AY41" s="33">
        <f>IF(D6L834C23=0,0,D6L834C19/D6L834C23)</f>
        <v>0.31856056345390005</v>
      </c>
      <c r="AZ41" s="16" t="s">
        <v>34203</v>
      </c>
      <c r="BA41" s="33">
        <f>IF(D6L834C5=0,0,D6L834C19/D6L834C5)</f>
        <v>0.96582891337832022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31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31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31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24.755098703269947</v>
      </c>
      <c r="X42" s="16" t="s">
        <v>34210</v>
      </c>
      <c r="Y42" s="33">
        <f>D6L835C7-D6L835C10</f>
        <v>6.2449012967300526</v>
      </c>
      <c r="Z42" s="16" t="s">
        <v>34211</v>
      </c>
      <c r="AA42" s="33">
        <f>CHOOSE(MIN(D6L835C9,RUN_YEARS),B7L808C7,B7L808C16,B7L808C25,B7L808C34,B7L808C43)</f>
        <v>194490</v>
      </c>
      <c r="AB42" s="16" t="s">
        <v>34212</v>
      </c>
      <c r="AC42" s="33">
        <f>IF(D6L835C12=0,0,D6L835C10/D6L835C12)</f>
        <v>1.2728211580682785E-4</v>
      </c>
      <c r="AD42" s="16" t="s">
        <v>34213</v>
      </c>
      <c r="AE42" s="33">
        <f>IF(D6L835C5=0,0,D6L835C10/D6L835C5)</f>
        <v>0.79855157107322416</v>
      </c>
      <c r="AF42" s="16" t="s">
        <v>34214</v>
      </c>
      <c r="AG42" s="33">
        <f>CHOOSE(MIN(D6L835C9,RUN_YEARS),B7L808C5,B7L808C14,B7L808C23,B7L808C32,B7L808C41)</f>
        <v>18870.562442348215</v>
      </c>
      <c r="AH42" s="16" t="s">
        <v>34215</v>
      </c>
      <c r="AI42" s="33">
        <f>IF(D6L835C15=0,0,D6L835C11/D6L835C15)</f>
        <v>3.3093350109775265E-4</v>
      </c>
      <c r="AJ42" s="16" t="s">
        <v>34216</v>
      </c>
      <c r="AK42" s="33">
        <f>IF(D6L835C5=0,0,D6L835C11/D6L835C5)</f>
        <v>0.20144842892677589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323.94682027992752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9156.1971349433134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-1986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-1986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-1986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194490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18870.562442348215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-67.863778030656078</v>
      </c>
      <c r="AN43" s="16" t="s">
        <v>34238</v>
      </c>
      <c r="AO43" s="33">
        <f>D6L836C8-D6L836C18</f>
        <v>-1918.136221969344</v>
      </c>
      <c r="AP43" s="16" t="s">
        <v>34239</v>
      </c>
      <c r="AQ43" s="33">
        <f>CHOOSE(MIN(D6L836C9,RUN_YEARS),B7L808C2,B7L808C11,B7L808C20,B7L808C29,B7L808C38)</f>
        <v>323.94682027992752</v>
      </c>
      <c r="AR43" s="16" t="s">
        <v>34240</v>
      </c>
      <c r="AS43" s="33">
        <f>IF(D6L836C20=0,0,D6L836C18/D6L836C20)</f>
        <v>-0.20949048974153822</v>
      </c>
      <c r="AT43" s="16" t="s">
        <v>34241</v>
      </c>
      <c r="AU43" s="33">
        <f>IF(D6L836C5=0,0,D6L836C18/D6L836C5)</f>
        <v>3.4171086621679801E-2</v>
      </c>
      <c r="AV43" s="16" t="s">
        <v>34242</v>
      </c>
      <c r="AW43" s="33">
        <f>CHOOSE(MIN(D6L836C9,RUN_YEARS),B7L808C1,B7L808C10,B7L808C19,B7L808C28,B7L808C37)</f>
        <v>9156.1971349433134</v>
      </c>
      <c r="AX43" s="16" t="s">
        <v>34243</v>
      </c>
      <c r="AY43" s="33">
        <f>IF(D6L836C23=0,0,D6L836C19/D6L836C23)</f>
        <v>-0.20949048974153825</v>
      </c>
      <c r="AZ43" s="16" t="s">
        <v>34244</v>
      </c>
      <c r="BA43" s="33">
        <f>IF(D6L836C5=0,0,D6L836C19/D6L836C5)</f>
        <v>0.96582891337832022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13668.234619151779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13422.071224776912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5000.9356123884563</v>
      </c>
      <c r="R44" s="16" t="s">
        <v>34248</v>
      </c>
      <c r="S44" s="15">
        <f>SUM(D6L829C8:D6L836C8)</f>
        <v>8421.1356123884543</v>
      </c>
      <c r="U44" s="21" t="str">
        <f>NULL_VALUE</f>
        <v>n/a</v>
      </c>
      <c r="V44" s="16" t="s">
        <v>34249</v>
      </c>
      <c r="W44" s="33">
        <f>SUM(D6L829C10:D6L836C10)</f>
        <v>3993.5049901088382</v>
      </c>
      <c r="X44" s="16" t="s">
        <v>34250</v>
      </c>
      <c r="Y44" s="33">
        <f>SUM(D6L829C11:D6L836C11)</f>
        <v>1007.4306222796181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2.0533215024468292E-2</v>
      </c>
      <c r="AD44" s="16" t="s">
        <v>34252</v>
      </c>
      <c r="AE44" s="33">
        <f>IF(D6L837C5=0,0,D6L837C10/D6L837C5)</f>
        <v>0.29753269247572589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5.3386359063617578E-2</v>
      </c>
      <c r="AJ44" s="16" t="s">
        <v>34254</v>
      </c>
      <c r="AK44" s="33">
        <f>IF(D6L837C5=0,0,D6L837C11/D6L837C5)</f>
        <v>7.505776160835137E-2</v>
      </c>
      <c r="AL44" s="16" t="s">
        <v>34255</v>
      </c>
      <c r="AM44" s="33">
        <f>SUM(D6L829C18:D6L836C18)</f>
        <v>287.75935446383852</v>
      </c>
      <c r="AN44" s="16" t="s">
        <v>34256</v>
      </c>
      <c r="AO44" s="33">
        <f>SUM(D6L829C19:D6L836C19)</f>
        <v>8133.3762579246177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0.8882919554980695</v>
      </c>
      <c r="AT44" s="16" t="s">
        <v>34258</v>
      </c>
      <c r="AU44" s="33">
        <f>IF(D6L837C5=0,0,D6L837C18/D6L837C5)</f>
        <v>2.143926594076179E-2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0.88829195549806939</v>
      </c>
      <c r="AZ44" s="16" t="s">
        <v>34260</v>
      </c>
      <c r="BA44" s="33">
        <f>IF(D6L837C5=0,0,D6L837C19/D6L837C5)</f>
        <v>0.60597027997516106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1156.3698644083522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578.18493220417611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289.09246610208805</v>
      </c>
      <c r="R45" s="16" t="s">
        <v>34265</v>
      </c>
      <c r="S45" s="15">
        <f>D6L838C5-D6L838C7</f>
        <v>289.09246610208805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230.85524299125521</v>
      </c>
      <c r="X45" s="16" t="s">
        <v>34267</v>
      </c>
      <c r="Y45" s="33">
        <f>D6L838C7-D6L838C10</f>
        <v>58.237223110832844</v>
      </c>
      <c r="Z45" s="16" t="s">
        <v>34268</v>
      </c>
      <c r="AA45" s="33">
        <f>CHOOSE(MIN(D6L838C9,RUN_YEARS),B7L808C7,B7L808C16,B7L808C25,B7L808C34,B7L808C43)</f>
        <v>194490</v>
      </c>
      <c r="AB45" s="16" t="s">
        <v>34269</v>
      </c>
      <c r="AC45" s="33">
        <f>IF(D6L838C12=0,0,D6L838C10/D6L838C12)</f>
        <v>1.1869774435254007E-3</v>
      </c>
      <c r="AD45" s="16" t="s">
        <v>34270</v>
      </c>
      <c r="AE45" s="33">
        <f>IF(D6L838C5=0,0,D6L838C10/D6L838C5)</f>
        <v>0.39927578553661208</v>
      </c>
      <c r="AF45" s="16" t="s">
        <v>34271</v>
      </c>
      <c r="AG45" s="33">
        <f>CHOOSE(MIN(D6L838C9,RUN_YEARS),B7L808C5,B7L808C14,B7L808C23,B7L808C32,B7L808C41)</f>
        <v>18870.562442348215</v>
      </c>
      <c r="AH45" s="16" t="s">
        <v>34272</v>
      </c>
      <c r="AI45" s="33">
        <f>IF(D6L838C15=0,0,D6L838C11/D6L838C15)</f>
        <v>3.0861413531660439E-3</v>
      </c>
      <c r="AJ45" s="16" t="s">
        <v>34273</v>
      </c>
      <c r="AK45" s="33">
        <f>IF(D6L838C5=0,0,D6L838C11/D6L838C5)</f>
        <v>0.10072421446338793</v>
      </c>
      <c r="AL45" s="16" t="s">
        <v>34274</v>
      </c>
      <c r="AM45" s="33">
        <f>D6L838C8*CHOOSE(MIN(D6L838C9,RUN_YEARS),B7L808C4,B7L808C13,B7L808C22,B7L808C31,B7L808C40)</f>
        <v>9.8786037008494834</v>
      </c>
      <c r="AN45" s="16" t="s">
        <v>34275</v>
      </c>
      <c r="AO45" s="33">
        <f>D6L838C8-D6L838C18</f>
        <v>279.21386240123854</v>
      </c>
      <c r="AP45" s="16" t="s">
        <v>34276</v>
      </c>
      <c r="AQ45" s="33">
        <f>CHOOSE(MIN(D6L838C9,RUN_YEARS),B7L808C2,B7L808C11,B7L808C20,B7L808C29,B7L808C38)</f>
        <v>323.94682027992752</v>
      </c>
      <c r="AR45" s="16" t="s">
        <v>34277</v>
      </c>
      <c r="AS45" s="33">
        <f>IF(D6L838C20=0,0,D6L838C18/D6L838C20)</f>
        <v>3.0494522811840619E-2</v>
      </c>
      <c r="AT45" s="16" t="s">
        <v>34278</v>
      </c>
      <c r="AU45" s="33">
        <f>IF(D6L838C5=0,0,D6L838C18/D6L838C5)</f>
        <v>1.7085543310839901E-2</v>
      </c>
      <c r="AV45" s="16" t="s">
        <v>34279</v>
      </c>
      <c r="AW45" s="33">
        <f>CHOOSE(MIN(D6L838C9,RUN_YEARS),B7L808C1,B7L808C10,B7L808C19,B7L808C28,B7L808C37)</f>
        <v>9156.1971349433134</v>
      </c>
      <c r="AX45" s="16" t="s">
        <v>34280</v>
      </c>
      <c r="AY45" s="33">
        <f>IF(D6L838C23=0,0,D6L838C19/D6L838C23)</f>
        <v>3.0494522811840615E-2</v>
      </c>
      <c r="AZ45" s="16" t="s">
        <v>34281</v>
      </c>
      <c r="BA45" s="33">
        <f>IF(D6L838C5=0,0,D6L838C19/D6L838C5)</f>
        <v>0.48291445668916005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39668.691880752027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39668.691880752027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15867.476752300812</v>
      </c>
      <c r="R46" s="16" t="s">
        <v>34285</v>
      </c>
      <c r="S46" s="15">
        <f>D6L839C5-D6L839C7</f>
        <v>23801.215128451215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12670.998489517675</v>
      </c>
      <c r="X46" s="16" t="s">
        <v>34287</v>
      </c>
      <c r="Y46" s="33">
        <f>D6L839C7-D6L839C10</f>
        <v>3196.4782627831373</v>
      </c>
      <c r="Z46" s="16" t="s">
        <v>34288</v>
      </c>
      <c r="AA46" s="33">
        <f>CHOOSE(MIN(D6L839C9,RUN_YEARS),B7L808C7,B7L808C16,B7L808C25,B7L808C34,B7L808C43)</f>
        <v>194490</v>
      </c>
      <c r="AB46" s="16" t="s">
        <v>34289</v>
      </c>
      <c r="AC46" s="33">
        <f>IF(D6L839C12=0,0,D6L839C10/D6L839C12)</f>
        <v>6.5149871404790352E-2</v>
      </c>
      <c r="AD46" s="16" t="s">
        <v>34290</v>
      </c>
      <c r="AE46" s="33">
        <f>IF(D6L839C5=0,0,D6L839C10/D6L839C5)</f>
        <v>0.3194206284292897</v>
      </c>
      <c r="AF46" s="16" t="s">
        <v>34291</v>
      </c>
      <c r="AG46" s="33">
        <f>CHOOSE(MIN(D6L839C9,RUN_YEARS),B7L808C5,B7L808C14,B7L808C23,B7L808C32,B7L808C41)</f>
        <v>18870.562442348215</v>
      </c>
      <c r="AH46" s="16" t="s">
        <v>34292</v>
      </c>
      <c r="AI46" s="33">
        <f>IF(D6L839C15=0,0,D6L839C11/D6L839C15)</f>
        <v>0.16938966565245492</v>
      </c>
      <c r="AJ46" s="16" t="s">
        <v>34293</v>
      </c>
      <c r="AK46" s="33">
        <f>IF(D6L839C5=0,0,D6L839C11/D6L839C5)</f>
        <v>8.0579371570710323E-2</v>
      </c>
      <c r="AL46" s="16" t="s">
        <v>34294</v>
      </c>
      <c r="AM46" s="33">
        <f>D6L839C8*CHOOSE(MIN(D6L839C9,RUN_YEARS),B7L808C4,B7L808C13,B7L808C22,B7L808C31,B7L808C40)</f>
        <v>813.31338385554216</v>
      </c>
      <c r="AN46" s="16" t="s">
        <v>34295</v>
      </c>
      <c r="AO46" s="33">
        <f>D6L839C8-D6L839C18</f>
        <v>22987.901744595674</v>
      </c>
      <c r="AP46" s="16" t="s">
        <v>34296</v>
      </c>
      <c r="AQ46" s="33">
        <f>CHOOSE(MIN(D6L839C9,RUN_YEARS),B7L808C2,B7L808C11,B7L808C20,B7L808C29,B7L808C38)</f>
        <v>323.94682027992752</v>
      </c>
      <c r="AR46" s="16" t="s">
        <v>34297</v>
      </c>
      <c r="AS46" s="33">
        <f>IF(D6L839C20=0,0,D6L839C18/D6L839C20)</f>
        <v>2.5106385768897046</v>
      </c>
      <c r="AT46" s="16" t="s">
        <v>34298</v>
      </c>
      <c r="AU46" s="33">
        <f>IF(D6L839C5=0,0,D6L839C18/D6L839C5)</f>
        <v>2.0502651973007879E-2</v>
      </c>
      <c r="AV46" s="16" t="s">
        <v>34299</v>
      </c>
      <c r="AW46" s="33">
        <f>CHOOSE(MIN(D6L839C9,RUN_YEARS),B7L808C1,B7L808C10,B7L808C19,B7L808C28,B7L808C37)</f>
        <v>9156.1971349433134</v>
      </c>
      <c r="AX46" s="16" t="s">
        <v>34300</v>
      </c>
      <c r="AY46" s="33">
        <f>IF(D6L839C23=0,0,D6L839C19/D6L839C23)</f>
        <v>2.510638576889705</v>
      </c>
      <c r="AZ46" s="16" t="s">
        <v>34301</v>
      </c>
      <c r="BA46" s="33">
        <f>IF(D6L839C5=0,0,D6L839C19/D6L839C5)</f>
        <v>0.57949734802699215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40825.061745160376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40246.876812956201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16156.569218402899</v>
      </c>
      <c r="R47" s="16" t="s">
        <v>34305</v>
      </c>
      <c r="S47" s="15">
        <f>SUM(D6L838C8:D6L839C8)</f>
        <v>24090.307594553302</v>
      </c>
      <c r="U47" s="21" t="str">
        <f>NULL_VALUE</f>
        <v>n/a</v>
      </c>
      <c r="V47" s="16" t="s">
        <v>34306</v>
      </c>
      <c r="W47" s="33">
        <f>SUM(D6L838C10:D6L839C10)</f>
        <v>12901.853732508931</v>
      </c>
      <c r="X47" s="16" t="s">
        <v>34307</v>
      </c>
      <c r="Y47" s="33">
        <f>SUM(D6L838C11:D6L839C11)</f>
        <v>3254.7154858939703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6.6336848848315755E-2</v>
      </c>
      <c r="AD47" s="16" t="s">
        <v>34309</v>
      </c>
      <c r="AE47" s="33">
        <f>IF(D6L840C5=0,0,D6L840C10/D6L840C5)</f>
        <v>0.32056782424308733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0.17247580700562096</v>
      </c>
      <c r="AJ47" s="16" t="s">
        <v>34311</v>
      </c>
      <c r="AK47" s="33">
        <f>IF(D6L840C5=0,0,D6L840C11/D6L840C5)</f>
        <v>8.0868771532756997E-2</v>
      </c>
      <c r="AL47" s="16" t="s">
        <v>34312</v>
      </c>
      <c r="AM47" s="33">
        <f>SUM(D6L838C18:D6L839C18)</f>
        <v>823.19198755639161</v>
      </c>
      <c r="AN47" s="16" t="s">
        <v>34313</v>
      </c>
      <c r="AO47" s="33">
        <f>SUM(D6L838C19:D6L839C19)</f>
        <v>23267.115606996911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2.5411330997015451</v>
      </c>
      <c r="AT47" s="16" t="s">
        <v>34315</v>
      </c>
      <c r="AU47" s="33">
        <f>IF(D6L840C5=0,0,D6L840C18/D6L840C5)</f>
        <v>2.0453561934311165E-2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2.5411330997015456</v>
      </c>
      <c r="AZ47" s="16" t="s">
        <v>34317</v>
      </c>
      <c r="BA47" s="33">
        <f>IF(D6L840C5=0,0,D6L840C19/D6L840C5)</f>
        <v>0.57810984228984452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78457.999239747733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69855.80755660875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29250.934590229172</v>
      </c>
      <c r="R48" s="16" t="s">
        <v>34322</v>
      </c>
      <c r="S48" s="15">
        <f>SUM(D6L828C8,D6L837C8,D6L840C8)</f>
        <v>40604.872966379568</v>
      </c>
      <c r="U48" s="21" t="str">
        <f>NULL_VALUE</f>
        <v>n/a</v>
      </c>
      <c r="V48" s="16" t="s">
        <v>34323</v>
      </c>
      <c r="W48" s="33">
        <f>SUM(D6L828C10,D6L837C10,D6L840C10)</f>
        <v>23319.255035521277</v>
      </c>
      <c r="X48" s="16" t="s">
        <v>34324</v>
      </c>
      <c r="Y48" s="33">
        <f>SUM(D6L828C11,D6L837C11,D6L840C11)</f>
        <v>5931.6795547078964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0.12134126555718731</v>
      </c>
      <c r="AD48" s="16" t="s">
        <v>34326</v>
      </c>
      <c r="AE48" s="33">
        <f>IF(D6L841C5=0,0,D6L841C10/D6L841C5)</f>
        <v>0.33381984764293438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0.31548729044868706</v>
      </c>
      <c r="AJ48" s="16" t="s">
        <v>34328</v>
      </c>
      <c r="AK48" s="33">
        <f>IF(D6L841C5=0,0,D6L841C11/D6L841C5)</f>
        <v>8.4913191360661985E-2</v>
      </c>
      <c r="AL48" s="16" t="s">
        <v>34329</v>
      </c>
      <c r="AM48" s="33">
        <f>SUM(D6L828C18,D6L837C18,D6L840C18)</f>
        <v>1383.8362816869676</v>
      </c>
      <c r="AN48" s="16" t="s">
        <v>34330</v>
      </c>
      <c r="AO48" s="33">
        <f>SUM(D6L828C19,D6L837C19,D6L840C19)</f>
        <v>39221.036684692604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4.2929868922238068</v>
      </c>
      <c r="AT48" s="16" t="s">
        <v>34332</v>
      </c>
      <c r="AU48" s="33">
        <f>IF(D6L841C5=0,0,D6L841C18/D6L841C5)</f>
        <v>1.9809895985606552E-2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4.2929868922238077</v>
      </c>
      <c r="AZ48" s="16" t="s">
        <v>34334</v>
      </c>
      <c r="BA48" s="33">
        <f>IF(D6L841C5=0,0,D6L841C19/D6L841C5)</f>
        <v>0.56145706501079706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237.6704666666667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204.39660133333336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102.19830066666668</v>
      </c>
      <c r="R8" s="16" t="s">
        <v>34344</v>
      </c>
      <c r="S8" s="15">
        <f>D6L901C5-D6L901C7</f>
        <v>102.19830066666668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98.887513335247135</v>
      </c>
      <c r="X8" s="16" t="s">
        <v>34346</v>
      </c>
      <c r="Y8" s="33">
        <f>D6L901C7-D6L901C10</f>
        <v>3.3107873314195473</v>
      </c>
      <c r="Z8" s="16" t="s">
        <v>34347</v>
      </c>
      <c r="AA8" s="33">
        <f>CHOOSE(MIN(D6L901C9,RUN_YEARS),B7L809C7,B7L809C16,B7L809C25,B7L809C34,B7L809C43)</f>
        <v>43136.333333333328</v>
      </c>
      <c r="AB8" s="16" t="s">
        <v>34348</v>
      </c>
      <c r="AC8" s="33">
        <f>IF(D6L901C12=0,0,D6L901C10/D6L901C12)</f>
        <v>2.2924413294727682E-3</v>
      </c>
      <c r="AD8" s="16" t="s">
        <v>34349</v>
      </c>
      <c r="AE8" s="33">
        <f>IF(D6L901C5=0,0,D6L901C10/D6L901C5)</f>
        <v>0.48380214098560154</v>
      </c>
      <c r="AF8" s="16" t="s">
        <v>34350</v>
      </c>
      <c r="AG8" s="33">
        <f>CHOOSE(MIN(D6L901C9,RUN_YEARS),B7L809C5,B7L809C14,B7L809C23,B7L809C32,B7L809C41)</f>
        <v>555.46884732990691</v>
      </c>
      <c r="AH8" s="16" t="s">
        <v>34351</v>
      </c>
      <c r="AI8" s="33">
        <f>IF(D6L901C15=0,0,D6L901C11/D6L901C15)</f>
        <v>5.9603474566291698E-3</v>
      </c>
      <c r="AJ8" s="16" t="s">
        <v>34352</v>
      </c>
      <c r="AK8" s="33">
        <f>IF(D6L901C5=0,0,D6L901C11/D6L901C5)</f>
        <v>1.6197859014398484E-2</v>
      </c>
      <c r="AL8" s="16" t="s">
        <v>34353</v>
      </c>
      <c r="AM8" s="33">
        <f>D6L901C8*CHOOSE(MIN(D6L901C9,RUN_YEARS),B7L809C4,B7L809C13,B7L809C22,B7L809C31,B7L809C40)</f>
        <v>23.362017183025941</v>
      </c>
      <c r="AN8" s="16" t="s">
        <v>34354</v>
      </c>
      <c r="AO8" s="33">
        <f>D6L901C8-D6L901C18</f>
        <v>78.836283483640742</v>
      </c>
      <c r="AP8" s="16" t="s">
        <v>34355</v>
      </c>
      <c r="AQ8" s="33">
        <f>CHOOSE(MIN(D6L901C9,RUN_YEARS),B7L809C2,B7L809C11,B7L809C20,B7L809C29,B7L809C38)</f>
        <v>73.319886614973129</v>
      </c>
      <c r="AR8" s="16" t="s">
        <v>34356</v>
      </c>
      <c r="AS8" s="33">
        <f>IF(D6L901C20=0,0,D6L901C18/D6L901C20)</f>
        <v>0.31863138722114487</v>
      </c>
      <c r="AT8" s="16" t="s">
        <v>34357</v>
      </c>
      <c r="AU8" s="33">
        <f>IF(D6L901C5=0,0,D6L901C18/D6L901C5)</f>
        <v>0.11429748357178784</v>
      </c>
      <c r="AV8" s="16" t="s">
        <v>34358</v>
      </c>
      <c r="AW8" s="33">
        <f>CHOOSE(MIN(D6L901C9,RUN_YEARS),B7L809C1,B7L809C10,B7L809C19,B7L809C28,B7L809C37)</f>
        <v>247.42158696664973</v>
      </c>
      <c r="AX8" s="16" t="s">
        <v>34359</v>
      </c>
      <c r="AY8" s="33">
        <f>IF(D6L901C23=0,0,D6L901C19/D6L901C23)</f>
        <v>0.31863138722114487</v>
      </c>
      <c r="AZ8" s="16" t="s">
        <v>34360</v>
      </c>
      <c r="BA8" s="33">
        <f>IF(D6L901C5=0,0,D6L901C19/D6L901C5)</f>
        <v>0.38570251642821213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0.83020336048420007</v>
      </c>
      <c r="J9" s="16" t="s">
        <v>34381</v>
      </c>
      <c r="K9" s="21">
        <f>IF(FLOW_THRU_100PCT="Y",1,INDEX(VariabilityMatrix,D6L902C1,D6L902C9))</f>
        <v>0.47942768948131548</v>
      </c>
      <c r="L9" s="16" t="s">
        <v>34361</v>
      </c>
      <c r="M9" s="15">
        <f>IF(D6L902C2&lt;&gt;0,D6L902C2*D6L902C4,D6L902C3*D6L902C4)</f>
        <v>0.39802247891656367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0.19901123945828184</v>
      </c>
      <c r="R9" s="16" t="s">
        <v>34363</v>
      </c>
      <c r="S9" s="15">
        <f>D6L902C5-D6L902C7</f>
        <v>0.19901123945828184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0.19259307509075993</v>
      </c>
      <c r="X9" s="16" t="s">
        <v>34365</v>
      </c>
      <c r="Y9" s="33">
        <f>D6L902C7-D6L902C10</f>
        <v>6.4181643675219058E-3</v>
      </c>
      <c r="Z9" s="16" t="s">
        <v>34366</v>
      </c>
      <c r="AA9" s="33">
        <f>CHOOSE(MIN(D6L902C9,RUN_YEARS),B7L809C7,B7L809C16,B7L809C25,B7L809C34,B7L809C43)</f>
        <v>41227.800000000003</v>
      </c>
      <c r="AB9" s="16" t="s">
        <v>34367</v>
      </c>
      <c r="AC9" s="33">
        <f>IF(D6L902C12=0,0,D6L902C10/D6L902C12)</f>
        <v>4.671437115023356E-6</v>
      </c>
      <c r="AD9" s="16" t="s">
        <v>34368</v>
      </c>
      <c r="AE9" s="33">
        <f>IF(D6L902C5=0,0,D6L902C10/D6L902C5)</f>
        <v>0.48387486961793602</v>
      </c>
      <c r="AF9" s="16" t="s">
        <v>34369</v>
      </c>
      <c r="AG9" s="33">
        <f>CHOOSE(MIN(D6L902C9,RUN_YEARS),B7L809C5,B7L809C14,B7L809C23,B7L809C32,B7L809C41)</f>
        <v>528.42940961367185</v>
      </c>
      <c r="AH9" s="16" t="s">
        <v>34370</v>
      </c>
      <c r="AI9" s="33">
        <f>IF(D6L902C15=0,0,D6L902C11/D6L902C15)</f>
        <v>1.2145736499060765E-5</v>
      </c>
      <c r="AJ9" s="16" t="s">
        <v>34371</v>
      </c>
      <c r="AK9" s="33">
        <f>IF(D6L902C5=0,0,D6L902C11/D6L902C5)</f>
        <v>1.6125130382063993E-2</v>
      </c>
      <c r="AL9" s="16" t="s">
        <v>34372</v>
      </c>
      <c r="AM9" s="33">
        <f>D6L902C8*CHOOSE(MIN(D6L902C9,RUN_YEARS),B7L809C4,B7L809C13,B7L809C22,B7L809C31,B7L809C40)</f>
        <v>4.5436823347170745E-2</v>
      </c>
      <c r="AN9" s="16" t="s">
        <v>34373</v>
      </c>
      <c r="AO9" s="33">
        <f>D6L902C8-D6L902C18</f>
        <v>0.15357441611111108</v>
      </c>
      <c r="AP9" s="16" t="s">
        <v>34374</v>
      </c>
      <c r="AQ9" s="33">
        <f>CHOOSE(MIN(D6L902C9,RUN_YEARS),B7L809C2,B7L809C11,B7L809C20,B7L809C29,B7L809C38)</f>
        <v>69.964508689506516</v>
      </c>
      <c r="AR9" s="16" t="s">
        <v>34375</v>
      </c>
      <c r="AS9" s="33">
        <f>IF(D6L902C20=0,0,D6L902C18/D6L902C20)</f>
        <v>6.4942674790747861E-4</v>
      </c>
      <c r="AT9" s="16" t="s">
        <v>34376</v>
      </c>
      <c r="AU9" s="33">
        <f>IF(D6L902C5=0,0,D6L902C18/D6L902C5)</f>
        <v>0.11415642521209346</v>
      </c>
      <c r="AV9" s="16" t="s">
        <v>34377</v>
      </c>
      <c r="AW9" s="33">
        <f>CHOOSE(MIN(D6L902C9,RUN_YEARS),B7L809C1,B7L809C10,B7L809C19,B7L809C28,B7L809C37)</f>
        <v>236.47688766430397</v>
      </c>
      <c r="AX9" s="16" t="s">
        <v>34378</v>
      </c>
      <c r="AY9" s="33">
        <f>IF(D6L902C23=0,0,D6L902C19/D6L902C23)</f>
        <v>6.4942674790747861E-4</v>
      </c>
      <c r="AZ9" s="16" t="s">
        <v>34379</v>
      </c>
      <c r="BA9" s="33">
        <f>IF(D6L902C5=0,0,D6L902C19/D6L902C5)</f>
        <v>0.38584357478790654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0.23619458895417492</v>
      </c>
      <c r="J10" s="16" t="s">
        <v>34402</v>
      </c>
      <c r="K10" s="21">
        <f>IF(FLOW_THRU_100PCT="Y",1,INDEX(VariabilityMatrix,D6L903C1,D6L903C9))</f>
        <v>0.47942768948131548</v>
      </c>
      <c r="L10" s="16" t="s">
        <v>34382</v>
      </c>
      <c r="M10" s="15">
        <f>IF(D6L903C2&lt;&gt;0,D6L903C2*D6L903C4,D6L903C3*D6L903C4)</f>
        <v>0.11323822605028912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5.6619113025144559E-2</v>
      </c>
      <c r="R10" s="16" t="s">
        <v>34384</v>
      </c>
      <c r="S10" s="15">
        <f>D6L903C5-D6L903C7</f>
        <v>5.6619113025144559E-2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5.4793131865850012E-2</v>
      </c>
      <c r="X10" s="16" t="s">
        <v>34386</v>
      </c>
      <c r="Y10" s="33">
        <f>D6L903C7-D6L903C10</f>
        <v>1.8259811592945471E-3</v>
      </c>
      <c r="Z10" s="16" t="s">
        <v>34387</v>
      </c>
      <c r="AA10" s="33">
        <f>CHOOSE(MIN(D6L903C9,RUN_YEARS),B7L809C7,B7L809C16,B7L809C25,B7L809C34,B7L809C43)</f>
        <v>41227.800000000003</v>
      </c>
      <c r="AB10" s="16" t="s">
        <v>34388</v>
      </c>
      <c r="AC10" s="33">
        <f>IF(D6L903C12=0,0,D6L903C10/D6L903C12)</f>
        <v>1.3290336099876785E-6</v>
      </c>
      <c r="AD10" s="16" t="s">
        <v>34389</v>
      </c>
      <c r="AE10" s="33">
        <f>IF(D6L903C5=0,0,D6L903C10/D6L903C5)</f>
        <v>0.48387486961793602</v>
      </c>
      <c r="AF10" s="16" t="s">
        <v>34390</v>
      </c>
      <c r="AG10" s="33">
        <f>CHOOSE(MIN(D6L903C9,RUN_YEARS),B7L809C5,B7L809C14,B7L809C23,B7L809C32,B7L809C41)</f>
        <v>528.42940961367185</v>
      </c>
      <c r="AH10" s="16" t="s">
        <v>34391</v>
      </c>
      <c r="AI10" s="33">
        <f>IF(D6L903C15=0,0,D6L903C11/D6L903C15)</f>
        <v>3.4554873859679749E-6</v>
      </c>
      <c r="AJ10" s="16" t="s">
        <v>34392</v>
      </c>
      <c r="AK10" s="33">
        <f>IF(D6L903C5=0,0,D6L903C11/D6L903C5)</f>
        <v>1.6125130382063989E-2</v>
      </c>
      <c r="AL10" s="16" t="s">
        <v>34393</v>
      </c>
      <c r="AM10" s="33">
        <f>D6L903C8*CHOOSE(MIN(D6L903C9,RUN_YEARS),B7L809C4,B7L809C13,B7L809C22,B7L809C31,B7L809C40)</f>
        <v>1.2926871083259963E-2</v>
      </c>
      <c r="AN10" s="16" t="s">
        <v>34394</v>
      </c>
      <c r="AO10" s="33">
        <f>D6L903C8-D6L903C18</f>
        <v>4.3692241941884598E-2</v>
      </c>
      <c r="AP10" s="16" t="s">
        <v>34395</v>
      </c>
      <c r="AQ10" s="33">
        <f>CHOOSE(MIN(D6L903C9,RUN_YEARS),B7L809C2,B7L809C11,B7L809C20,B7L809C29,B7L809C38)</f>
        <v>69.964508689506516</v>
      </c>
      <c r="AR10" s="16" t="s">
        <v>34396</v>
      </c>
      <c r="AS10" s="33">
        <f>IF(D6L903C20=0,0,D6L903C18/D6L903C20)</f>
        <v>1.8476326533825533E-4</v>
      </c>
      <c r="AT10" s="16" t="s">
        <v>34397</v>
      </c>
      <c r="AU10" s="33">
        <f>IF(D6L903C5=0,0,D6L903C18/D6L903C5)</f>
        <v>0.11415642521209346</v>
      </c>
      <c r="AV10" s="16" t="s">
        <v>34398</v>
      </c>
      <c r="AW10" s="33">
        <f>CHOOSE(MIN(D6L903C9,RUN_YEARS),B7L809C1,B7L809C10,B7L809C19,B7L809C28,B7L809C37)</f>
        <v>236.47688766430397</v>
      </c>
      <c r="AX10" s="16" t="s">
        <v>34399</v>
      </c>
      <c r="AY10" s="33">
        <f>IF(D6L903C23=0,0,D6L903C19/D6L903C23)</f>
        <v>1.8476326533825533E-4</v>
      </c>
      <c r="AZ10" s="16" t="s">
        <v>34400</v>
      </c>
      <c r="BA10" s="33">
        <f>IF(D6L903C5=0,0,D6L903C19/D6L903C5)</f>
        <v>0.38584357478790654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1.4416177204673952E-2</v>
      </c>
      <c r="J11" s="16" t="s">
        <v>34423</v>
      </c>
      <c r="K11" s="21">
        <f>IF(FLOW_THRU_100PCT="Y",1,INDEX(VariabilityMatrix,D6L904C1,D6L904C9))</f>
        <v>0.49427748228264562</v>
      </c>
      <c r="L11" s="16" t="s">
        <v>34403</v>
      </c>
      <c r="M11" s="15">
        <f>IF(D6L904C2&lt;&gt;0,D6L904C2*D6L904C4,D6L904C3*D6L904C4)</f>
        <v>7.1255917728667087E-3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3.5627958864333543E-3</v>
      </c>
      <c r="R11" s="16" t="s">
        <v>34405</v>
      </c>
      <c r="S11" s="15">
        <f>D6L904C5-D6L904C7</f>
        <v>3.5627958864333543E-3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3.4462079242757195E-3</v>
      </c>
      <c r="X11" s="16" t="s">
        <v>34407</v>
      </c>
      <c r="Y11" s="33">
        <f>D6L904C7-D6L904C10</f>
        <v>1.1658796215763484E-4</v>
      </c>
      <c r="Z11" s="16" t="s">
        <v>34408</v>
      </c>
      <c r="AA11" s="33">
        <f>CHOOSE(MIN(D6L904C9,RUN_YEARS),B7L809C7,B7L809C16,B7L809C25,B7L809C34,B7L809C43)</f>
        <v>41976</v>
      </c>
      <c r="AB11" s="16" t="s">
        <v>34409</v>
      </c>
      <c r="AC11" s="33">
        <f>IF(D6L904C12=0,0,D6L904C10/D6L904C12)</f>
        <v>8.2099483616250223E-8</v>
      </c>
      <c r="AD11" s="16" t="s">
        <v>34410</v>
      </c>
      <c r="AE11" s="33">
        <f>IF(D6L904C5=0,0,D6L904C10/D6L904C5)</f>
        <v>0.48363813618939189</v>
      </c>
      <c r="AF11" s="16" t="s">
        <v>34411</v>
      </c>
      <c r="AG11" s="33">
        <f>CHOOSE(MIN(D6L904C9,RUN_YEARS),B7L809C5,B7L809C14,B7L809C23,B7L809C32,B7L809C41)</f>
        <v>546.18521252071287</v>
      </c>
      <c r="AH11" s="16" t="s">
        <v>34412</v>
      </c>
      <c r="AI11" s="33">
        <f>IF(D6L904C15=0,0,D6L904C11/D6L904C15)</f>
        <v>2.1345865740225164E-7</v>
      </c>
      <c r="AJ11" s="16" t="s">
        <v>34413</v>
      </c>
      <c r="AK11" s="33">
        <f>IF(D6L904C5=0,0,D6L904C11/D6L904C5)</f>
        <v>1.6361863810608133E-2</v>
      </c>
      <c r="AL11" s="16" t="s">
        <v>34414</v>
      </c>
      <c r="AM11" s="33">
        <f>D6L904C8*CHOOSE(MIN(D6L904C9,RUN_YEARS),B7L809C4,B7L809C13,B7L809C22,B7L809C31,B7L809C40)</f>
        <v>8.0046116719690035E-4</v>
      </c>
      <c r="AN11" s="16" t="s">
        <v>34415</v>
      </c>
      <c r="AO11" s="33">
        <f>D6L904C8-D6L904C18</f>
        <v>2.7623347192364542E-3</v>
      </c>
      <c r="AP11" s="16" t="s">
        <v>34416</v>
      </c>
      <c r="AQ11" s="33">
        <f>CHOOSE(MIN(D6L904C9,RUN_YEARS),B7L809C2,B7L809C11,B7L809C20,B7L809C29,B7L809C38)</f>
        <v>69.916148532419342</v>
      </c>
      <c r="AR11" s="16" t="s">
        <v>34417</v>
      </c>
      <c r="AS11" s="33">
        <f>IF(D6L904C20=0,0,D6L904C18/D6L904C20)</f>
        <v>1.1448873886777894E-5</v>
      </c>
      <c r="AT11" s="16" t="s">
        <v>34418</v>
      </c>
      <c r="AU11" s="33">
        <f>IF(D6L904C5=0,0,D6L904C18/D6L904C5)</f>
        <v>0.11233609680601524</v>
      </c>
      <c r="AV11" s="16" t="s">
        <v>34419</v>
      </c>
      <c r="AW11" s="33">
        <f>CHOOSE(MIN(D6L904C9,RUN_YEARS),B7L809C1,B7L809C10,B7L809C19,B7L809C28,B7L809C37)</f>
        <v>241.27567012740235</v>
      </c>
      <c r="AX11" s="16" t="s">
        <v>34420</v>
      </c>
      <c r="AY11" s="33">
        <f>IF(D6L904C23=0,0,D6L904C19/D6L904C23)</f>
        <v>1.1448873886777896E-5</v>
      </c>
      <c r="AZ11" s="16" t="s">
        <v>34421</v>
      </c>
      <c r="BA11" s="33">
        <f>IF(D6L904C5=0,0,D6L904C19/D6L904C5)</f>
        <v>0.3876639031939848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7.6627690368640327</v>
      </c>
      <c r="J12" s="16" t="s">
        <v>34444</v>
      </c>
      <c r="K12" s="21">
        <f>IF(FLOW_THRU_100PCT="Y",1,INDEX(VariabilityMatrix,D6L905C1,D6L905C9))</f>
        <v>0.25239718611690887</v>
      </c>
      <c r="L12" s="16" t="s">
        <v>34424</v>
      </c>
      <c r="M12" s="15">
        <f>IF(D6L905C2&lt;&gt;0,D6L905C2*D6L905C4,D6L905C3*D6L905C4)</f>
        <v>1.9340613427682578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0.9670306713841289</v>
      </c>
      <c r="R12" s="16" t="s">
        <v>34426</v>
      </c>
      <c r="S12" s="15">
        <f>D6L905C5-D6L905C7</f>
        <v>0.9670306713841289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0.93584368006508101</v>
      </c>
      <c r="X12" s="16" t="s">
        <v>34428</v>
      </c>
      <c r="Y12" s="33">
        <f>D6L905C7-D6L905C10</f>
        <v>3.1186991319047896E-2</v>
      </c>
      <c r="Z12" s="16" t="s">
        <v>34429</v>
      </c>
      <c r="AA12" s="33">
        <f>CHOOSE(MIN(D6L905C9,RUN_YEARS),B7L809C7,B7L809C16,B7L809C25,B7L809C34,B7L809C43)</f>
        <v>41227.800000000003</v>
      </c>
      <c r="AB12" s="16" t="s">
        <v>34430</v>
      </c>
      <c r="AC12" s="33">
        <f>IF(D6L905C12=0,0,D6L905C10/D6L905C12)</f>
        <v>2.26993358865882E-5</v>
      </c>
      <c r="AD12" s="16" t="s">
        <v>34431</v>
      </c>
      <c r="AE12" s="33">
        <f>IF(D6L905C5=0,0,D6L905C10/D6L905C5)</f>
        <v>0.48387486961793602</v>
      </c>
      <c r="AF12" s="16" t="s">
        <v>34432</v>
      </c>
      <c r="AG12" s="33">
        <f>CHOOSE(MIN(D6L905C9,RUN_YEARS),B7L809C5,B7L809C14,B7L809C23,B7L809C32,B7L809C41)</f>
        <v>528.42940961367185</v>
      </c>
      <c r="AH12" s="16" t="s">
        <v>34433</v>
      </c>
      <c r="AI12" s="33">
        <f>IF(D6L905C15=0,0,D6L905C11/D6L905C15)</f>
        <v>5.9018273305129474E-5</v>
      </c>
      <c r="AJ12" s="16" t="s">
        <v>34434</v>
      </c>
      <c r="AK12" s="33">
        <f>IF(D6L905C5=0,0,D6L905C11/D6L905C5)</f>
        <v>1.6125130382063983E-2</v>
      </c>
      <c r="AL12" s="16" t="s">
        <v>34435</v>
      </c>
      <c r="AM12" s="33">
        <f>D6L905C8*CHOOSE(MIN(D6L905C9,RUN_YEARS),B7L809C4,B7L809C13,B7L809C22,B7L809C31,B7L809C40)</f>
        <v>0.22078552903132567</v>
      </c>
      <c r="AN12" s="16" t="s">
        <v>34436</v>
      </c>
      <c r="AO12" s="33">
        <f>D6L905C8-D6L905C18</f>
        <v>0.74624514235280326</v>
      </c>
      <c r="AP12" s="16" t="s">
        <v>34437</v>
      </c>
      <c r="AQ12" s="33">
        <f>CHOOSE(MIN(D6L905C9,RUN_YEARS),B7L809C2,B7L809C11,B7L809C20,B7L809C29,B7L809C38)</f>
        <v>69.964508689506516</v>
      </c>
      <c r="AR12" s="16" t="s">
        <v>34438</v>
      </c>
      <c r="AS12" s="33">
        <f>IF(D6L905C20=0,0,D6L905C18/D6L905C20)</f>
        <v>3.1556789744803817E-3</v>
      </c>
      <c r="AT12" s="16" t="s">
        <v>34439</v>
      </c>
      <c r="AU12" s="33">
        <f>IF(D6L905C5=0,0,D6L905C18/D6L905C5)</f>
        <v>0.11415642521209346</v>
      </c>
      <c r="AV12" s="16" t="s">
        <v>34440</v>
      </c>
      <c r="AW12" s="33">
        <f>CHOOSE(MIN(D6L905C9,RUN_YEARS),B7L809C1,B7L809C10,B7L809C19,B7L809C28,B7L809C37)</f>
        <v>236.47688766430397</v>
      </c>
      <c r="AX12" s="16" t="s">
        <v>34441</v>
      </c>
      <c r="AY12" s="33">
        <f>IF(D6L905C23=0,0,D6L905C19/D6L905C23)</f>
        <v>3.1556789744803821E-3</v>
      </c>
      <c r="AZ12" s="16" t="s">
        <v>34442</v>
      </c>
      <c r="BA12" s="33">
        <f>IF(D6L905C5=0,0,D6L905C19/D6L905C5)</f>
        <v>0.38584357478790654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2.8834110154485733</v>
      </c>
      <c r="J13" s="16" t="s">
        <v>34465</v>
      </c>
      <c r="K13" s="21">
        <f>IF(FLOW_THRU_100PCT="Y",1,INDEX(VariabilityMatrix,D6L906C1,D6L906C9))</f>
        <v>0.47942768948131548</v>
      </c>
      <c r="L13" s="16" t="s">
        <v>34445</v>
      </c>
      <c r="M13" s="15">
        <f>IF(D6L906C2&lt;&gt;0,D6L906C2*D6L906C4,D6L906C3*D6L906C4)</f>
        <v>1.3823870809614831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0.69119354048074155</v>
      </c>
      <c r="R13" s="16" t="s">
        <v>34447</v>
      </c>
      <c r="S13" s="15">
        <f>D6L906C5-D6L906C7</f>
        <v>0.69119354048074155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0.66890236856175678</v>
      </c>
      <c r="X13" s="16" t="s">
        <v>34449</v>
      </c>
      <c r="Y13" s="33">
        <f>D6L906C7-D6L906C10</f>
        <v>2.2291171918984776E-2</v>
      </c>
      <c r="Z13" s="16" t="s">
        <v>34450</v>
      </c>
      <c r="AA13" s="33">
        <f>CHOOSE(MIN(D6L906C9,RUN_YEARS),B7L809C7,B7L809C16,B7L809C25,B7L809C34,B7L809C43)</f>
        <v>41227.800000000003</v>
      </c>
      <c r="AB13" s="16" t="s">
        <v>34451</v>
      </c>
      <c r="AC13" s="33">
        <f>IF(D6L906C12=0,0,D6L906C10/D6L906C12)</f>
        <v>1.6224546751506428E-5</v>
      </c>
      <c r="AD13" s="16" t="s">
        <v>34452</v>
      </c>
      <c r="AE13" s="33">
        <f>IF(D6L906C5=0,0,D6L906C10/D6L906C5)</f>
        <v>0.48387486961793602</v>
      </c>
      <c r="AF13" s="16" t="s">
        <v>34453</v>
      </c>
      <c r="AG13" s="33">
        <f>CHOOSE(MIN(D6L906C9,RUN_YEARS),B7L809C5,B7L809C14,B7L809C23,B7L809C32,B7L809C41)</f>
        <v>528.42940961367185</v>
      </c>
      <c r="AH13" s="16" t="s">
        <v>34454</v>
      </c>
      <c r="AI13" s="33">
        <f>IF(D6L906C15=0,0,D6L906C11/D6L906C15)</f>
        <v>4.2183821553916869E-5</v>
      </c>
      <c r="AJ13" s="16" t="s">
        <v>34455</v>
      </c>
      <c r="AK13" s="33">
        <f>IF(D6L906C5=0,0,D6L906C11/D6L906C5)</f>
        <v>1.6125130382064E-2</v>
      </c>
      <c r="AL13" s="16" t="s">
        <v>34456</v>
      </c>
      <c r="AM13" s="33">
        <f>D6L906C8*CHOOSE(MIN(D6L906C9,RUN_YEARS),B7L809C4,B7L809C13,B7L809C22,B7L809C31,B7L809C40)</f>
        <v>0.15780836742194373</v>
      </c>
      <c r="AN13" s="16" t="s">
        <v>34457</v>
      </c>
      <c r="AO13" s="33">
        <f>D6L906C8-D6L906C18</f>
        <v>0.53338517305879785</v>
      </c>
      <c r="AP13" s="16" t="s">
        <v>34458</v>
      </c>
      <c r="AQ13" s="33">
        <f>CHOOSE(MIN(D6L906C9,RUN_YEARS),B7L809C2,B7L809C11,B7L809C20,B7L809C29,B7L809C38)</f>
        <v>69.964508689506516</v>
      </c>
      <c r="AR13" s="16" t="s">
        <v>34459</v>
      </c>
      <c r="AS13" s="33">
        <f>IF(D6L906C20=0,0,D6L906C18/D6L906C20)</f>
        <v>2.2555488543809683E-3</v>
      </c>
      <c r="AT13" s="16" t="s">
        <v>34460</v>
      </c>
      <c r="AU13" s="33">
        <f>IF(D6L906C5=0,0,D6L906C18/D6L906C5)</f>
        <v>0.11415642521209346</v>
      </c>
      <c r="AV13" s="16" t="s">
        <v>34461</v>
      </c>
      <c r="AW13" s="33">
        <f>CHOOSE(MIN(D6L906C9,RUN_YEARS),B7L809C1,B7L809C10,B7L809C19,B7L809C28,B7L809C37)</f>
        <v>236.47688766430397</v>
      </c>
      <c r="AX13" s="16" t="s">
        <v>34462</v>
      </c>
      <c r="AY13" s="33">
        <f>IF(D6L906C23=0,0,D6L906C19/D6L906C23)</f>
        <v>2.2555488543809688E-3</v>
      </c>
      <c r="AZ13" s="16" t="s">
        <v>34463</v>
      </c>
      <c r="BA13" s="33">
        <f>IF(D6L906C5=0,0,D6L906C19/D6L906C5)</f>
        <v>0.38584357478790654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0.19557585766641628</v>
      </c>
      <c r="J14" s="16" t="s">
        <v>34486</v>
      </c>
      <c r="K14" s="21">
        <f>IF(FLOW_THRU_100PCT="Y",1,INDEX(VariabilityMatrix,D6L907C1,D6L907C9))</f>
        <v>0.49427748228264562</v>
      </c>
      <c r="L14" s="16" t="s">
        <v>34466</v>
      </c>
      <c r="M14" s="15">
        <f>IF(D6L907C2&lt;&gt;0,D6L907C2*D6L907C4,D6L907C3*D6L907C4)</f>
        <v>9.6668742522625292E-2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4.8334371261312646E-2</v>
      </c>
      <c r="R14" s="16" t="s">
        <v>34468</v>
      </c>
      <c r="S14" s="15">
        <f>D6L907C5-D6L907C7</f>
        <v>4.8334371261312646E-2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4.6752690461414712E-2</v>
      </c>
      <c r="X14" s="16" t="s">
        <v>34470</v>
      </c>
      <c r="Y14" s="33">
        <f>D6L907C7-D6L907C10</f>
        <v>1.5816807998979346E-3</v>
      </c>
      <c r="Z14" s="16" t="s">
        <v>34471</v>
      </c>
      <c r="AA14" s="33">
        <f>CHOOSE(MIN(D6L907C9,RUN_YEARS),B7L809C7,B7L809C16,B7L809C25,B7L809C34,B7L809C43)</f>
        <v>41976</v>
      </c>
      <c r="AB14" s="16" t="s">
        <v>34472</v>
      </c>
      <c r="AC14" s="33">
        <f>IF(D6L907C12=0,0,D6L907C10/D6L907C12)</f>
        <v>1.1137957514154449E-6</v>
      </c>
      <c r="AD14" s="16" t="s">
        <v>34473</v>
      </c>
      <c r="AE14" s="33">
        <f>IF(D6L907C5=0,0,D6L907C10/D6L907C5)</f>
        <v>0.48363813618939189</v>
      </c>
      <c r="AF14" s="16" t="s">
        <v>34474</v>
      </c>
      <c r="AG14" s="33">
        <f>CHOOSE(MIN(D6L907C9,RUN_YEARS),B7L809C5,B7L809C14,B7L809C23,B7L809C32,B7L809C41)</f>
        <v>546.18521252071287</v>
      </c>
      <c r="AH14" s="16" t="s">
        <v>34475</v>
      </c>
      <c r="AI14" s="33">
        <f>IF(D6L907C15=0,0,D6L907C11/D6L907C15)</f>
        <v>2.8958689536801637E-6</v>
      </c>
      <c r="AJ14" s="16" t="s">
        <v>34476</v>
      </c>
      <c r="AK14" s="33">
        <f>IF(D6L907C5=0,0,D6L907C11/D6L907C5)</f>
        <v>1.6361863810608095E-2</v>
      </c>
      <c r="AL14" s="16" t="s">
        <v>34477</v>
      </c>
      <c r="AM14" s="33">
        <f>D6L907C8*CHOOSE(MIN(D6L907C9,RUN_YEARS),B7L809C4,B7L809C13,B7L809C22,B7L809C31,B7L809C40)</f>
        <v>1.0859389218137396E-2</v>
      </c>
      <c r="AN14" s="16" t="s">
        <v>34478</v>
      </c>
      <c r="AO14" s="33">
        <f>D6L907C8-D6L907C18</f>
        <v>3.7474982043175252E-2</v>
      </c>
      <c r="AP14" s="16" t="s">
        <v>34479</v>
      </c>
      <c r="AQ14" s="33">
        <f>CHOOSE(MIN(D6L907C9,RUN_YEARS),B7L809C2,B7L809C11,B7L809C20,B7L809C29,B7L809C38)</f>
        <v>69.916148532419342</v>
      </c>
      <c r="AR14" s="16" t="s">
        <v>34480</v>
      </c>
      <c r="AS14" s="33">
        <f>IF(D6L907C20=0,0,D6L907C18/D6L907C20)</f>
        <v>1.553201863386685E-4</v>
      </c>
      <c r="AT14" s="16" t="s">
        <v>34481</v>
      </c>
      <c r="AU14" s="33">
        <f>IF(D6L907C5=0,0,D6L907C18/D6L907C5)</f>
        <v>0.11233609680601524</v>
      </c>
      <c r="AV14" s="16" t="s">
        <v>34482</v>
      </c>
      <c r="AW14" s="33">
        <f>CHOOSE(MIN(D6L907C9,RUN_YEARS),B7L809C1,B7L809C10,B7L809C19,B7L809C28,B7L809C37)</f>
        <v>241.27567012740235</v>
      </c>
      <c r="AX14" s="16" t="s">
        <v>34483</v>
      </c>
      <c r="AY14" s="33">
        <f>IF(D6L907C23=0,0,D6L907C19/D6L907C23)</f>
        <v>1.5532018633866853E-4</v>
      </c>
      <c r="AZ14" s="16" t="s">
        <v>34484</v>
      </c>
      <c r="BA14" s="33">
        <f>IF(D6L907C5=0,0,D6L907C19/D6L907C5)</f>
        <v>0.3876639031939848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3.2517692942873573E-3</v>
      </c>
      <c r="J15" s="16" t="s">
        <v>34507</v>
      </c>
      <c r="K15" s="21">
        <f>IF(FLOW_THRU_100PCT="Y",1,INDEX(VariabilityMatrix,D6L908C1,D6L908C9))</f>
        <v>0.49427748228264562</v>
      </c>
      <c r="L15" s="16" t="s">
        <v>34487</v>
      </c>
      <c r="M15" s="15">
        <f>IF(D6L908C2&lt;&gt;0,D6L908C2*D6L908C4,D6L908C3*D6L908C4)</f>
        <v>1.6072763397443704E-3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8.0363816987218519E-4</v>
      </c>
      <c r="R15" s="16" t="s">
        <v>34489</v>
      </c>
      <c r="S15" s="15">
        <f>D6L908C5-D6L908C7</f>
        <v>8.0363816987218519E-4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7.7734013329527505E-4</v>
      </c>
      <c r="X15" s="16" t="s">
        <v>34491</v>
      </c>
      <c r="Y15" s="33">
        <f>D6L908C7-D6L908C10</f>
        <v>2.6298036576910132E-5</v>
      </c>
      <c r="Z15" s="16" t="s">
        <v>34492</v>
      </c>
      <c r="AA15" s="33">
        <f>CHOOSE(MIN(D6L908C9,RUN_YEARS),B7L809C7,B7L809C16,B7L809C25,B7L809C34,B7L809C43)</f>
        <v>41976</v>
      </c>
      <c r="AB15" s="16" t="s">
        <v>34493</v>
      </c>
      <c r="AC15" s="33">
        <f>IF(D6L908C12=0,0,D6L908C10/D6L908C12)</f>
        <v>1.8518680514943661E-8</v>
      </c>
      <c r="AD15" s="16" t="s">
        <v>34494</v>
      </c>
      <c r="AE15" s="33">
        <f>IF(D6L908C5=0,0,D6L908C10/D6L908C5)</f>
        <v>0.48363813618939183</v>
      </c>
      <c r="AF15" s="16" t="s">
        <v>34495</v>
      </c>
      <c r="AG15" s="33">
        <f>CHOOSE(MIN(D6L908C9,RUN_YEARS),B7L809C5,B7L809C14,B7L809C23,B7L809C32,B7L809C41)</f>
        <v>546.18521252071287</v>
      </c>
      <c r="AH15" s="16" t="s">
        <v>34496</v>
      </c>
      <c r="AI15" s="33">
        <f>IF(D6L908C15=0,0,D6L908C11/D6L908C15)</f>
        <v>4.8148569338853778E-8</v>
      </c>
      <c r="AJ15" s="16" t="s">
        <v>34497</v>
      </c>
      <c r="AK15" s="33">
        <f>IF(D6L908C5=0,0,D6L908C11/D6L908C5)</f>
        <v>1.6361863810608144E-2</v>
      </c>
      <c r="AL15" s="16" t="s">
        <v>34498</v>
      </c>
      <c r="AM15" s="33">
        <f>D6L908C8*CHOOSE(MIN(D6L908C9,RUN_YEARS),B7L809C4,B7L809C13,B7L809C22,B7L809C31,B7L809C40)</f>
        <v>1.8055515049554143E-4</v>
      </c>
      <c r="AN15" s="16" t="s">
        <v>34499</v>
      </c>
      <c r="AO15" s="33">
        <f>D6L908C8-D6L908C18</f>
        <v>6.2308301937664371E-4</v>
      </c>
      <c r="AP15" s="16" t="s">
        <v>34500</v>
      </c>
      <c r="AQ15" s="33">
        <f>CHOOSE(MIN(D6L908C9,RUN_YEARS),B7L809C2,B7L809C11,B7L809C20,B7L809C29,B7L809C38)</f>
        <v>69.916148532419342</v>
      </c>
      <c r="AR15" s="16" t="s">
        <v>34501</v>
      </c>
      <c r="AS15" s="33">
        <f>IF(D6L908C20=0,0,D6L908C18/D6L908C20)</f>
        <v>2.582452756416066E-6</v>
      </c>
      <c r="AT15" s="16" t="s">
        <v>34502</v>
      </c>
      <c r="AU15" s="33">
        <f>IF(D6L908C5=0,0,D6L908C18/D6L908C5)</f>
        <v>0.11233609680601524</v>
      </c>
      <c r="AV15" s="16" t="s">
        <v>34503</v>
      </c>
      <c r="AW15" s="33">
        <f>CHOOSE(MIN(D6L908C9,RUN_YEARS),B7L809C1,B7L809C10,B7L809C19,B7L809C28,B7L809C37)</f>
        <v>241.27567012740235</v>
      </c>
      <c r="AX15" s="16" t="s">
        <v>34504</v>
      </c>
      <c r="AY15" s="33">
        <f>IF(D6L908C23=0,0,D6L908C19/D6L908C23)</f>
        <v>2.582452756416066E-6</v>
      </c>
      <c r="AZ15" s="16" t="s">
        <v>34505</v>
      </c>
      <c r="BA15" s="33">
        <f>IF(D6L908C5=0,0,D6L908C19/D6L908C5)</f>
        <v>0.38766390319398475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7.2261539873052382E-5</v>
      </c>
      <c r="J16" s="16" t="s">
        <v>34528</v>
      </c>
      <c r="K16" s="21">
        <f>IF(FLOW_THRU_100PCT="Y",1,INDEX(VariabilityMatrix,D6L909C1,D6L909C9))</f>
        <v>0.49427748228264562</v>
      </c>
      <c r="L16" s="16" t="s">
        <v>34508</v>
      </c>
      <c r="M16" s="15">
        <f>IF(D6L909C2&lt;&gt;0,D6L909C2*D6L909C4,D6L909C3*D6L909C4)</f>
        <v>3.5717251994319336E-5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1.7858625997159668E-5</v>
      </c>
      <c r="R16" s="16" t="s">
        <v>34510</v>
      </c>
      <c r="S16" s="15">
        <f>D6L909C5-D6L909C7</f>
        <v>1.7858625997159668E-5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1.7274225184339445E-5</v>
      </c>
      <c r="X16" s="16" t="s">
        <v>34512</v>
      </c>
      <c r="Y16" s="33">
        <f>D6L909C7-D6L909C10</f>
        <v>5.8440081282022335E-7</v>
      </c>
      <c r="Z16" s="16" t="s">
        <v>34513</v>
      </c>
      <c r="AA16" s="33">
        <f>CHOOSE(MIN(D6L909C9,RUN_YEARS),B7L809C7,B7L809C16,B7L809C25,B7L809C34,B7L809C43)</f>
        <v>41976</v>
      </c>
      <c r="AB16" s="16" t="s">
        <v>34514</v>
      </c>
      <c r="AC16" s="33">
        <f>IF(D6L909C12=0,0,D6L909C10/D6L909C12)</f>
        <v>4.1152623366541465E-10</v>
      </c>
      <c r="AD16" s="16" t="s">
        <v>34515</v>
      </c>
      <c r="AE16" s="33">
        <f>IF(D6L909C5=0,0,D6L909C10/D6L909C5)</f>
        <v>0.48363813618939189</v>
      </c>
      <c r="AF16" s="16" t="s">
        <v>34516</v>
      </c>
      <c r="AG16" s="33">
        <f>CHOOSE(MIN(D6L909C9,RUN_YEARS),B7L809C5,B7L809C14,B7L809C23,B7L809C32,B7L809C41)</f>
        <v>546.18521252071287</v>
      </c>
      <c r="AH16" s="16" t="s">
        <v>34517</v>
      </c>
      <c r="AI16" s="33">
        <f>IF(D6L909C15=0,0,D6L909C11/D6L909C15)</f>
        <v>1.0699682075300807E-9</v>
      </c>
      <c r="AJ16" s="16" t="s">
        <v>34518</v>
      </c>
      <c r="AK16" s="33">
        <f>IF(D6L909C5=0,0,D6L909C11/D6L909C5)</f>
        <v>1.6361863810608095E-2</v>
      </c>
      <c r="AL16" s="16" t="s">
        <v>34519</v>
      </c>
      <c r="AM16" s="33">
        <f>D6L909C8*CHOOSE(MIN(D6L909C9,RUN_YEARS),B7L809C4,B7L809C13,B7L809C22,B7L809C31,B7L809C40)</f>
        <v>4.0123366776786975E-6</v>
      </c>
      <c r="AN16" s="16" t="s">
        <v>34520</v>
      </c>
      <c r="AO16" s="33">
        <f>D6L909C8-D6L909C18</f>
        <v>1.384628931948097E-5</v>
      </c>
      <c r="AP16" s="16" t="s">
        <v>34521</v>
      </c>
      <c r="AQ16" s="33">
        <f>CHOOSE(MIN(D6L909C9,RUN_YEARS),B7L809C2,B7L809C11,B7L809C20,B7L809C29,B7L809C38)</f>
        <v>69.916148532419342</v>
      </c>
      <c r="AR16" s="16" t="s">
        <v>34522</v>
      </c>
      <c r="AS16" s="33">
        <f>IF(D6L909C20=0,0,D6L909C18/D6L909C20)</f>
        <v>5.7387839031468123E-8</v>
      </c>
      <c r="AT16" s="16" t="s">
        <v>34523</v>
      </c>
      <c r="AU16" s="33">
        <f>IF(D6L909C5=0,0,D6L909C18/D6L909C5)</f>
        <v>0.11233609680601524</v>
      </c>
      <c r="AV16" s="16" t="s">
        <v>34524</v>
      </c>
      <c r="AW16" s="33">
        <f>CHOOSE(MIN(D6L909C9,RUN_YEARS),B7L809C1,B7L809C10,B7L809C19,B7L809C28,B7L809C37)</f>
        <v>241.27567012740235</v>
      </c>
      <c r="AX16" s="16" t="s">
        <v>34525</v>
      </c>
      <c r="AY16" s="33">
        <f>IF(D6L909C23=0,0,D6L909C19/D6L909C23)</f>
        <v>5.738783903146813E-8</v>
      </c>
      <c r="AZ16" s="16" t="s">
        <v>34526</v>
      </c>
      <c r="BA16" s="33">
        <f>IF(D6L909C5=0,0,D6L909C19/D6L909C5)</f>
        <v>0.38766390319398475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1.0477923281592597E-2</v>
      </c>
      <c r="J17" s="16" t="s">
        <v>34549</v>
      </c>
      <c r="K17" s="21">
        <f>IF(FLOW_THRU_100PCT="Y",1,INDEX(VariabilityMatrix,D6L910C1,D6L910C9))</f>
        <v>0.49427748228264562</v>
      </c>
      <c r="L17" s="16" t="s">
        <v>34529</v>
      </c>
      <c r="M17" s="15">
        <f>IF(D6L910C2&lt;&gt;0,D6L910C2*D6L910C4,D6L910C3*D6L910C4)</f>
        <v>5.1790015391763051E-3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2.5895007695881525E-3</v>
      </c>
      <c r="R17" s="16" t="s">
        <v>34531</v>
      </c>
      <c r="S17" s="15">
        <f>D6L910C5-D6L910C7</f>
        <v>2.5895007695881525E-3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2.5047626517292199E-3</v>
      </c>
      <c r="X17" s="16" t="s">
        <v>34533</v>
      </c>
      <c r="Y17" s="33">
        <f>D6L910C7-D6L910C10</f>
        <v>8.4738117858932684E-5</v>
      </c>
      <c r="Z17" s="16" t="s">
        <v>34534</v>
      </c>
      <c r="AA17" s="33">
        <f>CHOOSE(MIN(D6L910C9,RUN_YEARS),B7L809C7,B7L809C16,B7L809C25,B7L809C34,B7L809C43)</f>
        <v>41976</v>
      </c>
      <c r="AB17" s="16" t="s">
        <v>34535</v>
      </c>
      <c r="AC17" s="33">
        <f>IF(D6L910C12=0,0,D6L910C10/D6L910C12)</f>
        <v>5.9671303881485132E-8</v>
      </c>
      <c r="AD17" s="16" t="s">
        <v>34536</v>
      </c>
      <c r="AE17" s="33">
        <f>IF(D6L910C5=0,0,D6L910C10/D6L910C5)</f>
        <v>0.48363813618939183</v>
      </c>
      <c r="AF17" s="16" t="s">
        <v>34537</v>
      </c>
      <c r="AG17" s="33">
        <f>CHOOSE(MIN(D6L910C9,RUN_YEARS),B7L809C5,B7L809C14,B7L809C23,B7L809C32,B7L809C41)</f>
        <v>546.18521252071287</v>
      </c>
      <c r="AH17" s="16" t="s">
        <v>34538</v>
      </c>
      <c r="AI17" s="33">
        <f>IF(D6L910C15=0,0,D6L910C11/D6L910C15)</f>
        <v>1.5514539009186225E-7</v>
      </c>
      <c r="AJ17" s="16" t="s">
        <v>34539</v>
      </c>
      <c r="AK17" s="33">
        <f>IF(D6L910C5=0,0,D6L910C11/D6L910C5)</f>
        <v>1.6361863810608147E-2</v>
      </c>
      <c r="AL17" s="16" t="s">
        <v>34540</v>
      </c>
      <c r="AM17" s="33">
        <f>D6L910C8*CHOOSE(MIN(D6L910C9,RUN_YEARS),B7L809C4,B7L809C13,B7L809C22,B7L809C31,B7L809C40)</f>
        <v>5.8178881826341131E-4</v>
      </c>
      <c r="AN17" s="16" t="s">
        <v>34541</v>
      </c>
      <c r="AO17" s="33">
        <f>D6L910C8-D6L910C18</f>
        <v>2.0077119513247413E-3</v>
      </c>
      <c r="AP17" s="16" t="s">
        <v>34542</v>
      </c>
      <c r="AQ17" s="33">
        <f>CHOOSE(MIN(D6L910C9,RUN_YEARS),B7L809C2,B7L809C11,B7L809C20,B7L809C29,B7L809C38)</f>
        <v>69.916148532419342</v>
      </c>
      <c r="AR17" s="16" t="s">
        <v>34543</v>
      </c>
      <c r="AS17" s="33">
        <f>IF(D6L910C20=0,0,D6L910C18/D6L910C20)</f>
        <v>8.3212366595628798E-6</v>
      </c>
      <c r="AT17" s="16" t="s">
        <v>34544</v>
      </c>
      <c r="AU17" s="33">
        <f>IF(D6L910C5=0,0,D6L910C18/D6L910C5)</f>
        <v>0.11233609680601524</v>
      </c>
      <c r="AV17" s="16" t="s">
        <v>34545</v>
      </c>
      <c r="AW17" s="33">
        <f>CHOOSE(MIN(D6L910C9,RUN_YEARS),B7L809C1,B7L809C10,B7L809C19,B7L809C28,B7L809C37)</f>
        <v>241.27567012740235</v>
      </c>
      <c r="AX17" s="16" t="s">
        <v>34546</v>
      </c>
      <c r="AY17" s="33">
        <f>IF(D6L910C23=0,0,D6L910C19/D6L910C23)</f>
        <v>8.3212366595628815E-6</v>
      </c>
      <c r="AZ17" s="16" t="s">
        <v>34547</v>
      </c>
      <c r="BA17" s="33">
        <f>IF(D6L910C5=0,0,D6L910C19/D6L910C5)</f>
        <v>0.3876639031939848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9.5023924933063889E-3</v>
      </c>
      <c r="J18" s="16" t="s">
        <v>34570</v>
      </c>
      <c r="K18" s="21">
        <f>IF(FLOW_THRU_100PCT="Y",1,INDEX(VariabilityMatrix,D6L911C1,D6L911C9))</f>
        <v>0.49427748228264562</v>
      </c>
      <c r="L18" s="16" t="s">
        <v>34550</v>
      </c>
      <c r="M18" s="15">
        <f>IF(D6L911C2&lt;&gt;0,D6L911C2*D6L911C4,D6L911C3*D6L911C4)</f>
        <v>4.6968186372529936E-3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2.3484093186264968E-3</v>
      </c>
      <c r="R18" s="16" t="s">
        <v>34552</v>
      </c>
      <c r="S18" s="15">
        <f>D6L911C5-D6L911C7</f>
        <v>2.3484093186264968E-3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2.2715606117406375E-3</v>
      </c>
      <c r="X18" s="16" t="s">
        <v>34554</v>
      </c>
      <c r="Y18" s="33">
        <f>D6L911C7-D6L911C10</f>
        <v>7.684870688585933E-5</v>
      </c>
      <c r="Z18" s="16" t="s">
        <v>34555</v>
      </c>
      <c r="AA18" s="33">
        <f>CHOOSE(MIN(D6L911C9,RUN_YEARS),B7L809C7,B7L809C16,B7L809C25,B7L809C34,B7L809C43)</f>
        <v>41976</v>
      </c>
      <c r="AB18" s="16" t="s">
        <v>34556</v>
      </c>
      <c r="AC18" s="33">
        <f>IF(D6L911C12=0,0,D6L911C10/D6L911C12)</f>
        <v>5.4115699727002039E-8</v>
      </c>
      <c r="AD18" s="16" t="s">
        <v>34557</v>
      </c>
      <c r="AE18" s="33">
        <f>IF(D6L911C5=0,0,D6L911C10/D6L911C5)</f>
        <v>0.48363813618939194</v>
      </c>
      <c r="AF18" s="16" t="s">
        <v>34558</v>
      </c>
      <c r="AG18" s="33">
        <f>CHOOSE(MIN(D6L911C9,RUN_YEARS),B7L809C5,B7L809C14,B7L809C23,B7L809C32,B7L809C41)</f>
        <v>546.18521252071287</v>
      </c>
      <c r="AH18" s="16" t="s">
        <v>34559</v>
      </c>
      <c r="AI18" s="33">
        <f>IF(D6L911C15=0,0,D6L911C11/D6L911C15)</f>
        <v>1.4070081929020555E-7</v>
      </c>
      <c r="AJ18" s="16" t="s">
        <v>34560</v>
      </c>
      <c r="AK18" s="33">
        <f>IF(D6L911C5=0,0,D6L911C11/D6L911C5)</f>
        <v>1.6361863810608081E-2</v>
      </c>
      <c r="AL18" s="16" t="s">
        <v>34561</v>
      </c>
      <c r="AM18" s="33">
        <f>D6L911C8*CHOOSE(MIN(D6L911C9,RUN_YEARS),B7L809C4,B7L809C13,B7L809C22,B7L809C31,B7L809C40)</f>
        <v>5.2762227311474886E-4</v>
      </c>
      <c r="AN18" s="16" t="s">
        <v>34562</v>
      </c>
      <c r="AO18" s="33">
        <f>D6L911C8-D6L911C18</f>
        <v>1.8207870455117479E-3</v>
      </c>
      <c r="AP18" s="16" t="s">
        <v>34563</v>
      </c>
      <c r="AQ18" s="33">
        <f>CHOOSE(MIN(D6L911C9,RUN_YEARS),B7L809C2,B7L809C11,B7L809C20,B7L809C29,B7L809C38)</f>
        <v>69.916148532419342</v>
      </c>
      <c r="AR18" s="16" t="s">
        <v>34564</v>
      </c>
      <c r="AS18" s="33">
        <f>IF(D6L911C20=0,0,D6L911C18/D6L911C20)</f>
        <v>7.5465008326380599E-6</v>
      </c>
      <c r="AT18" s="16" t="s">
        <v>34565</v>
      </c>
      <c r="AU18" s="33">
        <f>IF(D6L911C5=0,0,D6L911C18/D6L911C5)</f>
        <v>0.11233609680601524</v>
      </c>
      <c r="AV18" s="16" t="s">
        <v>34566</v>
      </c>
      <c r="AW18" s="33">
        <f>CHOOSE(MIN(D6L911C9,RUN_YEARS),B7L809C1,B7L809C10,B7L809C19,B7L809C28,B7L809C37)</f>
        <v>241.27567012740235</v>
      </c>
      <c r="AX18" s="16" t="s">
        <v>34567</v>
      </c>
      <c r="AY18" s="33">
        <f>IF(D6L911C23=0,0,D6L911C19/D6L911C23)</f>
        <v>7.5465008326380607E-6</v>
      </c>
      <c r="AZ18" s="16" t="s">
        <v>34568</v>
      </c>
      <c r="BA18" s="33">
        <f>IF(D6L911C5=0,0,D6L911C19/D6L911C5)</f>
        <v>0.38766390319398475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0.49427748228264562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41976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546.18521252071287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69.916148532419342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241.27567012740235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4.9706094749637367E-3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4.2747241484688133E-3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2.1373620742344067E-3</v>
      </c>
      <c r="R20" s="16" t="s">
        <v>34594</v>
      </c>
      <c r="S20" s="15">
        <f>D6L913C5-D6L913C7</f>
        <v>2.1373620742344067E-3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2.0674196198892424E-3</v>
      </c>
      <c r="X20" s="16" t="s">
        <v>34596</v>
      </c>
      <c r="Y20" s="33">
        <f>D6L913C7-D6L913C10</f>
        <v>6.9942454345164277E-5</v>
      </c>
      <c r="Z20" s="16" t="s">
        <v>34597</v>
      </c>
      <c r="AA20" s="33">
        <f>CHOOSE(MIN(D6L913C9,RUN_YEARS),B7L809C7,B7L809C16,B7L809C25,B7L809C34,B7L809C43)</f>
        <v>41976</v>
      </c>
      <c r="AB20" s="16" t="s">
        <v>34598</v>
      </c>
      <c r="AC20" s="33">
        <f>IF(D6L913C12=0,0,D6L913C10/D6L913C12)</f>
        <v>4.9252420904546463E-8</v>
      </c>
      <c r="AD20" s="16" t="s">
        <v>34599</v>
      </c>
      <c r="AE20" s="33">
        <f>IF(D6L913C5=0,0,D6L913C10/D6L913C5)</f>
        <v>0.48363813618939194</v>
      </c>
      <c r="AF20" s="16" t="s">
        <v>34600</v>
      </c>
      <c r="AG20" s="33">
        <f>CHOOSE(MIN(D6L913C9,RUN_YEARS),B7L809C5,B7L809C14,B7L809C23,B7L809C32,B7L809C41)</f>
        <v>546.18521252071287</v>
      </c>
      <c r="AH20" s="16" t="s">
        <v>34601</v>
      </c>
      <c r="AI20" s="33">
        <f>IF(D6L913C15=0,0,D6L913C11/D6L913C15)</f>
        <v>1.2805629435182093E-7</v>
      </c>
      <c r="AJ20" s="16" t="s">
        <v>34602</v>
      </c>
      <c r="AK20" s="33">
        <f>IF(D6L913C5=0,0,D6L913C11/D6L913C5)</f>
        <v>1.6361863810608071E-2</v>
      </c>
      <c r="AL20" s="16" t="s">
        <v>34603</v>
      </c>
      <c r="AM20" s="33">
        <f>D6L913C8*CHOOSE(MIN(D6L913C9,RUN_YEARS),B7L809C4,B7L809C13,B7L809C22,B7L809C31,B7L809C40)</f>
        <v>4.8020582576140369E-4</v>
      </c>
      <c r="AN20" s="16" t="s">
        <v>34604</v>
      </c>
      <c r="AO20" s="33">
        <f>D6L913C8-D6L913C18</f>
        <v>1.6571562484730029E-3</v>
      </c>
      <c r="AP20" s="16" t="s">
        <v>34605</v>
      </c>
      <c r="AQ20" s="33">
        <f>CHOOSE(MIN(D6L913C9,RUN_YEARS),B7L809C2,B7L809C11,B7L809C20,B7L809C29,B7L809C38)</f>
        <v>69.916148532419342</v>
      </c>
      <c r="AR20" s="16" t="s">
        <v>34606</v>
      </c>
      <c r="AS20" s="33">
        <f>IF(D6L913C20=0,0,D6L913C18/D6L913C20)</f>
        <v>6.8683106241004907E-6</v>
      </c>
      <c r="AT20" s="16" t="s">
        <v>34607</v>
      </c>
      <c r="AU20" s="33">
        <f>IF(D6L913C5=0,0,D6L913C18/D6L913C5)</f>
        <v>0.11233609680601524</v>
      </c>
      <c r="AV20" s="16" t="s">
        <v>34608</v>
      </c>
      <c r="AW20" s="33">
        <f>CHOOSE(MIN(D6L913C9,RUN_YEARS),B7L809C1,B7L809C10,B7L809C19,B7L809C28,B7L809C37)</f>
        <v>241.27567012740235</v>
      </c>
      <c r="AX20" s="16" t="s">
        <v>34609</v>
      </c>
      <c r="AY20" s="33">
        <f>IF(D6L913C23=0,0,D6L913C19/D6L913C23)</f>
        <v>6.8683106241004907E-6</v>
      </c>
      <c r="AZ20" s="16" t="s">
        <v>34610</v>
      </c>
      <c r="BA20" s="33">
        <f>IF(D6L913C5=0,0,D6L913C19/D6L913C5)</f>
        <v>0.38766390319398475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0.26218240442662288</v>
      </c>
      <c r="J21" s="16" t="s">
        <v>34632</v>
      </c>
      <c r="K21" s="21">
        <f>IF(FLOW_THRU_100PCT="Y",1,INDEX(VariabilityMatrix,D6L914C1,D6L914C9))</f>
        <v>0.47942768948131548</v>
      </c>
      <c r="L21" s="16" t="s">
        <v>34612</v>
      </c>
      <c r="M21" s="15">
        <f>IF(D6L914C2&lt;&gt;0,D6L914C2*D6L914C4,D6L914C3*D6L914C4)</f>
        <v>0.12569750437691163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6.2848752188455814E-2</v>
      </c>
      <c r="R21" s="16" t="s">
        <v>34614</v>
      </c>
      <c r="S21" s="15">
        <f>D6L914C5-D6L914C7</f>
        <v>6.2848752188455814E-2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6.0821863541678053E-2</v>
      </c>
      <c r="X21" s="16" t="s">
        <v>34616</v>
      </c>
      <c r="Y21" s="33">
        <f>D6L914C7-D6L914C10</f>
        <v>2.0268886467777608E-3</v>
      </c>
      <c r="Z21" s="16" t="s">
        <v>34617</v>
      </c>
      <c r="AA21" s="33">
        <f>CHOOSE(MIN(D6L914C9,RUN_YEARS),B7L809C7,B7L809C16,B7L809C25,B7L809C34,B7L809C43)</f>
        <v>41227.800000000003</v>
      </c>
      <c r="AB21" s="16" t="s">
        <v>34618</v>
      </c>
      <c r="AC21" s="33">
        <f>IF(D6L914C12=0,0,D6L914C10/D6L914C12)</f>
        <v>1.4752633791198669E-6</v>
      </c>
      <c r="AD21" s="16" t="s">
        <v>34619</v>
      </c>
      <c r="AE21" s="33">
        <f>IF(D6L914C5=0,0,D6L914C10/D6L914C5)</f>
        <v>0.48387486961793602</v>
      </c>
      <c r="AF21" s="16" t="s">
        <v>34620</v>
      </c>
      <c r="AG21" s="33">
        <f>CHOOSE(MIN(D6L914C9,RUN_YEARS),B7L809C5,B7L809C14,B7L809C23,B7L809C32,B7L809C41)</f>
        <v>528.42940961367185</v>
      </c>
      <c r="AH21" s="16" t="s">
        <v>34621</v>
      </c>
      <c r="AI21" s="33">
        <f>IF(D6L914C15=0,0,D6L914C11/D6L914C15)</f>
        <v>3.8356847857116692E-6</v>
      </c>
      <c r="AJ21" s="16" t="s">
        <v>34622</v>
      </c>
      <c r="AK21" s="33">
        <f>IF(D6L914C5=0,0,D6L914C11/D6L914C5)</f>
        <v>1.6125130382064003E-2</v>
      </c>
      <c r="AL21" s="16" t="s">
        <v>34623</v>
      </c>
      <c r="AM21" s="33">
        <f>D6L914C8*CHOOSE(MIN(D6L914C9,RUN_YEARS),B7L809C4,B7L809C13,B7L809C22,B7L809C31,B7L809C40)</f>
        <v>1.4349177757749703E-2</v>
      </c>
      <c r="AN21" s="16" t="s">
        <v>34624</v>
      </c>
      <c r="AO21" s="33">
        <f>D6L914C8-D6L914C18</f>
        <v>4.8499574430706113E-2</v>
      </c>
      <c r="AP21" s="16" t="s">
        <v>34625</v>
      </c>
      <c r="AQ21" s="33">
        <f>CHOOSE(MIN(D6L914C9,RUN_YEARS),B7L809C2,B7L809C11,B7L809C20,B7L809C29,B7L809C38)</f>
        <v>69.964508689506516</v>
      </c>
      <c r="AR21" s="16" t="s">
        <v>34626</v>
      </c>
      <c r="AS21" s="33">
        <f>IF(D6L914C20=0,0,D6L914C18/D6L914C20)</f>
        <v>2.0509223928705776E-4</v>
      </c>
      <c r="AT21" s="16" t="s">
        <v>34627</v>
      </c>
      <c r="AU21" s="33">
        <f>IF(D6L914C5=0,0,D6L914C18/D6L914C5)</f>
        <v>0.11415642521209346</v>
      </c>
      <c r="AV21" s="16" t="s">
        <v>34628</v>
      </c>
      <c r="AW21" s="33">
        <f>CHOOSE(MIN(D6L914C9,RUN_YEARS),B7L809C1,B7L809C10,B7L809C19,B7L809C28,B7L809C37)</f>
        <v>236.47688766430397</v>
      </c>
      <c r="AX21" s="16" t="s">
        <v>34629</v>
      </c>
      <c r="AY21" s="33">
        <f>IF(D6L914C23=0,0,D6L914C19/D6L914C23)</f>
        <v>2.0509223928705779E-4</v>
      </c>
      <c r="AZ21" s="16" t="s">
        <v>34630</v>
      </c>
      <c r="BA21" s="33">
        <f>IF(D6L914C5=0,0,D6L914C19/D6L914C5)</f>
        <v>0.38584357478790654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0.52315445785066494</v>
      </c>
      <c r="J22" s="16" t="s">
        <v>34653</v>
      </c>
      <c r="K22" s="21">
        <f>IF(FLOW_THRU_100PCT="Y",1,INDEX(VariabilityMatrix,D6L915C1,D6L915C9))</f>
        <v>0.48888925788749593</v>
      </c>
      <c r="L22" s="16" t="s">
        <v>34633</v>
      </c>
      <c r="M22" s="15">
        <f>IF(D6L915C2&lt;&gt;0,D6L915C2*D6L915C4,D6L915C3*D6L915C4)</f>
        <v>0.25576459465914686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0.12788229732957343</v>
      </c>
      <c r="R22" s="16" t="s">
        <v>34635</v>
      </c>
      <c r="S22" s="15">
        <f>D6L915C5-D6L915C7</f>
        <v>0.12788229732957343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0.12373945848440979</v>
      </c>
      <c r="X22" s="16" t="s">
        <v>34637</v>
      </c>
      <c r="Y22" s="33">
        <f>D6L915C7-D6L915C10</f>
        <v>4.1428388451636433E-3</v>
      </c>
      <c r="Z22" s="16" t="s">
        <v>34638</v>
      </c>
      <c r="AA22" s="33">
        <f>CHOOSE(MIN(D6L915C9,RUN_YEARS),B7L809C7,B7L809C16,B7L809C25,B7L809C34,B7L809C43)</f>
        <v>43136.333333333328</v>
      </c>
      <c r="AB22" s="16" t="s">
        <v>34639</v>
      </c>
      <c r="AC22" s="33">
        <f>IF(D6L915C12=0,0,D6L915C10/D6L915C12)</f>
        <v>2.8685669115226099E-6</v>
      </c>
      <c r="AD22" s="16" t="s">
        <v>34640</v>
      </c>
      <c r="AE22" s="33">
        <f>IF(D6L915C5=0,0,D6L915C10/D6L915C5)</f>
        <v>0.48380214098560148</v>
      </c>
      <c r="AF22" s="16" t="s">
        <v>34641</v>
      </c>
      <c r="AG22" s="33">
        <f>CHOOSE(MIN(D6L915C9,RUN_YEARS),B7L809C5,B7L809C14,B7L809C23,B7L809C32,B7L809C41)</f>
        <v>555.46884732990691</v>
      </c>
      <c r="AH22" s="16" t="s">
        <v>34642</v>
      </c>
      <c r="AI22" s="33">
        <f>IF(D6L915C15=0,0,D6L915C11/D6L915C15)</f>
        <v>7.4582739699587635E-6</v>
      </c>
      <c r="AJ22" s="16" t="s">
        <v>34643</v>
      </c>
      <c r="AK22" s="33">
        <f>IF(D6L915C5=0,0,D6L915C11/D6L915C5)</f>
        <v>1.6197859014398512E-2</v>
      </c>
      <c r="AL22" s="16" t="s">
        <v>34644</v>
      </c>
      <c r="AM22" s="33">
        <f>D6L915C8*CHOOSE(MIN(D6L915C9,RUN_YEARS),B7L809C4,B7L809C13,B7L809C22,B7L809C31,B7L809C40)</f>
        <v>2.9233249556298815E-2</v>
      </c>
      <c r="AN22" s="16" t="s">
        <v>34645</v>
      </c>
      <c r="AO22" s="33">
        <f>D6L915C8-D6L915C18</f>
        <v>9.8649047773274615E-2</v>
      </c>
      <c r="AP22" s="16" t="s">
        <v>34646</v>
      </c>
      <c r="AQ22" s="33">
        <f>CHOOSE(MIN(D6L915C9,RUN_YEARS),B7L809C2,B7L809C11,B7L809C20,B7L809C29,B7L809C38)</f>
        <v>73.319886614973129</v>
      </c>
      <c r="AR22" s="16" t="s">
        <v>34647</v>
      </c>
      <c r="AS22" s="33">
        <f>IF(D6L915C20=0,0,D6L915C18/D6L915C20)</f>
        <v>3.9870833011256874E-4</v>
      </c>
      <c r="AT22" s="16" t="s">
        <v>34648</v>
      </c>
      <c r="AU22" s="33">
        <f>IF(D6L915C5=0,0,D6L915C18/D6L915C5)</f>
        <v>0.11429748357178784</v>
      </c>
      <c r="AV22" s="16" t="s">
        <v>34649</v>
      </c>
      <c r="AW22" s="33">
        <f>CHOOSE(MIN(D6L915C9,RUN_YEARS),B7L809C1,B7L809C10,B7L809C19,B7L809C28,B7L809C37)</f>
        <v>247.42158696664973</v>
      </c>
      <c r="AX22" s="16" t="s">
        <v>34650</v>
      </c>
      <c r="AY22" s="33">
        <f>IF(D6L915C23=0,0,D6L915C19/D6L915C23)</f>
        <v>3.9870833011256874E-4</v>
      </c>
      <c r="AZ22" s="16" t="s">
        <v>34651</v>
      </c>
      <c r="BA22" s="33">
        <f>IF(D6L915C5=0,0,D6L915C19/D6L915C5)</f>
        <v>0.38570251642821213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25.96215304667065</v>
      </c>
      <c r="J23" s="16" t="s">
        <v>34674</v>
      </c>
      <c r="K23" s="21">
        <f>IF(FLOW_THRU_100PCT="Y",1,INDEX(VariabilityMatrix,D6L916C1,D6L916C9))</f>
        <v>0.25691345462492804</v>
      </c>
      <c r="L23" s="16" t="s">
        <v>34654</v>
      </c>
      <c r="M23" s="15">
        <f>IF(D6L916C2&lt;&gt;0,D6L916C2*D6L916C4,D6L916C3*D6L916C4)</f>
        <v>6.6700264287212576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3.3350132143606288</v>
      </c>
      <c r="R23" s="16" t="s">
        <v>34656</v>
      </c>
      <c r="S23" s="15">
        <f>D6L916C5-D6L916C7</f>
        <v>3.3350132143606288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3.2269730666458898</v>
      </c>
      <c r="X23" s="16" t="s">
        <v>34658</v>
      </c>
      <c r="Y23" s="33">
        <f>D6L916C7-D6L916C10</f>
        <v>0.10804014771473902</v>
      </c>
      <c r="Z23" s="16" t="s">
        <v>34659</v>
      </c>
      <c r="AA23" s="33">
        <f>CHOOSE(MIN(D6L916C9,RUN_YEARS),B7L809C7,B7L809C16,B7L809C25,B7L809C34,B7L809C43)</f>
        <v>43136.333333333328</v>
      </c>
      <c r="AB23" s="16" t="s">
        <v>34660</v>
      </c>
      <c r="AC23" s="33">
        <f>IF(D6L916C12=0,0,D6L916C10/D6L916C12)</f>
        <v>7.4808701094496294E-5</v>
      </c>
      <c r="AD23" s="16" t="s">
        <v>34661</v>
      </c>
      <c r="AE23" s="33">
        <f>IF(D6L916C5=0,0,D6L916C10/D6L916C5)</f>
        <v>0.48380214098560148</v>
      </c>
      <c r="AF23" s="16" t="s">
        <v>34662</v>
      </c>
      <c r="AG23" s="33">
        <f>CHOOSE(MIN(D6L916C9,RUN_YEARS),B7L809C5,B7L809C14,B7L809C23,B7L809C32,B7L809C41)</f>
        <v>555.46884732990691</v>
      </c>
      <c r="AH23" s="16" t="s">
        <v>34663</v>
      </c>
      <c r="AI23" s="33">
        <f>IF(D6L916C15=0,0,D6L916C11/D6L916C15)</f>
        <v>1.9450262284568997E-4</v>
      </c>
      <c r="AJ23" s="16" t="s">
        <v>34664</v>
      </c>
      <c r="AK23" s="33">
        <f>IF(D6L916C5=0,0,D6L916C11/D6L916C5)</f>
        <v>1.6197859014398526E-2</v>
      </c>
      <c r="AL23" s="16" t="s">
        <v>34665</v>
      </c>
      <c r="AM23" s="33">
        <f>D6L916C8*CHOOSE(MIN(D6L916C9,RUN_YEARS),B7L809C4,B7L809C13,B7L809C22,B7L809C31,B7L809C40)</f>
        <v>0.76236723616015867</v>
      </c>
      <c r="AN23" s="16" t="s">
        <v>34666</v>
      </c>
      <c r="AO23" s="33">
        <f>D6L916C8-D6L916C18</f>
        <v>2.57264597820047</v>
      </c>
      <c r="AP23" s="16" t="s">
        <v>34667</v>
      </c>
      <c r="AQ23" s="33">
        <f>CHOOSE(MIN(D6L916C9,RUN_YEARS),B7L809C2,B7L809C11,B7L809C20,B7L809C29,B7L809C38)</f>
        <v>73.319886614973129</v>
      </c>
      <c r="AR23" s="16" t="s">
        <v>34668</v>
      </c>
      <c r="AS23" s="33">
        <f>IF(D6L916C20=0,0,D6L916C18/D6L916C20)</f>
        <v>1.0397823446776453E-2</v>
      </c>
      <c r="AT23" s="16" t="s">
        <v>34669</v>
      </c>
      <c r="AU23" s="33">
        <f>IF(D6L916C5=0,0,D6L916C18/D6L916C5)</f>
        <v>0.11429748357178784</v>
      </c>
      <c r="AV23" s="16" t="s">
        <v>34670</v>
      </c>
      <c r="AW23" s="33">
        <f>CHOOSE(MIN(D6L916C9,RUN_YEARS),B7L809C1,B7L809C10,B7L809C19,B7L809C28,B7L809C37)</f>
        <v>247.42158696664973</v>
      </c>
      <c r="AX23" s="16" t="s">
        <v>34671</v>
      </c>
      <c r="AY23" s="33">
        <f>IF(D6L916C23=0,0,D6L916C19/D6L916C23)</f>
        <v>1.0397823446776455E-2</v>
      </c>
      <c r="AZ23" s="16" t="s">
        <v>34672</v>
      </c>
      <c r="BA23" s="33">
        <f>IF(D6L916C5=0,0,D6L916C19/D6L916C5)</f>
        <v>0.38570251642821213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8.333268810647315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7.1666111771566907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3.5833055885783454</v>
      </c>
      <c r="R24" s="16" t="s">
        <v>34677</v>
      </c>
      <c r="S24" s="15">
        <f>D6L917C5-D6L917C7</f>
        <v>3.5833055885783454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3.4672218311197485</v>
      </c>
      <c r="X24" s="16" t="s">
        <v>34679</v>
      </c>
      <c r="Y24" s="33">
        <f>D6L917C7-D6L917C10</f>
        <v>0.11608375745859689</v>
      </c>
      <c r="Z24" s="16" t="s">
        <v>34680</v>
      </c>
      <c r="AA24" s="33">
        <f>CHOOSE(MIN(D6L917C9,RUN_YEARS),B7L809C7,B7L809C16,B7L809C25,B7L809C34,B7L809C43)</f>
        <v>43136.333333333328</v>
      </c>
      <c r="AB24" s="16" t="s">
        <v>34681</v>
      </c>
      <c r="AC24" s="33">
        <f>IF(D6L917C12=0,0,D6L917C10/D6L917C12)</f>
        <v>8.0378223256181929E-5</v>
      </c>
      <c r="AD24" s="16" t="s">
        <v>34682</v>
      </c>
      <c r="AE24" s="33">
        <f>IF(D6L917C5=0,0,D6L917C10/D6L917C5)</f>
        <v>0.48380214098560143</v>
      </c>
      <c r="AF24" s="16" t="s">
        <v>34683</v>
      </c>
      <c r="AG24" s="33">
        <f>CHOOSE(MIN(D6L917C9,RUN_YEARS),B7L809C5,B7L809C14,B7L809C23,B7L809C32,B7L809C41)</f>
        <v>555.46884732990691</v>
      </c>
      <c r="AH24" s="16" t="s">
        <v>34684</v>
      </c>
      <c r="AI24" s="33">
        <f>IF(D6L917C15=0,0,D6L917C11/D6L917C15)</f>
        <v>2.0898338046607289E-4</v>
      </c>
      <c r="AJ24" s="16" t="s">
        <v>34685</v>
      </c>
      <c r="AK24" s="33">
        <f>IF(D6L917C5=0,0,D6L917C11/D6L917C5)</f>
        <v>1.6197859014398547E-2</v>
      </c>
      <c r="AL24" s="16" t="s">
        <v>34686</v>
      </c>
      <c r="AM24" s="33">
        <f>D6L917C8*CHOOSE(MIN(D6L917C9,RUN_YEARS),B7L809C4,B7L809C13,B7L809C22,B7L809C31,B7L809C40)</f>
        <v>0.81912562328645799</v>
      </c>
      <c r="AN24" s="16" t="s">
        <v>34687</v>
      </c>
      <c r="AO24" s="33">
        <f>D6L917C8-D6L917C18</f>
        <v>2.7641799652918873</v>
      </c>
      <c r="AP24" s="16" t="s">
        <v>34688</v>
      </c>
      <c r="AQ24" s="33">
        <f>CHOOSE(MIN(D6L917C9,RUN_YEARS),B7L809C2,B7L809C11,B7L809C20,B7L809C29,B7L809C38)</f>
        <v>73.319886614973129</v>
      </c>
      <c r="AR24" s="16" t="s">
        <v>34689</v>
      </c>
      <c r="AS24" s="33">
        <f>IF(D6L917C20=0,0,D6L917C18/D6L917C20)</f>
        <v>1.1171943399039286E-2</v>
      </c>
      <c r="AT24" s="16" t="s">
        <v>34690</v>
      </c>
      <c r="AU24" s="33">
        <f>IF(D6L917C5=0,0,D6L917C18/D6L917C5)</f>
        <v>0.11429748357178784</v>
      </c>
      <c r="AV24" s="16" t="s">
        <v>34691</v>
      </c>
      <c r="AW24" s="33">
        <f>CHOOSE(MIN(D6L917C9,RUN_YEARS),B7L809C1,B7L809C10,B7L809C19,B7L809C28,B7L809C37)</f>
        <v>247.42158696664973</v>
      </c>
      <c r="AX24" s="16" t="s">
        <v>34692</v>
      </c>
      <c r="AY24" s="33">
        <f>IF(D6L917C23=0,0,D6L917C19/D6L917C23)</f>
        <v>1.1171943399039286E-2</v>
      </c>
      <c r="AZ24" s="16" t="s">
        <v>34693</v>
      </c>
      <c r="BA24" s="33">
        <f>IF(D6L917C5=0,0,D6L917C19/D6L917C5)</f>
        <v>0.38570251642821213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6.0893682327483605</v>
      </c>
      <c r="J25" s="16" t="s">
        <v>34715</v>
      </c>
      <c r="K25" s="21">
        <f>IF(FLOW_THRU_100PCT="Y",1,INDEX(VariabilityMatrix,D6L918C1,D6L918C9))</f>
        <v>0.25637905586943038</v>
      </c>
      <c r="L25" s="16" t="s">
        <v>34695</v>
      </c>
      <c r="M25" s="15">
        <f>IF(D6L918C2&lt;&gt;0,D6L918C2*D6L918C4,D6L918C3*D6L918C4)</f>
        <v>1.5611864783533265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0.78059323917666323</v>
      </c>
      <c r="R25" s="16" t="s">
        <v>34697</v>
      </c>
      <c r="S25" s="15">
        <f>D6L918C5-D6L918C7</f>
        <v>0.78059323917666323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0.75504931863488323</v>
      </c>
      <c r="X25" s="16" t="s">
        <v>34699</v>
      </c>
      <c r="Y25" s="33">
        <f>D6L918C7-D6L918C10</f>
        <v>2.5543920541780007E-2</v>
      </c>
      <c r="Z25" s="16" t="s">
        <v>34700</v>
      </c>
      <c r="AA25" s="33">
        <f>CHOOSE(MIN(D6L918C9,RUN_YEARS),B7L809C7,B7L809C16,B7L809C25,B7L809C34,B7L809C43)</f>
        <v>41976</v>
      </c>
      <c r="AB25" s="16" t="s">
        <v>34701</v>
      </c>
      <c r="AC25" s="33">
        <f>IF(D6L918C12=0,0,D6L918C10/D6L918C12)</f>
        <v>1.7987643382763562E-5</v>
      </c>
      <c r="AD25" s="16" t="s">
        <v>34702</v>
      </c>
      <c r="AE25" s="33">
        <f>IF(D6L918C5=0,0,D6L918C10/D6L918C5)</f>
        <v>0.48363813618939189</v>
      </c>
      <c r="AF25" s="16" t="s">
        <v>34703</v>
      </c>
      <c r="AG25" s="33">
        <f>CHOOSE(MIN(D6L918C9,RUN_YEARS),B7L809C5,B7L809C14,B7L809C23,B7L809C32,B7L809C41)</f>
        <v>546.18521252071287</v>
      </c>
      <c r="AH25" s="16" t="s">
        <v>34704</v>
      </c>
      <c r="AI25" s="33">
        <f>IF(D6L918C15=0,0,D6L918C11/D6L918C15)</f>
        <v>4.676787279518541E-5</v>
      </c>
      <c r="AJ25" s="16" t="s">
        <v>34705</v>
      </c>
      <c r="AK25" s="33">
        <f>IF(D6L918C5=0,0,D6L918C11/D6L918C5)</f>
        <v>1.6361863810608106E-2</v>
      </c>
      <c r="AL25" s="16" t="s">
        <v>34706</v>
      </c>
      <c r="AM25" s="33">
        <f>D6L918C8*CHOOSE(MIN(D6L918C9,RUN_YEARS),B7L809C4,B7L809C13,B7L809C22,B7L809C31,B7L809C40)</f>
        <v>0.17537759536454128</v>
      </c>
      <c r="AN25" s="16" t="s">
        <v>34707</v>
      </c>
      <c r="AO25" s="33">
        <f>D6L918C8-D6L918C18</f>
        <v>0.6052156438121219</v>
      </c>
      <c r="AP25" s="16" t="s">
        <v>34708</v>
      </c>
      <c r="AQ25" s="33">
        <f>CHOOSE(MIN(D6L918C9,RUN_YEARS),B7L809C2,B7L809C11,B7L809C20,B7L809C29,B7L809C38)</f>
        <v>69.916148532419342</v>
      </c>
      <c r="AR25" s="16" t="s">
        <v>34709</v>
      </c>
      <c r="AS25" s="33">
        <f>IF(D6L918C20=0,0,D6L918C18/D6L918C20)</f>
        <v>2.5083989757133237E-3</v>
      </c>
      <c r="AT25" s="16" t="s">
        <v>34710</v>
      </c>
      <c r="AU25" s="33">
        <f>IF(D6L918C5=0,0,D6L918C18/D6L918C5)</f>
        <v>0.11233609680601524</v>
      </c>
      <c r="AV25" s="16" t="s">
        <v>34711</v>
      </c>
      <c r="AW25" s="33">
        <f>CHOOSE(MIN(D6L918C9,RUN_YEARS),B7L809C1,B7L809C10,B7L809C19,B7L809C28,B7L809C37)</f>
        <v>241.27567012740235</v>
      </c>
      <c r="AX25" s="16" t="s">
        <v>34712</v>
      </c>
      <c r="AY25" s="33">
        <f>IF(D6L918C23=0,0,D6L918C19/D6L918C23)</f>
        <v>2.5083989757133242E-3</v>
      </c>
      <c r="AZ25" s="16" t="s">
        <v>34713</v>
      </c>
      <c r="BA25" s="33">
        <f>IF(D6L918C5=0,0,D6L918C19/D6L918C5)</f>
        <v>0.38766390319398475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58.077928267452442</v>
      </c>
      <c r="J26" s="16" t="s">
        <v>34736</v>
      </c>
      <c r="K26" s="21">
        <f>IF(FLOW_THRU_100PCT="Y",1,INDEX(VariabilityMatrix,D6L919C1,D6L919C9))</f>
        <v>0.25691345462492804</v>
      </c>
      <c r="L26" s="16" t="s">
        <v>34716</v>
      </c>
      <c r="M26" s="15">
        <f>IF(D6L919C2&lt;&gt;0,D6L919C2*D6L919C4,D6L919C3*D6L919C4)</f>
        <v>14.921001188649969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7.4605005943249845</v>
      </c>
      <c r="R26" s="16" t="s">
        <v>34718</v>
      </c>
      <c r="S26" s="15">
        <f>D6L919C5-D6L919C7</f>
        <v>7.4605005943249845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7.2188123207175598</v>
      </c>
      <c r="X26" s="16" t="s">
        <v>34720</v>
      </c>
      <c r="Y26" s="33">
        <f>D6L919C7-D6L919C10</f>
        <v>0.24168827360742462</v>
      </c>
      <c r="Z26" s="16" t="s">
        <v>34721</v>
      </c>
      <c r="AA26" s="33">
        <f>CHOOSE(MIN(D6L919C9,RUN_YEARS),B7L809C7,B7L809C16,B7L809C25,B7L809C34,B7L809C43)</f>
        <v>43136.333333333328</v>
      </c>
      <c r="AB26" s="16" t="s">
        <v>34722</v>
      </c>
      <c r="AC26" s="33">
        <f>IF(D6L919C12=0,0,D6L919C10/D6L919C12)</f>
        <v>1.6734876988580918E-4</v>
      </c>
      <c r="AD26" s="16" t="s">
        <v>34723</v>
      </c>
      <c r="AE26" s="33">
        <f>IF(D6L919C5=0,0,D6L919C10/D6L919C5)</f>
        <v>0.48380214098560148</v>
      </c>
      <c r="AF26" s="16" t="s">
        <v>34724</v>
      </c>
      <c r="AG26" s="33">
        <f>CHOOSE(MIN(D6L919C9,RUN_YEARS),B7L809C5,B7L809C14,B7L809C23,B7L809C32,B7L809C41)</f>
        <v>555.46884732990691</v>
      </c>
      <c r="AH26" s="16" t="s">
        <v>34725</v>
      </c>
      <c r="AI26" s="33">
        <f>IF(D6L919C15=0,0,D6L919C11/D6L919C15)</f>
        <v>4.3510680170310233E-4</v>
      </c>
      <c r="AJ26" s="16" t="s">
        <v>34726</v>
      </c>
      <c r="AK26" s="33">
        <f>IF(D6L919C5=0,0,D6L919C11/D6L919C5)</f>
        <v>1.6197859014398498E-2</v>
      </c>
      <c r="AL26" s="16" t="s">
        <v>34727</v>
      </c>
      <c r="AM26" s="33">
        <f>D6L919C8*CHOOSE(MIN(D6L919C9,RUN_YEARS),B7L809C4,B7L809C13,B7L809C22,B7L809C31,B7L809C40)</f>
        <v>1.7054328882343468</v>
      </c>
      <c r="AN26" s="16" t="s">
        <v>34728</v>
      </c>
      <c r="AO26" s="33">
        <f>D6L919C8-D6L919C18</f>
        <v>5.7550677060906379</v>
      </c>
      <c r="AP26" s="16" t="s">
        <v>34729</v>
      </c>
      <c r="AQ26" s="33">
        <f>CHOOSE(MIN(D6L919C9,RUN_YEARS),B7L809C2,B7L809C11,B7L809C20,B7L809C29,B7L809C38)</f>
        <v>73.319886614973129</v>
      </c>
      <c r="AR26" s="16" t="s">
        <v>34730</v>
      </c>
      <c r="AS26" s="33">
        <f>IF(D6L919C20=0,0,D6L919C18/D6L919C20)</f>
        <v>2.3260168106780315E-2</v>
      </c>
      <c r="AT26" s="16" t="s">
        <v>34731</v>
      </c>
      <c r="AU26" s="33">
        <f>IF(D6L919C5=0,0,D6L919C18/D6L919C5)</f>
        <v>0.11429748357178784</v>
      </c>
      <c r="AV26" s="16" t="s">
        <v>34732</v>
      </c>
      <c r="AW26" s="33">
        <f>CHOOSE(MIN(D6L919C9,RUN_YEARS),B7L809C1,B7L809C10,B7L809C19,B7L809C28,B7L809C37)</f>
        <v>247.42158696664973</v>
      </c>
      <c r="AX26" s="16" t="s">
        <v>34733</v>
      </c>
      <c r="AY26" s="33">
        <f>IF(D6L919C23=0,0,D6L919C19/D6L919C23)</f>
        <v>2.3260168106780315E-2</v>
      </c>
      <c r="AZ26" s="16" t="s">
        <v>34734</v>
      </c>
      <c r="BA26" s="33">
        <f>IF(D6L919C5=0,0,D6L919C19/D6L919C5)</f>
        <v>0.38570251642821218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21.41777792208044</v>
      </c>
      <c r="J27" s="16" t="s">
        <v>34757</v>
      </c>
      <c r="K27" s="21">
        <f>IF(FLOW_THRU_100PCT="Y",1,INDEX(VariabilityMatrix,D6L920C1,D6L920C9))</f>
        <v>0.25637905586943038</v>
      </c>
      <c r="L27" s="16" t="s">
        <v>34737</v>
      </c>
      <c r="M27" s="15">
        <f>IF(D6L920C2&lt;&gt;0,D6L920C2*D6L920C4,D6L920C3*D6L920C4)</f>
        <v>5.4910696824841132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2.7455348412420566</v>
      </c>
      <c r="R27" s="16" t="s">
        <v>34739</v>
      </c>
      <c r="S27" s="15">
        <f>D6L920C5-D6L920C7</f>
        <v>2.7455348412420566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2.6556907069226923</v>
      </c>
      <c r="X27" s="16" t="s">
        <v>34741</v>
      </c>
      <c r="Y27" s="33">
        <f>D6L920C7-D6L920C10</f>
        <v>8.9844134319364333E-2</v>
      </c>
      <c r="Z27" s="16" t="s">
        <v>34742</v>
      </c>
      <c r="AA27" s="33">
        <f>CHOOSE(MIN(D6L920C9,RUN_YEARS),B7L809C7,B7L809C16,B7L809C25,B7L809C34,B7L809C43)</f>
        <v>41976</v>
      </c>
      <c r="AB27" s="16" t="s">
        <v>34743</v>
      </c>
      <c r="AC27" s="33">
        <f>IF(D6L920C12=0,0,D6L920C10/D6L920C12)</f>
        <v>6.3266883622133891E-5</v>
      </c>
      <c r="AD27" s="16" t="s">
        <v>34744</v>
      </c>
      <c r="AE27" s="33">
        <f>IF(D6L920C5=0,0,D6L920C10/D6L920C5)</f>
        <v>0.48363813618939189</v>
      </c>
      <c r="AF27" s="16" t="s">
        <v>34745</v>
      </c>
      <c r="AG27" s="33">
        <f>CHOOSE(MIN(D6L920C9,RUN_YEARS),B7L809C5,B7L809C14,B7L809C23,B7L809C32,B7L809C41)</f>
        <v>546.18521252071287</v>
      </c>
      <c r="AH27" s="16" t="s">
        <v>34746</v>
      </c>
      <c r="AI27" s="33">
        <f>IF(D6L920C15=0,0,D6L920C11/D6L920C15)</f>
        <v>1.6449389741754898E-4</v>
      </c>
      <c r="AJ27" s="16" t="s">
        <v>34747</v>
      </c>
      <c r="AK27" s="33">
        <f>IF(D6L920C5=0,0,D6L920C11/D6L920C5)</f>
        <v>1.6361863810608137E-2</v>
      </c>
      <c r="AL27" s="16" t="s">
        <v>34748</v>
      </c>
      <c r="AM27" s="33">
        <f>D6L920C8*CHOOSE(MIN(D6L920C9,RUN_YEARS),B7L809C4,B7L809C13,B7L809C22,B7L809C31,B7L809C40)</f>
        <v>0.61684533542011066</v>
      </c>
      <c r="AN27" s="16" t="s">
        <v>34749</v>
      </c>
      <c r="AO27" s="33">
        <f>D6L920C8-D6L920C18</f>
        <v>2.1286895058219457</v>
      </c>
      <c r="AP27" s="16" t="s">
        <v>34750</v>
      </c>
      <c r="AQ27" s="33">
        <f>CHOOSE(MIN(D6L920C9,RUN_YEARS),B7L809C2,B7L809C11,B7L809C20,B7L809C29,B7L809C38)</f>
        <v>69.916148532419342</v>
      </c>
      <c r="AR27" s="16" t="s">
        <v>34751</v>
      </c>
      <c r="AS27" s="33">
        <f>IF(D6L920C20=0,0,D6L920C18/D6L920C20)</f>
        <v>8.8226446731985864E-3</v>
      </c>
      <c r="AT27" s="16" t="s">
        <v>34752</v>
      </c>
      <c r="AU27" s="33">
        <f>IF(D6L920C5=0,0,D6L920C18/D6L920C5)</f>
        <v>0.11233609680601524</v>
      </c>
      <c r="AV27" s="16" t="s">
        <v>34753</v>
      </c>
      <c r="AW27" s="33">
        <f>CHOOSE(MIN(D6L920C9,RUN_YEARS),B7L809C1,B7L809C10,B7L809C19,B7L809C28,B7L809C37)</f>
        <v>241.27567012740235</v>
      </c>
      <c r="AX27" s="16" t="s">
        <v>34754</v>
      </c>
      <c r="AY27" s="33">
        <f>IF(D6L920C23=0,0,D6L920C19/D6L920C23)</f>
        <v>8.8226446731985864E-3</v>
      </c>
      <c r="AZ27" s="16" t="s">
        <v>34755</v>
      </c>
      <c r="BA27" s="33">
        <f>IF(D6L920C5=0,0,D6L920C19/D6L920C5)</f>
        <v>0.38766390319398475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0.25637905586943038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41976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546.18521252071287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69.916148532419342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241.27567012740235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0.25637905586943038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41976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546.18521252071287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69.916148532419342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241.27567012740235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0.25637905586943038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41976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546.18521252071287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69.916148532419342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241.27567012740235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0.25637905586943038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41976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546.18521252071287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69.916148532419342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241.27567012740235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0.25637905586943038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41976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546.18521252071287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69.916148532419342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241.27567012740235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29.81601299465591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25.641771175404081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12.82088558770204</v>
      </c>
      <c r="R33" s="16" t="s">
        <v>34865</v>
      </c>
      <c r="S33" s="15">
        <f>D6L926C5-D6L926C7</f>
        <v>12.82088558770204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12.401338419867303</v>
      </c>
      <c r="X33" s="16" t="s">
        <v>34867</v>
      </c>
      <c r="Y33" s="33">
        <f>D6L926C7-D6L926C10</f>
        <v>0.41954716783473778</v>
      </c>
      <c r="Z33" s="16" t="s">
        <v>34868</v>
      </c>
      <c r="AA33" s="33">
        <f>CHOOSE(MIN(D6L926C9,RUN_YEARS),B7L809C7,B7L809C16,B7L809C25,B7L809C34,B7L809C43)</f>
        <v>41976</v>
      </c>
      <c r="AB33" s="16" t="s">
        <v>34869</v>
      </c>
      <c r="AC33" s="33">
        <f>IF(D6L926C12=0,0,D6L926C10/D6L926C12)</f>
        <v>2.9543878454038743E-4</v>
      </c>
      <c r="AD33" s="16" t="s">
        <v>34870</v>
      </c>
      <c r="AE33" s="33">
        <f>IF(D6L926C5=0,0,D6L926C10/D6L926C5)</f>
        <v>0.48363813618939189</v>
      </c>
      <c r="AF33" s="16" t="s">
        <v>34871</v>
      </c>
      <c r="AG33" s="33">
        <f>CHOOSE(MIN(D6L926C9,RUN_YEARS),B7L809C5,B7L809C14,B7L809C23,B7L809C32,B7L809C41)</f>
        <v>546.18521252071287</v>
      </c>
      <c r="AH33" s="16" t="s">
        <v>34872</v>
      </c>
      <c r="AI33" s="33">
        <f>IF(D6L926C15=0,0,D6L926C11/D6L926C15)</f>
        <v>7.6814083980500912E-4</v>
      </c>
      <c r="AJ33" s="16" t="s">
        <v>34873</v>
      </c>
      <c r="AK33" s="33">
        <f>IF(D6L926C5=0,0,D6L926C11/D6L926C5)</f>
        <v>1.6361863810608092E-2</v>
      </c>
      <c r="AL33" s="16" t="s">
        <v>34874</v>
      </c>
      <c r="AM33" s="33">
        <f>D6L926C8*CHOOSE(MIN(D6L926C9,RUN_YEARS),B7L809C4,B7L809C13,B7L809C22,B7L809C31,B7L809C40)</f>
        <v>2.8804964890378839</v>
      </c>
      <c r="AN33" s="16" t="s">
        <v>34875</v>
      </c>
      <c r="AO33" s="33">
        <f>D6L926C8-D6L926C18</f>
        <v>9.9403890986641557</v>
      </c>
      <c r="AP33" s="16" t="s">
        <v>34876</v>
      </c>
      <c r="AQ33" s="33">
        <f>CHOOSE(MIN(D6L926C9,RUN_YEARS),B7L809C2,B7L809C11,B7L809C20,B7L809C29,B7L809C38)</f>
        <v>69.916148532419342</v>
      </c>
      <c r="AR33" s="16" t="s">
        <v>34877</v>
      </c>
      <c r="AS33" s="33">
        <f>IF(D6L926C20=0,0,D6L926C18/D6L926C20)</f>
        <v>4.1199301584843875E-2</v>
      </c>
      <c r="AT33" s="16" t="s">
        <v>34878</v>
      </c>
      <c r="AU33" s="33">
        <f>IF(D6L926C5=0,0,D6L926C18/D6L926C5)</f>
        <v>0.11233609680601524</v>
      </c>
      <c r="AV33" s="16" t="s">
        <v>34879</v>
      </c>
      <c r="AW33" s="33">
        <f>CHOOSE(MIN(D6L926C9,RUN_YEARS),B7L809C1,B7L809C10,B7L809C19,B7L809C28,B7L809C37)</f>
        <v>241.27567012740235</v>
      </c>
      <c r="AX33" s="16" t="s">
        <v>34880</v>
      </c>
      <c r="AY33" s="33">
        <f>IF(D6L926C23=0,0,D6L926C19/D6L926C23)</f>
        <v>4.1199301584843875E-2</v>
      </c>
      <c r="AZ33" s="16" t="s">
        <v>34881</v>
      </c>
      <c r="BA33" s="33">
        <f>IF(D6L926C5=0,0,D6L926C19/D6L926C5)</f>
        <v>0.38766390319398475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8.649613251546413E-5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7.4386673963299153E-5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3.7193336981649576E-5</v>
      </c>
      <c r="R34" s="16" t="s">
        <v>34885</v>
      </c>
      <c r="S34" s="15">
        <f>D6L927C5-D6L927C7</f>
        <v>3.7193336981649576E-5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3.598843212424203E-5</v>
      </c>
      <c r="X34" s="16" t="s">
        <v>34887</v>
      </c>
      <c r="Y34" s="33">
        <f>D6L927C7-D6L927C10</f>
        <v>1.2049048574075459E-6</v>
      </c>
      <c r="Z34" s="16" t="s">
        <v>34888</v>
      </c>
      <c r="AA34" s="33">
        <f>CHOOSE(MIN(D6L927C9,RUN_YEARS),B7L809C7,B7L809C16,B7L809C25,B7L809C34,B7L809C43)</f>
        <v>43136.333333333328</v>
      </c>
      <c r="AB34" s="16" t="s">
        <v>34889</v>
      </c>
      <c r="AC34" s="33">
        <f>IF(D6L927C12=0,0,D6L927C10/D6L927C12)</f>
        <v>8.3429511373031318E-10</v>
      </c>
      <c r="AD34" s="16" t="s">
        <v>34890</v>
      </c>
      <c r="AE34" s="33">
        <f>IF(D6L927C5=0,0,D6L927C10/D6L927C5)</f>
        <v>0.48380214098560154</v>
      </c>
      <c r="AF34" s="16" t="s">
        <v>34891</v>
      </c>
      <c r="AG34" s="33">
        <f>CHOOSE(MIN(D6L927C9,RUN_YEARS),B7L809C5,B7L809C14,B7L809C23,B7L809C32,B7L809C41)</f>
        <v>555.46884732990691</v>
      </c>
      <c r="AH34" s="16" t="s">
        <v>34892</v>
      </c>
      <c r="AI34" s="33">
        <f>IF(D6L927C15=0,0,D6L927C11/D6L927C15)</f>
        <v>2.1691672956988037E-9</v>
      </c>
      <c r="AJ34" s="16" t="s">
        <v>34893</v>
      </c>
      <c r="AK34" s="33">
        <f>IF(D6L927C5=0,0,D6L927C11/D6L927C5)</f>
        <v>1.6197859014398481E-2</v>
      </c>
      <c r="AL34" s="16" t="s">
        <v>34894</v>
      </c>
      <c r="AM34" s="33">
        <f>D6L927C8*CHOOSE(MIN(D6L927C9,RUN_YEARS),B7L809C4,B7L809C13,B7L809C22,B7L809C31,B7L809C40)</f>
        <v>8.5022096452801238E-6</v>
      </c>
      <c r="AN34" s="16" t="s">
        <v>34895</v>
      </c>
      <c r="AO34" s="33">
        <f>D6L927C8-D6L927C18</f>
        <v>2.8691127336369453E-5</v>
      </c>
      <c r="AP34" s="16" t="s">
        <v>34896</v>
      </c>
      <c r="AQ34" s="33">
        <f>CHOOSE(MIN(D6L927C9,RUN_YEARS),B7L809C2,B7L809C11,B7L809C20,B7L809C29,B7L809C38)</f>
        <v>73.319886614973129</v>
      </c>
      <c r="AR34" s="16" t="s">
        <v>34897</v>
      </c>
      <c r="AS34" s="33">
        <f>IF(D6L927C20=0,0,D6L927C18/D6L927C20)</f>
        <v>1.1596048545366725E-7</v>
      </c>
      <c r="AT34" s="16" t="s">
        <v>34898</v>
      </c>
      <c r="AU34" s="33">
        <f>IF(D6L927C5=0,0,D6L927C18/D6L927C5)</f>
        <v>0.11429748357178784</v>
      </c>
      <c r="AV34" s="16" t="s">
        <v>34899</v>
      </c>
      <c r="AW34" s="33">
        <f>CHOOSE(MIN(D6L927C9,RUN_YEARS),B7L809C1,B7L809C10,B7L809C19,B7L809C28,B7L809C37)</f>
        <v>247.42158696664973</v>
      </c>
      <c r="AX34" s="16" t="s">
        <v>34900</v>
      </c>
      <c r="AY34" s="33">
        <f>IF(D6L927C23=0,0,D6L927C19/D6L927C23)</f>
        <v>1.1596048545366725E-7</v>
      </c>
      <c r="AZ34" s="16" t="s">
        <v>34901</v>
      </c>
      <c r="BA34" s="33">
        <f>IF(D6L927C5=0,0,D6L927C19/D6L927C5)</f>
        <v>0.38570251642821213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399.98392199170638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270.16748710559523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135.08374355279761</v>
      </c>
      <c r="R35" s="16" t="s">
        <v>34905</v>
      </c>
      <c r="S35" s="15">
        <f>SUM(D6L901C8:D6L927C8)-2*SUM(D6L909C8,D6L911C8,D6L922C8,D6L924C8,D6L927C8)</f>
        <v>135.08374355279761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130.70251617428633</v>
      </c>
      <c r="X35" s="16" t="s">
        <v>34907</v>
      </c>
      <c r="Y35" s="33">
        <f>SUM(D6L901C11:D6L927C11)-2*SUM(D6L909C11,D6L911C11,D6L922C11,D6L924C11,D6L927C11)</f>
        <v>4.3812273785112623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3.0422064950275472E-3</v>
      </c>
      <c r="AD35" s="16" t="s">
        <v>34909</v>
      </c>
      <c r="AE35" s="33">
        <f>IF(D6L928C5=0,0,D6L928C10/D6L928C5)</f>
        <v>0.48378329152242189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7.9097368870715973E-3</v>
      </c>
      <c r="AJ35" s="16" t="s">
        <v>34911</v>
      </c>
      <c r="AK35" s="33">
        <f>IF(D6L928C5=0,0,D6L928C11/D6L928C5)</f>
        <v>1.6216708477578043E-2</v>
      </c>
      <c r="AL35" s="16" t="s">
        <v>34912</v>
      </c>
      <c r="AM35" s="33">
        <f>SUM(D6L901C18:D6L927C18)-2*SUM(D6L909C18,D6L911C18,D6L922C18,D6L924C18,D6L927C18)</f>
        <v>30.814564632087606</v>
      </c>
      <c r="AN35" s="16" t="s">
        <v>34913</v>
      </c>
      <c r="AO35" s="33">
        <f>SUM(D6L901C19:D6L927C19)-2*SUM(D6L909C19,D6L911C19,D6L922C19,D6L924C19,D6L927C19)</f>
        <v>104.26917892070996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0.42301770703011171</v>
      </c>
      <c r="AT35" s="16" t="s">
        <v>34915</v>
      </c>
      <c r="AU35" s="33">
        <f>IF(D6L928C5=0,0,D6L928C18/D6L928C5)</f>
        <v>0.11405726485527735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0.42301770703011171</v>
      </c>
      <c r="AZ35" s="16" t="s">
        <v>34917</v>
      </c>
      <c r="BA35" s="33">
        <f>IF(D6L928C5=0,0,D6L928C19/D6L928C5)</f>
        <v>0.38594273514472249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3.3538261145899986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1.6769130572949993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0.83845652864749964</v>
      </c>
      <c r="R36" s="16" t="s">
        <v>34922</v>
      </c>
      <c r="S36" s="15">
        <f>D6L929C5-D6L929C7</f>
        <v>0.83845652864749964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0.81101910558180834</v>
      </c>
      <c r="X36" s="16" t="s">
        <v>34924</v>
      </c>
      <c r="Y36" s="33">
        <f>D6L929C7-D6L929C10</f>
        <v>2.7437423065691302E-2</v>
      </c>
      <c r="Z36" s="16" t="s">
        <v>34925</v>
      </c>
      <c r="AA36" s="33">
        <f>CHOOSE(MIN(D6L929C9,RUN_YEARS),B7L809C7,B7L809C16,B7L809C25,B7L809C34,B7L809C43)</f>
        <v>41976</v>
      </c>
      <c r="AB36" s="16" t="s">
        <v>34926</v>
      </c>
      <c r="AC36" s="33">
        <f>IF(D6L929C12=0,0,D6L929C10/D6L929C12)</f>
        <v>1.9321019286778358E-5</v>
      </c>
      <c r="AD36" s="16" t="s">
        <v>34927</v>
      </c>
      <c r="AE36" s="33">
        <f>IF(D6L929C5=0,0,D6L929C10/D6L929C5)</f>
        <v>0.48363813618939189</v>
      </c>
      <c r="AF36" s="16" t="s">
        <v>34928</v>
      </c>
      <c r="AG36" s="33">
        <f>CHOOSE(MIN(D6L929C9,RUN_YEARS),B7L809C5,B7L809C14,B7L809C23,B7L809C32,B7L809C41)</f>
        <v>546.18521252071287</v>
      </c>
      <c r="AH36" s="16" t="s">
        <v>34929</v>
      </c>
      <c r="AI36" s="33">
        <f>IF(D6L929C15=0,0,D6L929C11/D6L929C15)</f>
        <v>5.0234650145623997E-5</v>
      </c>
      <c r="AJ36" s="16" t="s">
        <v>34930</v>
      </c>
      <c r="AK36" s="33">
        <f>IF(D6L929C5=0,0,D6L929C11/D6L929C5)</f>
        <v>1.636186381060814E-2</v>
      </c>
      <c r="AL36" s="16" t="s">
        <v>34931</v>
      </c>
      <c r="AM36" s="33">
        <f>D6L929C8*CHOOSE(MIN(D6L929C9,RUN_YEARS),B7L809C4,B7L809C13,B7L809C22,B7L809C31,B7L809C40)</f>
        <v>0.18837786753956201</v>
      </c>
      <c r="AN36" s="16" t="s">
        <v>34932</v>
      </c>
      <c r="AO36" s="33">
        <f>D6L929C8-D6L929C18</f>
        <v>0.65007866110793766</v>
      </c>
      <c r="AP36" s="16" t="s">
        <v>34933</v>
      </c>
      <c r="AQ36" s="33">
        <f>CHOOSE(MIN(D6L929C9,RUN_YEARS),B7L809C2,B7L809C11,B7L809C20,B7L809C29,B7L809C38)</f>
        <v>69.916148532419342</v>
      </c>
      <c r="AR36" s="16" t="s">
        <v>34934</v>
      </c>
      <c r="AS36" s="33">
        <f>IF(D6L929C20=0,0,D6L929C18/D6L929C20)</f>
        <v>2.6943398841858873E-3</v>
      </c>
      <c r="AT36" s="16" t="s">
        <v>34935</v>
      </c>
      <c r="AU36" s="33">
        <f>IF(D6L929C5=0,0,D6L929C18/D6L929C5)</f>
        <v>0.11233609680601524</v>
      </c>
      <c r="AV36" s="16" t="s">
        <v>34936</v>
      </c>
      <c r="AW36" s="33">
        <f>CHOOSE(MIN(D6L929C9,RUN_YEARS),B7L809C1,B7L809C10,B7L809C19,B7L809C28,B7L809C37)</f>
        <v>241.27567012740235</v>
      </c>
      <c r="AX36" s="16" t="s">
        <v>34937</v>
      </c>
      <c r="AY36" s="33">
        <f>IF(D6L929C23=0,0,D6L929C19/D6L929C23)</f>
        <v>2.6943398841858877E-3</v>
      </c>
      <c r="AZ36" s="16" t="s">
        <v>34938</v>
      </c>
      <c r="BA36" s="33">
        <f>IF(D6L929C5=0,0,D6L929C19/D6L929C5)</f>
        <v>0.3876639031939848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0.41572523324399741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0.41572523324399741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0.2078626166219987</v>
      </c>
      <c r="R37" s="16" t="s">
        <v>34942</v>
      </c>
      <c r="S37" s="15">
        <f>D6L930C5-D6L930C7</f>
        <v>0.2078626166219987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0.20106057697302712</v>
      </c>
      <c r="X37" s="16" t="s">
        <v>34944</v>
      </c>
      <c r="Y37" s="33">
        <f>D6L930C7-D6L930C10</f>
        <v>6.8020396489715806E-3</v>
      </c>
      <c r="Z37" s="16" t="s">
        <v>34945</v>
      </c>
      <c r="AA37" s="33">
        <f>CHOOSE(MIN(D6L930C9,RUN_YEARS),B7L809C7,B7L809C16,B7L809C25,B7L809C34,B7L809C43)</f>
        <v>41976</v>
      </c>
      <c r="AB37" s="16" t="s">
        <v>34946</v>
      </c>
      <c r="AC37" s="33">
        <f>IF(D6L930C12=0,0,D6L930C10/D6L930C12)</f>
        <v>4.7898936766968532E-6</v>
      </c>
      <c r="AD37" s="16" t="s">
        <v>34947</v>
      </c>
      <c r="AE37" s="33">
        <f>IF(D6L930C5=0,0,D6L930C10/D6L930C5)</f>
        <v>0.48363813618939189</v>
      </c>
      <c r="AF37" s="16" t="s">
        <v>34948</v>
      </c>
      <c r="AG37" s="33">
        <f>CHOOSE(MIN(D6L930C9,RUN_YEARS),B7L809C5,B7L809C14,B7L809C23,B7L809C32,B7L809C41)</f>
        <v>546.18521252071287</v>
      </c>
      <c r="AH37" s="16" t="s">
        <v>34949</v>
      </c>
      <c r="AI37" s="33">
        <f>IF(D6L930C15=0,0,D6L930C11/D6L930C15)</f>
        <v>1.245372355941187E-5</v>
      </c>
      <c r="AJ37" s="16" t="s">
        <v>34950</v>
      </c>
      <c r="AK37" s="33">
        <f>IF(D6L930C5=0,0,D6L930C11/D6L930C5)</f>
        <v>1.636186381060812E-2</v>
      </c>
      <c r="AL37" s="16" t="s">
        <v>34951</v>
      </c>
      <c r="AM37" s="33">
        <f>D6L930C8*CHOOSE(MIN(D6L930C9,RUN_YEARS),B7L809C4,B7L809C13,B7L809C22,B7L809C31,B7L809C40)</f>
        <v>4.6700950046400957E-2</v>
      </c>
      <c r="AN37" s="16" t="s">
        <v>34952</v>
      </c>
      <c r="AO37" s="33">
        <f>D6L930C8-D6L930C18</f>
        <v>0.16116166657559775</v>
      </c>
      <c r="AP37" s="16" t="s">
        <v>34953</v>
      </c>
      <c r="AQ37" s="33">
        <f>CHOOSE(MIN(D6L930C9,RUN_YEARS),B7L809C2,B7L809C11,B7L809C20,B7L809C29,B7L809C38)</f>
        <v>69.916148532419342</v>
      </c>
      <c r="AR37" s="16" t="s">
        <v>34954</v>
      </c>
      <c r="AS37" s="33">
        <f>IF(D6L930C20=0,0,D6L930C18/D6L930C20)</f>
        <v>6.6795655977454544E-4</v>
      </c>
      <c r="AT37" s="16" t="s">
        <v>34955</v>
      </c>
      <c r="AU37" s="33">
        <f>IF(D6L930C5=0,0,D6L930C18/D6L930C5)</f>
        <v>0.11233609680601524</v>
      </c>
      <c r="AV37" s="16" t="s">
        <v>34956</v>
      </c>
      <c r="AW37" s="33">
        <f>CHOOSE(MIN(D6L930C9,RUN_YEARS),B7L809C1,B7L809C10,B7L809C19,B7L809C28,B7L809C37)</f>
        <v>241.27567012740235</v>
      </c>
      <c r="AX37" s="16" t="s">
        <v>34957</v>
      </c>
      <c r="AY37" s="33">
        <f>IF(D6L930C23=0,0,D6L930C19/D6L930C23)</f>
        <v>6.6795655977454544E-4</v>
      </c>
      <c r="AZ37" s="16" t="s">
        <v>34958</v>
      </c>
      <c r="BA37" s="33">
        <f>IF(D6L930C5=0,0,D6L930C19/D6L930C5)</f>
        <v>0.38766390319398475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19.986616302928557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9.9933081514642783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4.9966540757321392</v>
      </c>
      <c r="R38" s="16" t="s">
        <v>34962</v>
      </c>
      <c r="S38" s="15">
        <f>D6L931C5-D6L931C7</f>
        <v>4.9966540757321392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4.8331449287404409</v>
      </c>
      <c r="X38" s="16" t="s">
        <v>34964</v>
      </c>
      <c r="Y38" s="33">
        <f>D6L931C7-D6L931C10</f>
        <v>0.16350914699169827</v>
      </c>
      <c r="Z38" s="16" t="s">
        <v>34965</v>
      </c>
      <c r="AA38" s="33">
        <f>CHOOSE(MIN(D6L931C9,RUN_YEARS),B7L809C7,B7L809C16,B7L809C25,B7L809C34,B7L809C43)</f>
        <v>41976</v>
      </c>
      <c r="AB38" s="16" t="s">
        <v>34966</v>
      </c>
      <c r="AC38" s="33">
        <f>IF(D6L931C12=0,0,D6L931C10/D6L931C12)</f>
        <v>1.1514067392653995E-4</v>
      </c>
      <c r="AD38" s="16" t="s">
        <v>34967</v>
      </c>
      <c r="AE38" s="33">
        <f>IF(D6L931C5=0,0,D6L931C10/D6L931C5)</f>
        <v>0.48363813618939189</v>
      </c>
      <c r="AF38" s="16" t="s">
        <v>34968</v>
      </c>
      <c r="AG38" s="33">
        <f>CHOOSE(MIN(D6L931C9,RUN_YEARS),B7L809C5,B7L809C14,B7L809C23,B7L809C32,B7L809C41)</f>
        <v>546.18521252071287</v>
      </c>
      <c r="AH38" s="16" t="s">
        <v>34969</v>
      </c>
      <c r="AI38" s="33">
        <f>IF(D6L931C15=0,0,D6L931C11/D6L931C15)</f>
        <v>2.9936575220900467E-4</v>
      </c>
      <c r="AJ38" s="16" t="s">
        <v>34970</v>
      </c>
      <c r="AK38" s="33">
        <f>IF(D6L931C5=0,0,D6L931C11/D6L931C5)</f>
        <v>1.6361863810608095E-2</v>
      </c>
      <c r="AL38" s="16" t="s">
        <v>34971</v>
      </c>
      <c r="AM38" s="33">
        <f>D6L931C8*CHOOSE(MIN(D6L931C9,RUN_YEARS),B7L809C4,B7L809C13,B7L809C22,B7L809C31,B7L809C40)</f>
        <v>1.1226092319152323</v>
      </c>
      <c r="AN38" s="16" t="s">
        <v>34972</v>
      </c>
      <c r="AO38" s="33">
        <f>D6L931C8-D6L931C18</f>
        <v>3.8740448438169066</v>
      </c>
      <c r="AP38" s="16" t="s">
        <v>34973</v>
      </c>
      <c r="AQ38" s="33">
        <f>CHOOSE(MIN(D6L931C9,RUN_YEARS),B7L809C2,B7L809C11,B7L809C20,B7L809C29,B7L809C38)</f>
        <v>69.916148532419342</v>
      </c>
      <c r="AR38" s="16" t="s">
        <v>34974</v>
      </c>
      <c r="AS38" s="33">
        <f>IF(D6L931C20=0,0,D6L931C18/D6L931C20)</f>
        <v>1.6056508481652E-2</v>
      </c>
      <c r="AT38" s="16" t="s">
        <v>34975</v>
      </c>
      <c r="AU38" s="33">
        <f>IF(D6L931C5=0,0,D6L931C18/D6L931C5)</f>
        <v>0.11233609680601524</v>
      </c>
      <c r="AV38" s="16" t="s">
        <v>34976</v>
      </c>
      <c r="AW38" s="33">
        <f>CHOOSE(MIN(D6L931C9,RUN_YEARS),B7L809C1,B7L809C10,B7L809C19,B7L809C28,B7L809C37)</f>
        <v>241.27567012740235</v>
      </c>
      <c r="AX38" s="16" t="s">
        <v>34977</v>
      </c>
      <c r="AY38" s="33">
        <f>IF(D6L931C23=0,0,D6L931C19/D6L931C23)</f>
        <v>1.6056508481652004E-2</v>
      </c>
      <c r="AZ38" s="16" t="s">
        <v>34978</v>
      </c>
      <c r="BA38" s="33">
        <f>IF(D6L931C5=0,0,D6L931C19/D6L931C5)</f>
        <v>0.38766390319398475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41976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546.18521252071287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69.916148532419342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241.27567012740235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829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829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331.6</v>
      </c>
      <c r="R40" s="16" t="s">
        <v>35003</v>
      </c>
      <c r="S40" s="15">
        <f>D6L933C5-D6L933C7</f>
        <v>497.4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320.74881192080471</v>
      </c>
      <c r="X40" s="16" t="s">
        <v>35005</v>
      </c>
      <c r="Y40" s="33">
        <f>D6L933C7-D6L933C10</f>
        <v>10.85118807919531</v>
      </c>
      <c r="Z40" s="16" t="s">
        <v>35006</v>
      </c>
      <c r="AA40" s="33">
        <f>CHOOSE(MIN(D6L933C9,RUN_YEARS),B7L809C7,B7L809C16,B7L809C25,B7L809C34,B7L809C43)</f>
        <v>41976</v>
      </c>
      <c r="AB40" s="16" t="s">
        <v>35007</v>
      </c>
      <c r="AC40" s="33">
        <f>IF(D6L933C12=0,0,D6L933C10/D6L933C12)</f>
        <v>7.6412428988184844E-3</v>
      </c>
      <c r="AD40" s="16" t="s">
        <v>35008</v>
      </c>
      <c r="AE40" s="33">
        <f>IF(D6L933C5=0,0,D6L933C10/D6L933C5)</f>
        <v>0.38691050895151352</v>
      </c>
      <c r="AF40" s="16" t="s">
        <v>35009</v>
      </c>
      <c r="AG40" s="33">
        <f>CHOOSE(MIN(D6L933C9,RUN_YEARS),B7L809C5,B7L809C14,B7L809C23,B7L809C32,B7L809C41)</f>
        <v>546.18521252071287</v>
      </c>
      <c r="AH40" s="16" t="s">
        <v>35010</v>
      </c>
      <c r="AI40" s="33">
        <f>IF(D6L933C15=0,0,D6L933C11/D6L933C15)</f>
        <v>1.986723153692815E-2</v>
      </c>
      <c r="AJ40" s="16" t="s">
        <v>35011</v>
      </c>
      <c r="AK40" s="33">
        <f>IF(D6L933C5=0,0,D6L933C11/D6L933C5)</f>
        <v>1.3089491048486503E-2</v>
      </c>
      <c r="AL40" s="16" t="s">
        <v>35012</v>
      </c>
      <c r="AM40" s="33">
        <f>D6L933C8*CHOOSE(MIN(D6L933C9,RUN_YEARS),B7L809C4,B7L809C13,B7L809C22,B7L809C31,B7L809C40)</f>
        <v>111.75194910262395</v>
      </c>
      <c r="AN40" s="16" t="s">
        <v>35013</v>
      </c>
      <c r="AO40" s="33">
        <f>D6L933C8-D6L933C18</f>
        <v>385.64805089737604</v>
      </c>
      <c r="AP40" s="16" t="s">
        <v>35014</v>
      </c>
      <c r="AQ40" s="33">
        <f>CHOOSE(MIN(D6L933C9,RUN_YEARS),B7L809C2,B7L809C11,B7L809C20,B7L809C29,B7L809C38)</f>
        <v>69.916148532419342</v>
      </c>
      <c r="AR40" s="16" t="s">
        <v>35015</v>
      </c>
      <c r="AS40" s="33">
        <f>IF(D6L933C20=0,0,D6L933C18/D6L933C20)</f>
        <v>1.598371069464815</v>
      </c>
      <c r="AT40" s="16" t="s">
        <v>35016</v>
      </c>
      <c r="AU40" s="33">
        <f>IF(D6L933C5=0,0,D6L933C18/D6L933C5)</f>
        <v>0.13480331616721827</v>
      </c>
      <c r="AV40" s="16" t="s">
        <v>35017</v>
      </c>
      <c r="AW40" s="33">
        <f>CHOOSE(MIN(D6L933C9,RUN_YEARS),B7L809C1,B7L809C10,B7L809C19,B7L809C28,B7L809C37)</f>
        <v>241.27567012740235</v>
      </c>
      <c r="AX40" s="16" t="s">
        <v>35018</v>
      </c>
      <c r="AY40" s="33">
        <f>IF(D6L933C23=0,0,D6L933C19/D6L933C23)</f>
        <v>1.5983710694648152</v>
      </c>
      <c r="AZ40" s="16" t="s">
        <v>35019</v>
      </c>
      <c r="BA40" s="33">
        <f>IF(D6L933C5=0,0,D6L933C19/D6L933C5)</f>
        <v>0.46519668383278173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585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585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585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41976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546.18521252071287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131.43323326303783</v>
      </c>
      <c r="AN41" s="16" t="s">
        <v>35032</v>
      </c>
      <c r="AO41" s="33">
        <f>D6L934C8-D6L934C18</f>
        <v>453.56676673696217</v>
      </c>
      <c r="AP41" s="16" t="s">
        <v>35033</v>
      </c>
      <c r="AQ41" s="33">
        <f>CHOOSE(MIN(D6L934C9,RUN_YEARS),B7L809C2,B7L809C11,B7L809C20,B7L809C29,B7L809C38)</f>
        <v>69.916148532419342</v>
      </c>
      <c r="AR41" s="16" t="s">
        <v>35034</v>
      </c>
      <c r="AS41" s="33">
        <f>IF(D6L934C20=0,0,D6L934C18/D6L934C20)</f>
        <v>1.8798694725309948</v>
      </c>
      <c r="AT41" s="16" t="s">
        <v>35035</v>
      </c>
      <c r="AU41" s="33">
        <f>IF(D6L934C5=0,0,D6L934C18/D6L934C5)</f>
        <v>0.22467219361203047</v>
      </c>
      <c r="AV41" s="16" t="s">
        <v>35036</v>
      </c>
      <c r="AW41" s="33">
        <f>CHOOSE(MIN(D6L934C9,RUN_YEARS),B7L809C1,B7L809C10,B7L809C19,B7L809C28,B7L809C37)</f>
        <v>241.27567012740235</v>
      </c>
      <c r="AX41" s="16" t="s">
        <v>35037</v>
      </c>
      <c r="AY41" s="33">
        <f>IF(D6L934C23=0,0,D6L934C19/D6L934C23)</f>
        <v>1.8798694725309948</v>
      </c>
      <c r="AZ41" s="16" t="s">
        <v>35038</v>
      </c>
      <c r="BA41" s="33">
        <f>IF(D6L934C5=0,0,D6L934C19/D6L934C5)</f>
        <v>0.7753278063879695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5283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5283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5283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5110.1205469771148</v>
      </c>
      <c r="X42" s="16" t="s">
        <v>35045</v>
      </c>
      <c r="Y42" s="33">
        <f>D6L935C7-D6L935C10</f>
        <v>172.87945302288517</v>
      </c>
      <c r="Z42" s="16" t="s">
        <v>35046</v>
      </c>
      <c r="AA42" s="33">
        <f>CHOOSE(MIN(D6L935C9,RUN_YEARS),B7L809C7,B7L809C16,B7L809C25,B7L809C34,B7L809C43)</f>
        <v>41976</v>
      </c>
      <c r="AB42" s="16" t="s">
        <v>35047</v>
      </c>
      <c r="AC42" s="33">
        <f>IF(D6L935C12=0,0,D6L935C10/D6L935C12)</f>
        <v>0.12173910203395071</v>
      </c>
      <c r="AD42" s="16" t="s">
        <v>35048</v>
      </c>
      <c r="AE42" s="33">
        <f>IF(D6L935C5=0,0,D6L935C10/D6L935C5)</f>
        <v>0.96727627237878377</v>
      </c>
      <c r="AF42" s="16" t="s">
        <v>35049</v>
      </c>
      <c r="AG42" s="33">
        <f>CHOOSE(MIN(D6L935C9,RUN_YEARS),B7L809C5,B7L809C14,B7L809C23,B7L809C32,B7L809C41)</f>
        <v>546.18521252071287</v>
      </c>
      <c r="AH42" s="16" t="s">
        <v>35050</v>
      </c>
      <c r="AI42" s="33">
        <f>IF(D6L935C15=0,0,D6L935C11/D6L935C15)</f>
        <v>0.31652166528827269</v>
      </c>
      <c r="AJ42" s="16" t="s">
        <v>35051</v>
      </c>
      <c r="AK42" s="33">
        <f>IF(D6L935C5=0,0,D6L935C11/D6L935C5)</f>
        <v>3.2723727621216198E-2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69.916148532419342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241.27567012740235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9329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9329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9329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41976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546.18521252071287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2095.9668942066323</v>
      </c>
      <c r="AN43" s="16" t="s">
        <v>35073</v>
      </c>
      <c r="AO43" s="33">
        <f>D6L936C8-D6L936C18</f>
        <v>7233.0331057933672</v>
      </c>
      <c r="AP43" s="16" t="s">
        <v>35074</v>
      </c>
      <c r="AQ43" s="33">
        <f>CHOOSE(MIN(D6L936C9,RUN_YEARS),B7L809C2,B7L809C11,B7L809C20,B7L809C29,B7L809C38)</f>
        <v>69.916148532419342</v>
      </c>
      <c r="AR43" s="16" t="s">
        <v>35075</v>
      </c>
      <c r="AS43" s="33">
        <f>IF(D6L936C20=0,0,D6L936C18/D6L936C20)</f>
        <v>29.97829454571222</v>
      </c>
      <c r="AT43" s="16" t="s">
        <v>35076</v>
      </c>
      <c r="AU43" s="33">
        <f>IF(D6L936C5=0,0,D6L936C18/D6L936C5)</f>
        <v>0.22467219361203047</v>
      </c>
      <c r="AV43" s="16" t="s">
        <v>35077</v>
      </c>
      <c r="AW43" s="33">
        <f>CHOOSE(MIN(D6L936C9,RUN_YEARS),B7L809C1,B7L809C10,B7L809C19,B7L809C28,B7L809C37)</f>
        <v>241.27567012740235</v>
      </c>
      <c r="AX43" s="16" t="s">
        <v>35078</v>
      </c>
      <c r="AY43" s="33">
        <f>IF(D6L936C23=0,0,D6L936C19/D6L936C23)</f>
        <v>29.978294545712224</v>
      </c>
      <c r="AZ43" s="16" t="s">
        <v>35079</v>
      </c>
      <c r="BA43" s="33">
        <f>IF(D6L936C5=0,0,D6L936C19/D6L936C5)</f>
        <v>0.7753278063879695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16049.756167650763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16038.085946442003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5620.6429732210017</v>
      </c>
      <c r="R44" s="16" t="s">
        <v>35083</v>
      </c>
      <c r="S44" s="15">
        <f>SUM(D6L929C8:D6L936C8)</f>
        <v>10417.442973221001</v>
      </c>
      <c r="U44" s="21" t="str">
        <f>NULL_VALUE</f>
        <v>n/a</v>
      </c>
      <c r="V44" s="16" t="s">
        <v>35084</v>
      </c>
      <c r="W44" s="33">
        <f>SUM(D6L929C10:D6L936C10)</f>
        <v>5436.7145835092151</v>
      </c>
      <c r="X44" s="16" t="s">
        <v>35085</v>
      </c>
      <c r="Y44" s="33">
        <f>SUM(D6L929C11:D6L936C11)</f>
        <v>183.92838971178685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0.12951959651965919</v>
      </c>
      <c r="AD44" s="16" t="s">
        <v>35087</v>
      </c>
      <c r="AE44" s="33">
        <f>IF(D6L937C5=0,0,D6L937C10/D6L937C5)</f>
        <v>0.33898774465137049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0.3367509509511149</v>
      </c>
      <c r="AJ44" s="16" t="s">
        <v>35089</v>
      </c>
      <c r="AK44" s="33">
        <f>IF(D6L937C5=0,0,D6L937C11/D6L937C5)</f>
        <v>1.1468225717582638E-2</v>
      </c>
      <c r="AL44" s="16" t="s">
        <v>35090</v>
      </c>
      <c r="AM44" s="33">
        <f>SUM(D6L929C18:D6L936C18)</f>
        <v>2340.5097646217955</v>
      </c>
      <c r="AN44" s="16" t="s">
        <v>35091</v>
      </c>
      <c r="AO44" s="33">
        <f>SUM(D6L929C19:D6L936C19)</f>
        <v>8076.9332085992055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33.47595389263364</v>
      </c>
      <c r="AT44" s="16" t="s">
        <v>35093</v>
      </c>
      <c r="AU44" s="33">
        <f>IF(D6L937C5=0,0,D6L937C18/D6L937C5)</f>
        <v>0.14593448198480505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33.475953892633648</v>
      </c>
      <c r="AZ44" s="16" t="s">
        <v>35095</v>
      </c>
      <c r="BA44" s="33">
        <f>IF(D6L937C5=0,0,D6L937C19/D6L937C5)</f>
        <v>0.50360954764624188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44.923845506142413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22.461922753071207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11.230961376535603</v>
      </c>
      <c r="R45" s="16" t="s">
        <v>35100</v>
      </c>
      <c r="S45" s="15">
        <f>D6L938C5-D6L938C7</f>
        <v>11.230961376535603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10.863442455525453</v>
      </c>
      <c r="X45" s="16" t="s">
        <v>35102</v>
      </c>
      <c r="Y45" s="33">
        <f>D6L938C7-D6L938C10</f>
        <v>0.36751892101015038</v>
      </c>
      <c r="Z45" s="16" t="s">
        <v>35103</v>
      </c>
      <c r="AA45" s="33">
        <f>CHOOSE(MIN(D6L938C9,RUN_YEARS),B7L809C7,B7L809C16,B7L809C25,B7L809C34,B7L809C43)</f>
        <v>41976</v>
      </c>
      <c r="AB45" s="16" t="s">
        <v>35104</v>
      </c>
      <c r="AC45" s="33">
        <f>IF(D6L938C12=0,0,D6L938C10/D6L938C12)</f>
        <v>2.5880127824293533E-4</v>
      </c>
      <c r="AD45" s="16" t="s">
        <v>35105</v>
      </c>
      <c r="AE45" s="33">
        <f>IF(D6L938C5=0,0,D6L938C10/D6L938C5)</f>
        <v>0.48363813618939189</v>
      </c>
      <c r="AF45" s="16" t="s">
        <v>35106</v>
      </c>
      <c r="AG45" s="33">
        <f>CHOOSE(MIN(D6L938C9,RUN_YEARS),B7L809C5,B7L809C14,B7L809C23,B7L809C32,B7L809C41)</f>
        <v>546.18521252071287</v>
      </c>
      <c r="AH45" s="16" t="s">
        <v>35107</v>
      </c>
      <c r="AI45" s="33">
        <f>IF(D6L938C15=0,0,D6L938C11/D6L938C15)</f>
        <v>6.7288332343163357E-4</v>
      </c>
      <c r="AJ45" s="16" t="s">
        <v>35108</v>
      </c>
      <c r="AK45" s="33">
        <f>IF(D6L938C5=0,0,D6L938C11/D6L938C5)</f>
        <v>1.6361863810608099E-2</v>
      </c>
      <c r="AL45" s="16" t="s">
        <v>35109</v>
      </c>
      <c r="AM45" s="33">
        <f>D6L938C8*CHOOSE(MIN(D6L938C9,RUN_YEARS),B7L809C4,B7L809C13,B7L809C22,B7L809C31,B7L809C40)</f>
        <v>2.5232847288382434</v>
      </c>
      <c r="AN45" s="16" t="s">
        <v>35110</v>
      </c>
      <c r="AO45" s="33">
        <f>D6L938C8-D6L938C18</f>
        <v>8.7076766476973599</v>
      </c>
      <c r="AP45" s="16" t="s">
        <v>35111</v>
      </c>
      <c r="AQ45" s="33">
        <f>CHOOSE(MIN(D6L938C9,RUN_YEARS),B7L809C2,B7L809C11,B7L809C20,B7L809C29,B7L809C38)</f>
        <v>69.916148532419342</v>
      </c>
      <c r="AR45" s="16" t="s">
        <v>35112</v>
      </c>
      <c r="AS45" s="33">
        <f>IF(D6L938C20=0,0,D6L938C18/D6L938C20)</f>
        <v>3.6090156305852925E-2</v>
      </c>
      <c r="AT45" s="16" t="s">
        <v>35113</v>
      </c>
      <c r="AU45" s="33">
        <f>IF(D6L938C5=0,0,D6L938C18/D6L938C5)</f>
        <v>0.11233609680601524</v>
      </c>
      <c r="AV45" s="16" t="s">
        <v>35114</v>
      </c>
      <c r="AW45" s="33">
        <f>CHOOSE(MIN(D6L938C9,RUN_YEARS),B7L809C1,B7L809C10,B7L809C19,B7L809C28,B7L809C37)</f>
        <v>241.27567012740235</v>
      </c>
      <c r="AX45" s="16" t="s">
        <v>35115</v>
      </c>
      <c r="AY45" s="33">
        <f>IF(D6L938C23=0,0,D6L938C19/D6L938C23)</f>
        <v>3.6090156305852925E-2</v>
      </c>
      <c r="AZ45" s="16" t="s">
        <v>35116</v>
      </c>
      <c r="BA45" s="33">
        <f>IF(D6L938C5=0,0,D6L938C19/D6L938C5)</f>
        <v>0.38766390319398475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2353.2819540746723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2353.2819540746723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941.31278162986894</v>
      </c>
      <c r="R46" s="16" t="s">
        <v>35120</v>
      </c>
      <c r="S46" s="15">
        <f>D6L939C5-D6L939C7</f>
        <v>1411.9691724448035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910.5095185574437</v>
      </c>
      <c r="X46" s="16" t="s">
        <v>35122</v>
      </c>
      <c r="Y46" s="33">
        <f>D6L939C7-D6L939C10</f>
        <v>30.803263072425239</v>
      </c>
      <c r="Z46" s="16" t="s">
        <v>35123</v>
      </c>
      <c r="AA46" s="33">
        <f>CHOOSE(MIN(D6L939C9,RUN_YEARS),B7L809C7,B7L809C16,B7L809C25,B7L809C34,B7L809C43)</f>
        <v>41976</v>
      </c>
      <c r="AB46" s="16" t="s">
        <v>35124</v>
      </c>
      <c r="AC46" s="33">
        <f>IF(D6L939C12=0,0,D6L939C10/D6L939C12)</f>
        <v>2.1691193028336279E-2</v>
      </c>
      <c r="AD46" s="16" t="s">
        <v>35125</v>
      </c>
      <c r="AE46" s="33">
        <f>IF(D6L939C5=0,0,D6L939C10/D6L939C5)</f>
        <v>0.38691050895151352</v>
      </c>
      <c r="AF46" s="16" t="s">
        <v>35126</v>
      </c>
      <c r="AG46" s="33">
        <f>CHOOSE(MIN(D6L939C9,RUN_YEARS),B7L809C5,B7L809C14,B7L809C23,B7L809C32,B7L809C41)</f>
        <v>546.18521252071287</v>
      </c>
      <c r="AH46" s="16" t="s">
        <v>35127</v>
      </c>
      <c r="AI46" s="33">
        <f>IF(D6L939C15=0,0,D6L939C11/D6L939C15)</f>
        <v>5.6397101873674568E-2</v>
      </c>
      <c r="AJ46" s="16" t="s">
        <v>35128</v>
      </c>
      <c r="AK46" s="33">
        <f>IF(D6L939C5=0,0,D6L939C11/D6L939C5)</f>
        <v>1.30894910484865E-2</v>
      </c>
      <c r="AL46" s="16" t="s">
        <v>35129</v>
      </c>
      <c r="AM46" s="33">
        <f>D6L939C8*CHOOSE(MIN(D6L939C9,RUN_YEARS),B7L809C4,B7L809C13,B7L809C22,B7L809C31,B7L809C40)</f>
        <v>317.23021128573731</v>
      </c>
      <c r="AN46" s="16" t="s">
        <v>35130</v>
      </c>
      <c r="AO46" s="33">
        <f>D6L939C8-D6L939C18</f>
        <v>1094.7389611590661</v>
      </c>
      <c r="AP46" s="16" t="s">
        <v>35131</v>
      </c>
      <c r="AQ46" s="33">
        <f>CHOOSE(MIN(D6L939C9,RUN_YEARS),B7L809C2,B7L809C11,B7L809C20,B7L809C29,B7L809C38)</f>
        <v>69.916148532419342</v>
      </c>
      <c r="AR46" s="16" t="s">
        <v>35132</v>
      </c>
      <c r="AS46" s="33">
        <f>IF(D6L939C20=0,0,D6L939C18/D6L939C20)</f>
        <v>4.5372952879210899</v>
      </c>
      <c r="AT46" s="16" t="s">
        <v>35133</v>
      </c>
      <c r="AU46" s="33">
        <f>IF(D6L939C5=0,0,D6L939C18/D6L939C5)</f>
        <v>0.13480331616721827</v>
      </c>
      <c r="AV46" s="16" t="s">
        <v>35134</v>
      </c>
      <c r="AW46" s="33">
        <f>CHOOSE(MIN(D6L939C9,RUN_YEARS),B7L809C1,B7L809C10,B7L809C19,B7L809C28,B7L809C37)</f>
        <v>241.27567012740235</v>
      </c>
      <c r="AX46" s="16" t="s">
        <v>35135</v>
      </c>
      <c r="AY46" s="33">
        <f>IF(D6L939C23=0,0,D6L939C19/D6L939C23)</f>
        <v>4.5372952879210908</v>
      </c>
      <c r="AZ46" s="16" t="s">
        <v>35136</v>
      </c>
      <c r="BA46" s="33">
        <f>IF(D6L939C5=0,0,D6L939C19/D6L939C5)</f>
        <v>0.46519668383278173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2398.2057995808145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2375.7438768277434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952.5437430064045</v>
      </c>
      <c r="R47" s="16" t="s">
        <v>35140</v>
      </c>
      <c r="S47" s="15">
        <f>SUM(D6L938C8:D6L939C8)</f>
        <v>1423.200133821339</v>
      </c>
      <c r="U47" s="21" t="str">
        <f>NULL_VALUE</f>
        <v>n/a</v>
      </c>
      <c r="V47" s="16" t="s">
        <v>35141</v>
      </c>
      <c r="W47" s="33">
        <f>SUM(D6L938C10:D6L939C10)</f>
        <v>921.3729610129692</v>
      </c>
      <c r="X47" s="16" t="s">
        <v>35142</v>
      </c>
      <c r="Y47" s="33">
        <f>SUM(D6L938C11:D6L939C11)</f>
        <v>31.170781993435391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2.1949994306579214E-2</v>
      </c>
      <c r="AD47" s="16" t="s">
        <v>35144</v>
      </c>
      <c r="AE47" s="33">
        <f>IF(D6L940C5=0,0,D6L940C10/D6L940C5)</f>
        <v>0.38782503871724155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5.7069985197106203E-2</v>
      </c>
      <c r="AJ47" s="16" t="s">
        <v>35146</v>
      </c>
      <c r="AK47" s="33">
        <f>IF(D6L940C5=0,0,D6L940C11/D6L940C5)</f>
        <v>1.3120430319726536E-2</v>
      </c>
      <c r="AL47" s="16" t="s">
        <v>35147</v>
      </c>
      <c r="AM47" s="33">
        <f>SUM(D6L938C18:D6L939C18)</f>
        <v>319.75349601457555</v>
      </c>
      <c r="AN47" s="16" t="s">
        <v>35148</v>
      </c>
      <c r="AO47" s="33">
        <f>SUM(D6L938C19:D6L939C19)</f>
        <v>1103.4466378067634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4.5733854442269433</v>
      </c>
      <c r="AT47" s="16" t="s">
        <v>35150</v>
      </c>
      <c r="AU47" s="33">
        <f>IF(D6L940C5=0,0,D6L940C18/D6L940C5)</f>
        <v>0.13459089556469042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4.5733854442269442</v>
      </c>
      <c r="AZ47" s="16" t="s">
        <v>35152</v>
      </c>
      <c r="BA47" s="33">
        <f>IF(D6L940C5=0,0,D6L940C19/D6L940C5)</f>
        <v>0.46446363539834151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18847.945889223283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18683.99731037534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6708.270459780204</v>
      </c>
      <c r="R48" s="16" t="s">
        <v>35157</v>
      </c>
      <c r="S48" s="15">
        <f>SUM(D6L928C8,D6L937C8,D6L940C8)</f>
        <v>11975.726850595138</v>
      </c>
      <c r="U48" s="21" t="str">
        <f>NULL_VALUE</f>
        <v>n/a</v>
      </c>
      <c r="V48" s="16" t="s">
        <v>35158</v>
      </c>
      <c r="W48" s="33">
        <f>SUM(D6L928C10,D6L937C10,D6L940C10)</f>
        <v>6488.7900606964713</v>
      </c>
      <c r="X48" s="16" t="s">
        <v>35159</v>
      </c>
      <c r="Y48" s="33">
        <f>SUM(D6L928C11,D6L937C11,D6L940C11)</f>
        <v>219.48039908373349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0.15451179732126594</v>
      </c>
      <c r="AD48" s="16" t="s">
        <v>35161</v>
      </c>
      <c r="AE48" s="33">
        <f>IF(D6L941C5=0,0,D6L941C10/D6L941C5)</f>
        <v>0.34729131849602685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0.4017306730352927</v>
      </c>
      <c r="AJ48" s="16" t="s">
        <v>35163</v>
      </c>
      <c r="AK48" s="33">
        <f>IF(D6L941C5=0,0,D6L941C11/D6L941C5)</f>
        <v>1.1746972312068074E-2</v>
      </c>
      <c r="AL48" s="16" t="s">
        <v>35164</v>
      </c>
      <c r="AM48" s="33">
        <f>SUM(D6L928C18,D6L937C18,D6L940C18)</f>
        <v>2691.0778252684586</v>
      </c>
      <c r="AN48" s="16" t="s">
        <v>35165</v>
      </c>
      <c r="AO48" s="33">
        <f>SUM(D6L928C19,D6L937C19,D6L940C19)</f>
        <v>9284.6490253266784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38.472357043890696</v>
      </c>
      <c r="AT48" s="16" t="s">
        <v>35167</v>
      </c>
      <c r="AU48" s="33">
        <f>IF(D6L941C5=0,0,D6L941C18/D6L941C5)</f>
        <v>0.14403116102859242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38.472357043890703</v>
      </c>
      <c r="AZ48" s="16" t="s">
        <v>35169</v>
      </c>
      <c r="BA48" s="33">
        <f>IF(D6L941C5=0,0,D6L941C19/D6L941C5)</f>
        <v>0.49693054816331272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357.84061000000003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307.74292460000004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153.87146230000002</v>
      </c>
      <c r="R8" s="16" t="s">
        <v>35179</v>
      </c>
      <c r="S8" s="15">
        <f>D6L1001C5-D6L1001C7</f>
        <v>153.87146230000002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149.39455197464517</v>
      </c>
      <c r="X8" s="16" t="s">
        <v>35181</v>
      </c>
      <c r="Y8" s="33">
        <f>D6L1001C7-D6L1001C10</f>
        <v>4.4769103253548508</v>
      </c>
      <c r="Z8" s="16" t="s">
        <v>35182</v>
      </c>
      <c r="AA8" s="33">
        <f>CHOOSE(MIN(D6L1001C9,RUN_YEARS),B7L810C7,B7L810C16,B7L810C25,B7L810C34,B7L810C43)</f>
        <v>28317</v>
      </c>
      <c r="AB8" s="16" t="s">
        <v>35183</v>
      </c>
      <c r="AC8" s="33">
        <f>IF(D6L1001C12=0,0,D6L1001C10/D6L1001C12)</f>
        <v>5.2757902311207109E-3</v>
      </c>
      <c r="AD8" s="16" t="s">
        <v>35184</v>
      </c>
      <c r="AE8" s="33">
        <f>IF(D6L1001C5=0,0,D6L1001C10/D6L1001C5)</f>
        <v>0.4854524345891173</v>
      </c>
      <c r="AF8" s="16" t="s">
        <v>35185</v>
      </c>
      <c r="AG8" s="33">
        <f>CHOOSE(MIN(D6L1001C9,RUN_YEARS),B7L810C5,B7L810C14,B7L810C23,B7L810C32,B7L810C41)</f>
        <v>326.37548333857194</v>
      </c>
      <c r="AH8" s="16" t="s">
        <v>35186</v>
      </c>
      <c r="AI8" s="33">
        <f>IF(D6L1001C15=0,0,D6L1001C11/D6L1001C15)</f>
        <v>1.3717054600913884E-2</v>
      </c>
      <c r="AJ8" s="16" t="s">
        <v>35187</v>
      </c>
      <c r="AK8" s="33">
        <f>IF(D6L1001C5=0,0,D6L1001C11/D6L1001C5)</f>
        <v>1.4547565410882724E-2</v>
      </c>
      <c r="AL8" s="16" t="s">
        <v>35188</v>
      </c>
      <c r="AM8" s="33">
        <f>D6L1001C8*CHOOSE(MIN(D6L1001C9,RUN_YEARS),B7L810C4,B7L810C13,B7L810C22,B7L810C31,B7L810C40)</f>
        <v>37.921405823551275</v>
      </c>
      <c r="AN8" s="16" t="s">
        <v>35189</v>
      </c>
      <c r="AO8" s="33">
        <f>D6L1001C8-D6L1001C18</f>
        <v>115.95005647644874</v>
      </c>
      <c r="AP8" s="16" t="s">
        <v>35190</v>
      </c>
      <c r="AQ8" s="33">
        <f>CHOOSE(MIN(D6L1001C9,RUN_YEARS),B7L810C2,B7L810C11,B7L810C20,B7L810C29,B7L810C38)</f>
        <v>48.131101297657686</v>
      </c>
      <c r="AR8" s="16" t="s">
        <v>35191</v>
      </c>
      <c r="AS8" s="33">
        <f>IF(D6L1001C20=0,0,D6L1001C18/D6L1001C20)</f>
        <v>0.78787737660589807</v>
      </c>
      <c r="AT8" s="16" t="s">
        <v>35192</v>
      </c>
      <c r="AU8" s="33">
        <f>IF(D6L1001C5=0,0,D6L1001C18/D6L1001C5)</f>
        <v>0.12322429791957358</v>
      </c>
      <c r="AV8" s="16" t="s">
        <v>35193</v>
      </c>
      <c r="AW8" s="33">
        <f>CHOOSE(MIN(D6L1001C9,RUN_YEARS),B7L810C1,B7L810C10,B7L810C19,B7L810C28,B7L810C37)</f>
        <v>147.16764298519487</v>
      </c>
      <c r="AX8" s="16" t="s">
        <v>35194</v>
      </c>
      <c r="AY8" s="33">
        <f>IF(D6L1001C23=0,0,D6L1001C19/D6L1001C23)</f>
        <v>0.78787737660589807</v>
      </c>
      <c r="AZ8" s="16" t="s">
        <v>35195</v>
      </c>
      <c r="BA8" s="33">
        <f>IF(D6L1001C5=0,0,D6L1001C19/D6L1001C5)</f>
        <v>0.37677570208042638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1.2499679960504813</v>
      </c>
      <c r="J9" s="16" t="s">
        <v>35216</v>
      </c>
      <c r="K9" s="21">
        <f>IF(FLOW_THRU_100PCT="Y",1,INDEX(VariabilityMatrix,D6L1002C1,D6L1002C9))</f>
        <v>0.47942768948131548</v>
      </c>
      <c r="L9" s="16" t="s">
        <v>35196</v>
      </c>
      <c r="M9" s="15">
        <f>IF(D6L1002C2&lt;&gt;0,D6L1002C2*D6L1002C4,D6L1002C3*D6L1002C4)</f>
        <v>0.59926926827207228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0.29963463413603614</v>
      </c>
      <c r="R9" s="16" t="s">
        <v>35198</v>
      </c>
      <c r="S9" s="15">
        <f>D6L1002C5-D6L1002C7</f>
        <v>0.29963463413603614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0.29061377702685864</v>
      </c>
      <c r="X9" s="16" t="s">
        <v>35200</v>
      </c>
      <c r="Y9" s="33">
        <f>D6L1002C7-D6L1002C10</f>
        <v>9.0208571091774936E-3</v>
      </c>
      <c r="Z9" s="16" t="s">
        <v>35201</v>
      </c>
      <c r="AA9" s="33">
        <f>CHOOSE(MIN(D6L1002C9,RUN_YEARS),B7L810C7,B7L810C16,B7L810C25,B7L810C34,B7L810C43)</f>
        <v>31091</v>
      </c>
      <c r="AB9" s="16" t="s">
        <v>35202</v>
      </c>
      <c r="AC9" s="33">
        <f>IF(D6L1002C12=0,0,D6L1002C10/D6L1002C12)</f>
        <v>9.3471994154854661E-6</v>
      </c>
      <c r="AD9" s="16" t="s">
        <v>35203</v>
      </c>
      <c r="AE9" s="33">
        <f>IF(D6L1002C5=0,0,D6L1002C10/D6L1002C5)</f>
        <v>0.48494690519474132</v>
      </c>
      <c r="AF9" s="16" t="s">
        <v>35204</v>
      </c>
      <c r="AG9" s="33">
        <f>CHOOSE(MIN(D6L1002C9,RUN_YEARS),B7L810C5,B7L810C14,B7L810C23,B7L810C32,B7L810C41)</f>
        <v>371.18716231288693</v>
      </c>
      <c r="AH9" s="16" t="s">
        <v>35205</v>
      </c>
      <c r="AI9" s="33">
        <f>IF(D6L1002C15=0,0,D6L1002C11/D6L1002C15)</f>
        <v>2.4302718480262232E-5</v>
      </c>
      <c r="AJ9" s="16" t="s">
        <v>35206</v>
      </c>
      <c r="AK9" s="33">
        <f>IF(D6L1002C5=0,0,D6L1002C11/D6L1002C5)</f>
        <v>1.5053094805258667E-2</v>
      </c>
      <c r="AL9" s="16" t="s">
        <v>35207</v>
      </c>
      <c r="AM9" s="33">
        <f>D6L1002C8*CHOOSE(MIN(D6L1002C9,RUN_YEARS),B7L810C4,B7L810C13,B7L810C22,B7L810C31,B7L810C40)</f>
        <v>7.2459251256020957E-2</v>
      </c>
      <c r="AN9" s="16" t="s">
        <v>35208</v>
      </c>
      <c r="AO9" s="33">
        <f>D6L1002C8-D6L1002C18</f>
        <v>0.22717538288001518</v>
      </c>
      <c r="AP9" s="16" t="s">
        <v>35209</v>
      </c>
      <c r="AQ9" s="33">
        <f>CHOOSE(MIN(D6L1002C9,RUN_YEARS),B7L810C2,B7L810C11,B7L810C20,B7L810C29,B7L810C38)</f>
        <v>52.762129913928156</v>
      </c>
      <c r="AR9" s="16" t="s">
        <v>35210</v>
      </c>
      <c r="AS9" s="33">
        <f>IF(D6L1002C20=0,0,D6L1002C18/D6L1002C20)</f>
        <v>1.3733192987892089E-3</v>
      </c>
      <c r="AT9" s="16" t="s">
        <v>35211</v>
      </c>
      <c r="AU9" s="33">
        <f>IF(D6L1002C5=0,0,D6L1002C18/D6L1002C5)</f>
        <v>0.12091267664191979</v>
      </c>
      <c r="AV9" s="16" t="s">
        <v>35212</v>
      </c>
      <c r="AW9" s="33">
        <f>CHOOSE(MIN(D6L1002C9,RUN_YEARS),B7L810C1,B7L810C10,B7L810C19,B7L810C28,B7L810C37)</f>
        <v>165.42065860452487</v>
      </c>
      <c r="AX9" s="16" t="s">
        <v>35213</v>
      </c>
      <c r="AY9" s="33">
        <f>IF(D6L1002C23=0,0,D6L1002C19/D6L1002C23)</f>
        <v>1.3733192987892087E-3</v>
      </c>
      <c r="AZ9" s="16" t="s">
        <v>35214</v>
      </c>
      <c r="BA9" s="33">
        <f>IF(D6L1002C5=0,0,D6L1002C19/D6L1002C5)</f>
        <v>0.37908732335808021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0.35561850395405126</v>
      </c>
      <c r="J10" s="16" t="s">
        <v>35237</v>
      </c>
      <c r="K10" s="21">
        <f>IF(FLOW_THRU_100PCT="Y",1,INDEX(VariabilityMatrix,D6L1003C1,D6L1003C9))</f>
        <v>0.47942768948131548</v>
      </c>
      <c r="L10" s="16" t="s">
        <v>35217</v>
      </c>
      <c r="M10" s="15">
        <f>IF(D6L1003C2&lt;&gt;0,D6L1003C2*D6L1003C4,D6L1003C3*D6L1003C4)</f>
        <v>0.17049335768749285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8.5246678843746426E-2</v>
      </c>
      <c r="R10" s="16" t="s">
        <v>35219</v>
      </c>
      <c r="S10" s="15">
        <f>D6L1003C5-D6L1003C7</f>
        <v>8.5246678843746426E-2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8.2680226166809714E-2</v>
      </c>
      <c r="X10" s="16" t="s">
        <v>35221</v>
      </c>
      <c r="Y10" s="33">
        <f>D6L1003C7-D6L1003C10</f>
        <v>2.5664526769367119E-3</v>
      </c>
      <c r="Z10" s="16" t="s">
        <v>35222</v>
      </c>
      <c r="AA10" s="33">
        <f>CHOOSE(MIN(D6L1003C9,RUN_YEARS),B7L810C7,B7L810C16,B7L810C25,B7L810C34,B7L810C43)</f>
        <v>31091</v>
      </c>
      <c r="AB10" s="16" t="s">
        <v>35223</v>
      </c>
      <c r="AC10" s="33">
        <f>IF(D6L1003C12=0,0,D6L1003C10/D6L1003C12)</f>
        <v>2.6592977442607095E-6</v>
      </c>
      <c r="AD10" s="16" t="s">
        <v>35224</v>
      </c>
      <c r="AE10" s="33">
        <f>IF(D6L1003C5=0,0,D6L1003C10/D6L1003C5)</f>
        <v>0.48494690519474132</v>
      </c>
      <c r="AF10" s="16" t="s">
        <v>35225</v>
      </c>
      <c r="AG10" s="33">
        <f>CHOOSE(MIN(D6L1003C9,RUN_YEARS),B7L810C5,B7L810C14,B7L810C23,B7L810C32,B7L810C41)</f>
        <v>371.18716231288693</v>
      </c>
      <c r="AH10" s="16" t="s">
        <v>35226</v>
      </c>
      <c r="AI10" s="33">
        <f>IF(D6L1003C15=0,0,D6L1003C11/D6L1003C15)</f>
        <v>6.9141741350778649E-6</v>
      </c>
      <c r="AJ10" s="16" t="s">
        <v>35227</v>
      </c>
      <c r="AK10" s="33">
        <f>IF(D6L1003C5=0,0,D6L1003C11/D6L1003C5)</f>
        <v>1.5053094805258698E-2</v>
      </c>
      <c r="AL10" s="16" t="s">
        <v>35228</v>
      </c>
      <c r="AM10" s="33">
        <f>D6L1003C8*CHOOSE(MIN(D6L1003C9,RUN_YEARS),B7L810C4,B7L810C13,B7L810C22,B7L810C31,B7L810C40)</f>
        <v>2.0614808227662991E-2</v>
      </c>
      <c r="AN10" s="16" t="s">
        <v>35229</v>
      </c>
      <c r="AO10" s="33">
        <f>D6L1003C8-D6L1003C18</f>
        <v>6.4631870616083442E-2</v>
      </c>
      <c r="AP10" s="16" t="s">
        <v>35230</v>
      </c>
      <c r="AQ10" s="33">
        <f>CHOOSE(MIN(D6L1003C9,RUN_YEARS),B7L810C2,B7L810C11,B7L810C20,B7L810C29,B7L810C38)</f>
        <v>52.762129913928156</v>
      </c>
      <c r="AR10" s="16" t="s">
        <v>35231</v>
      </c>
      <c r="AS10" s="33">
        <f>IF(D6L1003C20=0,0,D6L1003C18/D6L1003C20)</f>
        <v>3.9071220705631695E-4</v>
      </c>
      <c r="AT10" s="16" t="s">
        <v>35232</v>
      </c>
      <c r="AU10" s="33">
        <f>IF(D6L1003C5=0,0,D6L1003C18/D6L1003C5)</f>
        <v>0.12091267664191978</v>
      </c>
      <c r="AV10" s="16" t="s">
        <v>35233</v>
      </c>
      <c r="AW10" s="33">
        <f>CHOOSE(MIN(D6L1003C9,RUN_YEARS),B7L810C1,B7L810C10,B7L810C19,B7L810C28,B7L810C37)</f>
        <v>165.42065860452487</v>
      </c>
      <c r="AX10" s="16" t="s">
        <v>35234</v>
      </c>
      <c r="AY10" s="33">
        <f>IF(D6L1003C23=0,0,D6L1003C19/D6L1003C23)</f>
        <v>3.9071220705631695E-4</v>
      </c>
      <c r="AZ10" s="16" t="s">
        <v>35235</v>
      </c>
      <c r="BA10" s="33">
        <f>IF(D6L1003C5=0,0,D6L1003C19/D6L1003C5)</f>
        <v>0.37908732335808026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2.170523631791282E-2</v>
      </c>
      <c r="J11" s="16" t="s">
        <v>35258</v>
      </c>
      <c r="K11" s="21">
        <f>IF(FLOW_THRU_100PCT="Y",1,INDEX(VariabilityMatrix,D6L1004C1,D6L1004C9))</f>
        <v>0.49427748228264562</v>
      </c>
      <c r="L11" s="16" t="s">
        <v>35238</v>
      </c>
      <c r="M11" s="15">
        <f>IF(D6L1004C2&lt;&gt;0,D6L1004C2*D6L1004C4,D6L1004C3*D6L1004C4)</f>
        <v>1.0728409559567791E-2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5.3642047797838955E-3</v>
      </c>
      <c r="R11" s="16" t="s">
        <v>35240</v>
      </c>
      <c r="S11" s="15">
        <f>D6L1004C5-D6L1004C7</f>
        <v>5.3642047797838955E-3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5.2094988238570311E-3</v>
      </c>
      <c r="X11" s="16" t="s">
        <v>35242</v>
      </c>
      <c r="Y11" s="33">
        <f>D6L1004C7-D6L1004C10</f>
        <v>1.5470595592686435E-4</v>
      </c>
      <c r="Z11" s="16" t="s">
        <v>35243</v>
      </c>
      <c r="AA11" s="33">
        <f>CHOOSE(MIN(D6L1004C9,RUN_YEARS),B7L810C7,B7L810C16,B7L810C25,B7L810C34,B7L810C43)</f>
        <v>24114</v>
      </c>
      <c r="AB11" s="16" t="s">
        <v>35244</v>
      </c>
      <c r="AC11" s="33">
        <f>IF(D6L1004C12=0,0,D6L1004C10/D6L1004C12)</f>
        <v>2.1603627867035875E-7</v>
      </c>
      <c r="AD11" s="16" t="s">
        <v>35245</v>
      </c>
      <c r="AE11" s="33">
        <f>IF(D6L1004C5=0,0,D6L1004C10/D6L1004C5)</f>
        <v>0.48557978654078371</v>
      </c>
      <c r="AF11" s="16" t="s">
        <v>35246</v>
      </c>
      <c r="AG11" s="33">
        <f>CHOOSE(MIN(D6L1004C9,RUN_YEARS),B7L810C5,B7L810C14,B7L810C23,B7L810C32,B7L810C41)</f>
        <v>275.42730835450965</v>
      </c>
      <c r="AH11" s="16" t="s">
        <v>35247</v>
      </c>
      <c r="AI11" s="33">
        <f>IF(D6L1004C15=0,0,D6L1004C11/D6L1004C15)</f>
        <v>5.6169432454293278E-7</v>
      </c>
      <c r="AJ11" s="16" t="s">
        <v>35248</v>
      </c>
      <c r="AK11" s="33">
        <f>IF(D6L1004C5=0,0,D6L1004C11/D6L1004C5)</f>
        <v>1.4420213459216307E-2</v>
      </c>
      <c r="AL11" s="16" t="s">
        <v>35249</v>
      </c>
      <c r="AM11" s="33">
        <f>D6L1004C8*CHOOSE(MIN(D6L1004C9,RUN_YEARS),B7L810C4,B7L810C13,B7L810C22,B7L810C31,B7L810C40)</f>
        <v>1.3157075804428563E-3</v>
      </c>
      <c r="AN11" s="16" t="s">
        <v>35250</v>
      </c>
      <c r="AO11" s="33">
        <f>D6L1004C8-D6L1004C18</f>
        <v>4.0484971993410392E-3</v>
      </c>
      <c r="AP11" s="16" t="s">
        <v>35251</v>
      </c>
      <c r="AQ11" s="33">
        <f>CHOOSE(MIN(D6L1004C9,RUN_YEARS),B7L810C2,B7L810C11,B7L810C20,B7L810C29,B7L810C38)</f>
        <v>40.16480859802649</v>
      </c>
      <c r="AR11" s="16" t="s">
        <v>35252</v>
      </c>
      <c r="AS11" s="33">
        <f>IF(D6L1004C20=0,0,D6L1004C18/D6L1004C20)</f>
        <v>3.2757720660655756E-5</v>
      </c>
      <c r="AT11" s="16" t="s">
        <v>35253</v>
      </c>
      <c r="AU11" s="33">
        <f>IF(D6L1004C5=0,0,D6L1004C18/D6L1004C5)</f>
        <v>0.12263771001075217</v>
      </c>
      <c r="AV11" s="16" t="s">
        <v>35254</v>
      </c>
      <c r="AW11" s="33">
        <f>CHOOSE(MIN(D6L1004C9,RUN_YEARS),B7L810C1,B7L810C10,B7L810C19,B7L810C28,B7L810C37)</f>
        <v>123.58909953718356</v>
      </c>
      <c r="AX11" s="16" t="s">
        <v>35255</v>
      </c>
      <c r="AY11" s="33">
        <f>IF(D6L1004C23=0,0,D6L1004C19/D6L1004C23)</f>
        <v>3.2757720660655763E-5</v>
      </c>
      <c r="AZ11" s="16" t="s">
        <v>35256</v>
      </c>
      <c r="BA11" s="33">
        <f>IF(D6L1004C5=0,0,D6L1004C19/D6L1004C5)</f>
        <v>0.37736228998924781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11.537192588115159</v>
      </c>
      <c r="J12" s="16" t="s">
        <v>35279</v>
      </c>
      <c r="K12" s="21">
        <f>IF(FLOW_THRU_100PCT="Y",1,INDEX(VariabilityMatrix,D6L1005C1,D6L1005C9))</f>
        <v>0.25239718611690887</v>
      </c>
      <c r="L12" s="16" t="s">
        <v>35259</v>
      </c>
      <c r="M12" s="15">
        <f>IF(D6L1005C2&lt;&gt;0,D6L1005C2*D6L1005C4,D6L1005C3*D6L1005C4)</f>
        <v>2.9119549449291235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1.4559774724645618</v>
      </c>
      <c r="R12" s="16" t="s">
        <v>35261</v>
      </c>
      <c r="S12" s="15">
        <f>D6L1005C5-D6L1005C7</f>
        <v>1.4559774724645618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1.4121435386099019</v>
      </c>
      <c r="X12" s="16" t="s">
        <v>35263</v>
      </c>
      <c r="Y12" s="33">
        <f>D6L1005C7-D6L1005C10</f>
        <v>4.3833933854659834E-2</v>
      </c>
      <c r="Z12" s="16" t="s">
        <v>35264</v>
      </c>
      <c r="AA12" s="33">
        <f>CHOOSE(MIN(D6L1005C9,RUN_YEARS),B7L810C7,B7L810C16,B7L810C25,B7L810C34,B7L810C43)</f>
        <v>31091</v>
      </c>
      <c r="AB12" s="16" t="s">
        <v>35265</v>
      </c>
      <c r="AC12" s="33">
        <f>IF(D6L1005C12=0,0,D6L1005C10/D6L1005C12)</f>
        <v>4.5419688611170499E-5</v>
      </c>
      <c r="AD12" s="16" t="s">
        <v>35266</v>
      </c>
      <c r="AE12" s="33">
        <f>IF(D6L1005C5=0,0,D6L1005C10/D6L1005C5)</f>
        <v>0.48494690519474137</v>
      </c>
      <c r="AF12" s="16" t="s">
        <v>35267</v>
      </c>
      <c r="AG12" s="33">
        <f>CHOOSE(MIN(D6L1005C9,RUN_YEARS),B7L810C5,B7L810C14,B7L810C23,B7L810C32,B7L810C41)</f>
        <v>371.18716231288693</v>
      </c>
      <c r="AH12" s="16" t="s">
        <v>35268</v>
      </c>
      <c r="AI12" s="33">
        <f>IF(D6L1005C15=0,0,D6L1005C11/D6L1005C15)</f>
        <v>1.1809119038904327E-4</v>
      </c>
      <c r="AJ12" s="16" t="s">
        <v>35269</v>
      </c>
      <c r="AK12" s="33">
        <f>IF(D6L1005C5=0,0,D6L1005C11/D6L1005C5)</f>
        <v>1.5053094805258653E-2</v>
      </c>
      <c r="AL12" s="16" t="s">
        <v>35270</v>
      </c>
      <c r="AM12" s="33">
        <f>D6L1005C8*CHOOSE(MIN(D6L1005C9,RUN_YEARS),B7L810C4,B7L810C13,B7L810C22,B7L810C31,B7L810C40)</f>
        <v>0.35209226665205445</v>
      </c>
      <c r="AN12" s="16" t="s">
        <v>35271</v>
      </c>
      <c r="AO12" s="33">
        <f>D6L1005C8-D6L1005C18</f>
        <v>1.1038852058125073</v>
      </c>
      <c r="AP12" s="16" t="s">
        <v>35272</v>
      </c>
      <c r="AQ12" s="33">
        <f>CHOOSE(MIN(D6L1005C9,RUN_YEARS),B7L810C2,B7L810C11,B7L810C20,B7L810C29,B7L810C38)</f>
        <v>52.762129913928156</v>
      </c>
      <c r="AR12" s="16" t="s">
        <v>35273</v>
      </c>
      <c r="AS12" s="33">
        <f>IF(D6L1005C20=0,0,D6L1005C18/D6L1005C20)</f>
        <v>6.6732004038963007E-3</v>
      </c>
      <c r="AT12" s="16" t="s">
        <v>35274</v>
      </c>
      <c r="AU12" s="33">
        <f>IF(D6L1005C5=0,0,D6L1005C18/D6L1005C5)</f>
        <v>0.12091267664191979</v>
      </c>
      <c r="AV12" s="16" t="s">
        <v>35275</v>
      </c>
      <c r="AW12" s="33">
        <f>CHOOSE(MIN(D6L1005C9,RUN_YEARS),B7L810C1,B7L810C10,B7L810C19,B7L810C28,B7L810C37)</f>
        <v>165.42065860452487</v>
      </c>
      <c r="AX12" s="16" t="s">
        <v>35276</v>
      </c>
      <c r="AY12" s="33">
        <f>IF(D6L1005C23=0,0,D6L1005C19/D6L1005C23)</f>
        <v>6.6732004038962999E-3</v>
      </c>
      <c r="AZ12" s="16" t="s">
        <v>35277</v>
      </c>
      <c r="BA12" s="33">
        <f>IF(D6L1005C5=0,0,D6L1005C19/D6L1005C5)</f>
        <v>0.37908732335808021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4.3413116114924817</v>
      </c>
      <c r="J13" s="16" t="s">
        <v>35300</v>
      </c>
      <c r="K13" s="21">
        <f>IF(FLOW_THRU_100PCT="Y",1,INDEX(VariabilityMatrix,D6L1006C1,D6L1006C9))</f>
        <v>0.47942768948131548</v>
      </c>
      <c r="L13" s="16" t="s">
        <v>35280</v>
      </c>
      <c r="M13" s="15">
        <f>IF(D6L1006C2&lt;&gt;0,D6L1006C2*D6L1006C4,D6L1006C3*D6L1006C4)</f>
        <v>2.0813449952162468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1.0406724976081234</v>
      </c>
      <c r="R13" s="16" t="s">
        <v>35282</v>
      </c>
      <c r="S13" s="15">
        <f>D6L1006C5-D6L1006C7</f>
        <v>1.0406724976081234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1.0093418140726826</v>
      </c>
      <c r="X13" s="16" t="s">
        <v>35284</v>
      </c>
      <c r="Y13" s="33">
        <f>D6L1006C7-D6L1006C10</f>
        <v>3.1330683535440773E-2</v>
      </c>
      <c r="Z13" s="16" t="s">
        <v>35285</v>
      </c>
      <c r="AA13" s="33">
        <f>CHOOSE(MIN(D6L1006C9,RUN_YEARS),B7L810C7,B7L810C16,B7L810C25,B7L810C34,B7L810C43)</f>
        <v>31091</v>
      </c>
      <c r="AB13" s="16" t="s">
        <v>35286</v>
      </c>
      <c r="AC13" s="33">
        <f>IF(D6L1006C12=0,0,D6L1006C10/D6L1006C12)</f>
        <v>3.246411546983637E-5</v>
      </c>
      <c r="AD13" s="16" t="s">
        <v>35287</v>
      </c>
      <c r="AE13" s="33">
        <f>IF(D6L1006C5=0,0,D6L1006C10/D6L1006C5)</f>
        <v>0.48494690519474137</v>
      </c>
      <c r="AF13" s="16" t="s">
        <v>35288</v>
      </c>
      <c r="AG13" s="33">
        <f>CHOOSE(MIN(D6L1006C9,RUN_YEARS),B7L810C5,B7L810C14,B7L810C23,B7L810C32,B7L810C41)</f>
        <v>371.18716231288693</v>
      </c>
      <c r="AH13" s="16" t="s">
        <v>35289</v>
      </c>
      <c r="AI13" s="33">
        <f>IF(D6L1006C15=0,0,D6L1006C11/D6L1006C15)</f>
        <v>8.4406700221574521E-5</v>
      </c>
      <c r="AJ13" s="16" t="s">
        <v>35290</v>
      </c>
      <c r="AK13" s="33">
        <f>IF(D6L1006C5=0,0,D6L1006C11/D6L1006C5)</f>
        <v>1.5053094805258649E-2</v>
      </c>
      <c r="AL13" s="16" t="s">
        <v>35291</v>
      </c>
      <c r="AM13" s="33">
        <f>D6L1006C8*CHOOSE(MIN(D6L1006C9,RUN_YEARS),B7L810C4,B7L810C13,B7L810C22,B7L810C31,B7L810C40)</f>
        <v>0.25166099438686013</v>
      </c>
      <c r="AN13" s="16" t="s">
        <v>35292</v>
      </c>
      <c r="AO13" s="33">
        <f>D6L1006C8-D6L1006C18</f>
        <v>0.78901150322126323</v>
      </c>
      <c r="AP13" s="16" t="s">
        <v>35293</v>
      </c>
      <c r="AQ13" s="33">
        <f>CHOOSE(MIN(D6L1006C9,RUN_YEARS),B7L810C2,B7L810C11,B7L810C20,B7L810C29,B7L810C38)</f>
        <v>52.762129913928156</v>
      </c>
      <c r="AR13" s="16" t="s">
        <v>35294</v>
      </c>
      <c r="AS13" s="33">
        <f>IF(D6L1006C20=0,0,D6L1006C18/D6L1006C20)</f>
        <v>4.7697277345967529E-3</v>
      </c>
      <c r="AT13" s="16" t="s">
        <v>35295</v>
      </c>
      <c r="AU13" s="33">
        <f>IF(D6L1006C5=0,0,D6L1006C18/D6L1006C5)</f>
        <v>0.12091267664191978</v>
      </c>
      <c r="AV13" s="16" t="s">
        <v>35296</v>
      </c>
      <c r="AW13" s="33">
        <f>CHOOSE(MIN(D6L1006C9,RUN_YEARS),B7L810C1,B7L810C10,B7L810C19,B7L810C28,B7L810C37)</f>
        <v>165.42065860452487</v>
      </c>
      <c r="AX13" s="16" t="s">
        <v>35297</v>
      </c>
      <c r="AY13" s="33">
        <f>IF(D6L1006C23=0,0,D6L1006C19/D6L1006C23)</f>
        <v>4.7697277345967529E-3</v>
      </c>
      <c r="AZ13" s="16" t="s">
        <v>35298</v>
      </c>
      <c r="BA13" s="33">
        <f>IF(D6L1006C5=0,0,D6L1006C19/D6L1006C5)</f>
        <v>0.37908732335808021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0.29446226613749893</v>
      </c>
      <c r="J14" s="16" t="s">
        <v>35321</v>
      </c>
      <c r="K14" s="21">
        <f>IF(FLOW_THRU_100PCT="Y",1,INDEX(VariabilityMatrix,D6L1007C1,D6L1007C9))</f>
        <v>0.49427748228264562</v>
      </c>
      <c r="L14" s="16" t="s">
        <v>35301</v>
      </c>
      <c r="M14" s="15">
        <f>IF(D6L1007C2&lt;&gt;0,D6L1007C2*D6L1007C4,D6L1007C3*D6L1007C4)</f>
        <v>0.14554606753368532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7.277303376684266E-2</v>
      </c>
      <c r="R14" s="16" t="s">
        <v>35303</v>
      </c>
      <c r="S14" s="15">
        <f>D6L1007C5-D6L1007C7</f>
        <v>7.277303376684266E-2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7.0674228404857403E-2</v>
      </c>
      <c r="X14" s="16" t="s">
        <v>35305</v>
      </c>
      <c r="Y14" s="33">
        <f>D6L1007C7-D6L1007C10</f>
        <v>2.0988053619852565E-3</v>
      </c>
      <c r="Z14" s="16" t="s">
        <v>35306</v>
      </c>
      <c r="AA14" s="33">
        <f>CHOOSE(MIN(D6L1007C9,RUN_YEARS),B7L810C7,B7L810C16,B7L810C25,B7L810C34,B7L810C43)</f>
        <v>24114</v>
      </c>
      <c r="AB14" s="16" t="s">
        <v>35307</v>
      </c>
      <c r="AC14" s="33">
        <f>IF(D6L1007C12=0,0,D6L1007C10/D6L1007C12)</f>
        <v>2.9308380361971222E-6</v>
      </c>
      <c r="AD14" s="16" t="s">
        <v>35308</v>
      </c>
      <c r="AE14" s="33">
        <f>IF(D6L1007C5=0,0,D6L1007C10/D6L1007C5)</f>
        <v>0.48557978654078365</v>
      </c>
      <c r="AF14" s="16" t="s">
        <v>35309</v>
      </c>
      <c r="AG14" s="33">
        <f>CHOOSE(MIN(D6L1007C9,RUN_YEARS),B7L810C5,B7L810C14,B7L810C23,B7L810C32,B7L810C41)</f>
        <v>275.42730835450965</v>
      </c>
      <c r="AH14" s="16" t="s">
        <v>35310</v>
      </c>
      <c r="AI14" s="33">
        <f>IF(D6L1007C15=0,0,D6L1007C11/D6L1007C15)</f>
        <v>7.6201788941125243E-6</v>
      </c>
      <c r="AJ14" s="16" t="s">
        <v>35311</v>
      </c>
      <c r="AK14" s="33">
        <f>IF(D6L1007C5=0,0,D6L1007C11/D6L1007C5)</f>
        <v>1.4420213459216319E-2</v>
      </c>
      <c r="AL14" s="16" t="s">
        <v>35312</v>
      </c>
      <c r="AM14" s="33">
        <f>D6L1007C8*CHOOSE(MIN(D6L1007C9,RUN_YEARS),B7L810C4,B7L810C13,B7L810C22,B7L810C31,B7L810C40)</f>
        <v>1.7849436423401453E-2</v>
      </c>
      <c r="AN14" s="16" t="s">
        <v>35313</v>
      </c>
      <c r="AO14" s="33">
        <f>D6L1007C8-D6L1007C18</f>
        <v>5.4923597343441211E-2</v>
      </c>
      <c r="AP14" s="16" t="s">
        <v>35314</v>
      </c>
      <c r="AQ14" s="33">
        <f>CHOOSE(MIN(D6L1007C9,RUN_YEARS),B7L810C2,B7L810C11,B7L810C20,B7L810C29,B7L810C38)</f>
        <v>40.16480859802649</v>
      </c>
      <c r="AR14" s="16" t="s">
        <v>35315</v>
      </c>
      <c r="AS14" s="33">
        <f>IF(D6L1007C20=0,0,D6L1007C18/D6L1007C20)</f>
        <v>4.4440486700784353E-4</v>
      </c>
      <c r="AT14" s="16" t="s">
        <v>35316</v>
      </c>
      <c r="AU14" s="33">
        <f>IF(D6L1007C5=0,0,D6L1007C18/D6L1007C5)</f>
        <v>0.12263771001075217</v>
      </c>
      <c r="AV14" s="16" t="s">
        <v>35317</v>
      </c>
      <c r="AW14" s="33">
        <f>CHOOSE(MIN(D6L1007C9,RUN_YEARS),B7L810C1,B7L810C10,B7L810C19,B7L810C28,B7L810C37)</f>
        <v>123.58909953718356</v>
      </c>
      <c r="AX14" s="16" t="s">
        <v>35318</v>
      </c>
      <c r="AY14" s="33">
        <f>IF(D6L1007C23=0,0,D6L1007C19/D6L1007C23)</f>
        <v>4.4440486700784363E-4</v>
      </c>
      <c r="AZ14" s="16" t="s">
        <v>35319</v>
      </c>
      <c r="BA14" s="33">
        <f>IF(D6L1007C5=0,0,D6L1007C19/D6L1007C5)</f>
        <v>0.37736228998924787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4.8959179664465006E-3</v>
      </c>
      <c r="J15" s="16" t="s">
        <v>35342</v>
      </c>
      <c r="K15" s="21">
        <f>IF(FLOW_THRU_100PCT="Y",1,INDEX(VariabilityMatrix,D6L1008C1,D6L1008C9))</f>
        <v>0.49427748228264562</v>
      </c>
      <c r="L15" s="16" t="s">
        <v>35322</v>
      </c>
      <c r="M15" s="15">
        <f>IF(D6L1008C2&lt;&gt;0,D6L1008C2*D6L1008C4,D6L1008C3*D6L1008C4)</f>
        <v>2.4199420059175464E-3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1.2099710029587732E-3</v>
      </c>
      <c r="R15" s="16" t="s">
        <v>35324</v>
      </c>
      <c r="S15" s="15">
        <f>D6L1008C5-D6L1008C7</f>
        <v>1.2099710029587732E-3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1.1750749226745181E-3</v>
      </c>
      <c r="X15" s="16" t="s">
        <v>35326</v>
      </c>
      <c r="Y15" s="33">
        <f>D6L1008C7-D6L1008C10</f>
        <v>3.4896080284255128E-5</v>
      </c>
      <c r="Z15" s="16" t="s">
        <v>35327</v>
      </c>
      <c r="AA15" s="33">
        <f>CHOOSE(MIN(D6L1008C9,RUN_YEARS),B7L810C7,B7L810C16,B7L810C25,B7L810C34,B7L810C43)</f>
        <v>24114</v>
      </c>
      <c r="AB15" s="16" t="s">
        <v>35328</v>
      </c>
      <c r="AC15" s="33">
        <f>IF(D6L1008C12=0,0,D6L1008C10/D6L1008C12)</f>
        <v>4.8729987670005728E-8</v>
      </c>
      <c r="AD15" s="16" t="s">
        <v>35329</v>
      </c>
      <c r="AE15" s="33">
        <f>IF(D6L1008C5=0,0,D6L1008C10/D6L1008C5)</f>
        <v>0.48557978654078371</v>
      </c>
      <c r="AF15" s="16" t="s">
        <v>35330</v>
      </c>
      <c r="AG15" s="33">
        <f>CHOOSE(MIN(D6L1008C9,RUN_YEARS),B7L810C5,B7L810C14,B7L810C23,B7L810C32,B7L810C41)</f>
        <v>275.42730835450965</v>
      </c>
      <c r="AH15" s="16" t="s">
        <v>35331</v>
      </c>
      <c r="AI15" s="33">
        <f>IF(D6L1008C15=0,0,D6L1008C11/D6L1008C15)</f>
        <v>1.2669796794201493E-7</v>
      </c>
      <c r="AJ15" s="16" t="s">
        <v>35332</v>
      </c>
      <c r="AK15" s="33">
        <f>IF(D6L1008C5=0,0,D6L1008C11/D6L1008C5)</f>
        <v>1.4420213459216314E-2</v>
      </c>
      <c r="AL15" s="16" t="s">
        <v>35333</v>
      </c>
      <c r="AM15" s="33">
        <f>D6L1008C8*CHOOSE(MIN(D6L1008C9,RUN_YEARS),B7L810C4,B7L810C13,B7L810C22,B7L810C31,B7L810C40)</f>
        <v>2.9677614596455403E-4</v>
      </c>
      <c r="AN15" s="16" t="s">
        <v>35334</v>
      </c>
      <c r="AO15" s="33">
        <f>D6L1008C8-D6L1008C18</f>
        <v>9.1319485699421917E-4</v>
      </c>
      <c r="AP15" s="16" t="s">
        <v>35335</v>
      </c>
      <c r="AQ15" s="33">
        <f>CHOOSE(MIN(D6L1008C9,RUN_YEARS),B7L810C2,B7L810C11,B7L810C20,B7L810C29,B7L810C38)</f>
        <v>40.16480859802649</v>
      </c>
      <c r="AR15" s="16" t="s">
        <v>35336</v>
      </c>
      <c r="AS15" s="33">
        <f>IF(D6L1008C20=0,0,D6L1008C18/D6L1008C20)</f>
        <v>7.3889595475163358E-6</v>
      </c>
      <c r="AT15" s="16" t="s">
        <v>35337</v>
      </c>
      <c r="AU15" s="33">
        <f>IF(D6L1008C5=0,0,D6L1008C18/D6L1008C5)</f>
        <v>0.1226377100107522</v>
      </c>
      <c r="AV15" s="16" t="s">
        <v>35338</v>
      </c>
      <c r="AW15" s="33">
        <f>CHOOSE(MIN(D6L1008C9,RUN_YEARS),B7L810C1,B7L810C10,B7L810C19,B7L810C28,B7L810C37)</f>
        <v>123.58909953718356</v>
      </c>
      <c r="AX15" s="16" t="s">
        <v>35339</v>
      </c>
      <c r="AY15" s="33">
        <f>IF(D6L1008C23=0,0,D6L1008C19/D6L1008C23)</f>
        <v>7.3889595475163358E-6</v>
      </c>
      <c r="AZ15" s="16" t="s">
        <v>35340</v>
      </c>
      <c r="BA15" s="33">
        <f>IF(D6L1008C5=0,0,D6L1008C19/D6L1008C5)</f>
        <v>0.37736228998924781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1.0879817703214445E-4</v>
      </c>
      <c r="J16" s="16" t="s">
        <v>35363</v>
      </c>
      <c r="K16" s="21">
        <f>IF(FLOW_THRU_100PCT="Y",1,INDEX(VariabilityMatrix,D6L1009C1,D6L1009C9))</f>
        <v>0.49427748228264562</v>
      </c>
      <c r="L16" s="16" t="s">
        <v>35343</v>
      </c>
      <c r="M16" s="15">
        <f>IF(D6L1009C2&lt;&gt;0,D6L1009C2*D6L1009C4,D6L1009C3*D6L1009C4)</f>
        <v>5.3776489020389919E-5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2.6888244510194959E-5</v>
      </c>
      <c r="R16" s="16" t="s">
        <v>35345</v>
      </c>
      <c r="S16" s="15">
        <f>D6L1009C5-D6L1009C7</f>
        <v>2.6888244510194959E-5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2.6112776059433737E-5</v>
      </c>
      <c r="X16" s="16" t="s">
        <v>35347</v>
      </c>
      <c r="Y16" s="33">
        <f>D6L1009C7-D6L1009C10</f>
        <v>7.7546845076122272E-7</v>
      </c>
      <c r="Z16" s="16" t="s">
        <v>35348</v>
      </c>
      <c r="AA16" s="33">
        <f>CHOOSE(MIN(D6L1009C9,RUN_YEARS),B7L810C7,B7L810C16,B7L810C25,B7L810C34,B7L810C43)</f>
        <v>24114</v>
      </c>
      <c r="AB16" s="16" t="s">
        <v>35349</v>
      </c>
      <c r="AC16" s="33">
        <f>IF(D6L1009C12=0,0,D6L1009C10/D6L1009C12)</f>
        <v>1.0828886148890163E-9</v>
      </c>
      <c r="AD16" s="16" t="s">
        <v>35350</v>
      </c>
      <c r="AE16" s="33">
        <f>IF(D6L1009C5=0,0,D6L1009C10/D6L1009C5)</f>
        <v>0.48557978654078371</v>
      </c>
      <c r="AF16" s="16" t="s">
        <v>35351</v>
      </c>
      <c r="AG16" s="33">
        <f>CHOOSE(MIN(D6L1009C9,RUN_YEARS),B7L810C5,B7L810C14,B7L810C23,B7L810C32,B7L810C41)</f>
        <v>275.42730835450965</v>
      </c>
      <c r="AH16" s="16" t="s">
        <v>35352</v>
      </c>
      <c r="AI16" s="33">
        <f>IF(D6L1009C15=0,0,D6L1009C11/D6L1009C15)</f>
        <v>2.8155103987114346E-9</v>
      </c>
      <c r="AJ16" s="16" t="s">
        <v>35353</v>
      </c>
      <c r="AK16" s="33">
        <f>IF(D6L1009C5=0,0,D6L1009C11/D6L1009C5)</f>
        <v>1.442021345921627E-2</v>
      </c>
      <c r="AL16" s="16" t="s">
        <v>35354</v>
      </c>
      <c r="AM16" s="33">
        <f>D6L1009C8*CHOOSE(MIN(D6L1009C9,RUN_YEARS),B7L810C4,B7L810C13,B7L810C22,B7L810C31,B7L810C40)</f>
        <v>6.5950254658789779E-6</v>
      </c>
      <c r="AN16" s="16" t="s">
        <v>35355</v>
      </c>
      <c r="AO16" s="33">
        <f>D6L1009C8-D6L1009C18</f>
        <v>2.0293219044315981E-5</v>
      </c>
      <c r="AP16" s="16" t="s">
        <v>35356</v>
      </c>
      <c r="AQ16" s="33">
        <f>CHOOSE(MIN(D6L1009C9,RUN_YEARS),B7L810C2,B7L810C11,B7L810C20,B7L810C29,B7L810C38)</f>
        <v>40.16480859802649</v>
      </c>
      <c r="AR16" s="16" t="s">
        <v>35357</v>
      </c>
      <c r="AS16" s="33">
        <f>IF(D6L1009C20=0,0,D6L1009C18/D6L1009C20)</f>
        <v>1.6419910105591854E-7</v>
      </c>
      <c r="AT16" s="16" t="s">
        <v>35358</v>
      </c>
      <c r="AU16" s="33">
        <f>IF(D6L1009C5=0,0,D6L1009C18/D6L1009C5)</f>
        <v>0.12263771001075219</v>
      </c>
      <c r="AV16" s="16" t="s">
        <v>35359</v>
      </c>
      <c r="AW16" s="33">
        <f>CHOOSE(MIN(D6L1009C9,RUN_YEARS),B7L810C1,B7L810C10,B7L810C19,B7L810C28,B7L810C37)</f>
        <v>123.58909953718356</v>
      </c>
      <c r="AX16" s="16" t="s">
        <v>35360</v>
      </c>
      <c r="AY16" s="33">
        <f>IF(D6L1009C23=0,0,D6L1009C19/D6L1009C23)</f>
        <v>1.6419910105591857E-7</v>
      </c>
      <c r="AZ16" s="16" t="s">
        <v>35361</v>
      </c>
      <c r="BA16" s="33">
        <f>IF(D6L1009C5=0,0,D6L1009C19/D6L1009C5)</f>
        <v>0.37736228998924781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1.5775735669660944E-2</v>
      </c>
      <c r="J17" s="16" t="s">
        <v>35384</v>
      </c>
      <c r="K17" s="21">
        <f>IF(FLOW_THRU_100PCT="Y",1,INDEX(VariabilityMatrix,D6L1010C1,D6L1010C9))</f>
        <v>0.49427748228264562</v>
      </c>
      <c r="L17" s="16" t="s">
        <v>35364</v>
      </c>
      <c r="M17" s="15">
        <f>IF(D6L1010C2&lt;&gt;0,D6L1010C2*D6L1010C4,D6L1010C3*D6L1010C4)</f>
        <v>7.7975909079565373E-3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3.8987954539782686E-3</v>
      </c>
      <c r="R17" s="16" t="s">
        <v>35366</v>
      </c>
      <c r="S17" s="15">
        <f>D6L1010C5-D6L1010C7</f>
        <v>3.8987954539782686E-3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3.7863525286178914E-3</v>
      </c>
      <c r="X17" s="16" t="s">
        <v>35368</v>
      </c>
      <c r="Y17" s="33">
        <f>D6L1010C7-D6L1010C10</f>
        <v>1.1244292536037722E-4</v>
      </c>
      <c r="Z17" s="16" t="s">
        <v>35369</v>
      </c>
      <c r="AA17" s="33">
        <f>CHOOSE(MIN(D6L1010C9,RUN_YEARS),B7L810C7,B7L810C16,B7L810C25,B7L810C34,B7L810C43)</f>
        <v>24114</v>
      </c>
      <c r="AB17" s="16" t="s">
        <v>35370</v>
      </c>
      <c r="AC17" s="33">
        <f>IF(D6L1010C12=0,0,D6L1010C10/D6L1010C12)</f>
        <v>1.5701884915890734E-7</v>
      </c>
      <c r="AD17" s="16" t="s">
        <v>35371</v>
      </c>
      <c r="AE17" s="33">
        <f>IF(D6L1010C5=0,0,D6L1010C10/D6L1010C5)</f>
        <v>0.48557978654078371</v>
      </c>
      <c r="AF17" s="16" t="s">
        <v>35372</v>
      </c>
      <c r="AG17" s="33">
        <f>CHOOSE(MIN(D6L1010C9,RUN_YEARS),B7L810C5,B7L810C14,B7L810C23,B7L810C32,B7L810C41)</f>
        <v>275.42730835450965</v>
      </c>
      <c r="AH17" s="16" t="s">
        <v>35373</v>
      </c>
      <c r="AI17" s="33">
        <f>IF(D6L1010C15=0,0,D6L1010C11/D6L1010C15)</f>
        <v>4.0824900781315779E-7</v>
      </c>
      <c r="AJ17" s="16" t="s">
        <v>35374</v>
      </c>
      <c r="AK17" s="33">
        <f>IF(D6L1010C5=0,0,D6L1010C11/D6L1010C5)</f>
        <v>1.4420213459216263E-2</v>
      </c>
      <c r="AL17" s="16" t="s">
        <v>35375</v>
      </c>
      <c r="AM17" s="33">
        <f>D6L1010C8*CHOOSE(MIN(D6L1010C9,RUN_YEARS),B7L810C4,B7L810C13,B7L810C22,B7L810C31,B7L810C40)</f>
        <v>9.5627869255245166E-4</v>
      </c>
      <c r="AN17" s="16" t="s">
        <v>35376</v>
      </c>
      <c r="AO17" s="33">
        <f>D6L1010C8-D6L1010C18</f>
        <v>2.942516761425817E-3</v>
      </c>
      <c r="AP17" s="16" t="s">
        <v>35377</v>
      </c>
      <c r="AQ17" s="33">
        <f>CHOOSE(MIN(D6L1010C9,RUN_YEARS),B7L810C2,B7L810C11,B7L810C20,B7L810C29,B7L810C38)</f>
        <v>40.16480859802649</v>
      </c>
      <c r="AR17" s="16" t="s">
        <v>35378</v>
      </c>
      <c r="AS17" s="33">
        <f>IF(D6L1010C20=0,0,D6L1010C18/D6L1010C20)</f>
        <v>2.3808869653108186E-5</v>
      </c>
      <c r="AT17" s="16" t="s">
        <v>35379</v>
      </c>
      <c r="AU17" s="33">
        <f>IF(D6L1010C5=0,0,D6L1010C18/D6L1010C5)</f>
        <v>0.12263771001075219</v>
      </c>
      <c r="AV17" s="16" t="s">
        <v>35380</v>
      </c>
      <c r="AW17" s="33">
        <f>CHOOSE(MIN(D6L1010C9,RUN_YEARS),B7L810C1,B7L810C10,B7L810C19,B7L810C28,B7L810C37)</f>
        <v>123.58909953718356</v>
      </c>
      <c r="AX17" s="16" t="s">
        <v>35381</v>
      </c>
      <c r="AY17" s="33">
        <f>IF(D6L1010C23=0,0,D6L1010C19/D6L1010C23)</f>
        <v>2.380886965310819E-5</v>
      </c>
      <c r="AZ17" s="16" t="s">
        <v>35382</v>
      </c>
      <c r="BA17" s="33">
        <f>IF(D6L1010C5=0,0,D6L1010C19/D6L1010C5)</f>
        <v>0.37736228998924781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1.4306960279726994E-2</v>
      </c>
      <c r="J18" s="16" t="s">
        <v>35405</v>
      </c>
      <c r="K18" s="21">
        <f>IF(FLOW_THRU_100PCT="Y",1,INDEX(VariabilityMatrix,D6L1011C1,D6L1011C9))</f>
        <v>0.49427748228264562</v>
      </c>
      <c r="L18" s="16" t="s">
        <v>35385</v>
      </c>
      <c r="M18" s="15">
        <f>IF(D6L1011C2&lt;&gt;0,D6L1011C2*D6L1011C4,D6L1011C3*D6L1011C4)</f>
        <v>7.071608306181274E-3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3.535804153090637E-3</v>
      </c>
      <c r="R18" s="16" t="s">
        <v>35387</v>
      </c>
      <c r="S18" s="15">
        <f>D6L1011C5-D6L1011C7</f>
        <v>3.535804153090637E-3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3.4338300518155359E-3</v>
      </c>
      <c r="X18" s="16" t="s">
        <v>35389</v>
      </c>
      <c r="Y18" s="33">
        <f>D6L1011C7-D6L1011C10</f>
        <v>1.0197410127510105E-4</v>
      </c>
      <c r="Z18" s="16" t="s">
        <v>35390</v>
      </c>
      <c r="AA18" s="33">
        <f>CHOOSE(MIN(D6L1011C9,RUN_YEARS),B7L810C7,B7L810C16,B7L810C25,B7L810C34,B7L810C43)</f>
        <v>24114</v>
      </c>
      <c r="AB18" s="16" t="s">
        <v>35391</v>
      </c>
      <c r="AC18" s="33">
        <f>IF(D6L1011C12=0,0,D6L1011C10/D6L1011C12)</f>
        <v>1.4239985285790562E-7</v>
      </c>
      <c r="AD18" s="16" t="s">
        <v>35392</v>
      </c>
      <c r="AE18" s="33">
        <f>IF(D6L1011C5=0,0,D6L1011C10/D6L1011C5)</f>
        <v>0.48557978654078371</v>
      </c>
      <c r="AF18" s="16" t="s">
        <v>35393</v>
      </c>
      <c r="AG18" s="33">
        <f>CHOOSE(MIN(D6L1011C9,RUN_YEARS),B7L810C5,B7L810C14,B7L810C23,B7L810C32,B7L810C41)</f>
        <v>275.42730835450965</v>
      </c>
      <c r="AH18" s="16" t="s">
        <v>35394</v>
      </c>
      <c r="AI18" s="33">
        <f>IF(D6L1011C15=0,0,D6L1011C11/D6L1011C15)</f>
        <v>3.7023961743055463E-7</v>
      </c>
      <c r="AJ18" s="16" t="s">
        <v>35395</v>
      </c>
      <c r="AK18" s="33">
        <f>IF(D6L1011C5=0,0,D6L1011C11/D6L1011C5)</f>
        <v>1.4420213459216309E-2</v>
      </c>
      <c r="AL18" s="16" t="s">
        <v>35396</v>
      </c>
      <c r="AM18" s="33">
        <f>D6L1011C8*CHOOSE(MIN(D6L1011C9,RUN_YEARS),B7L810C4,B7L810C13,B7L810C22,B7L810C31,B7L810C40)</f>
        <v>8.6724584876308553E-4</v>
      </c>
      <c r="AN18" s="16" t="s">
        <v>35397</v>
      </c>
      <c r="AO18" s="33">
        <f>D6L1011C8-D6L1011C18</f>
        <v>2.6685583043275516E-3</v>
      </c>
      <c r="AP18" s="16" t="s">
        <v>35398</v>
      </c>
      <c r="AQ18" s="33">
        <f>CHOOSE(MIN(D6L1011C9,RUN_YEARS),B7L810C2,B7L810C11,B7L810C20,B7L810C29,B7L810C38)</f>
        <v>40.16480859802649</v>
      </c>
      <c r="AR18" s="16" t="s">
        <v>35399</v>
      </c>
      <c r="AS18" s="33">
        <f>IF(D6L1011C20=0,0,D6L1011C18/D6L1011C20)</f>
        <v>2.1592181788853288E-5</v>
      </c>
      <c r="AT18" s="16" t="s">
        <v>35400</v>
      </c>
      <c r="AU18" s="33">
        <f>IF(D6L1011C5=0,0,D6L1011C18/D6L1011C5)</f>
        <v>0.12263771001075219</v>
      </c>
      <c r="AV18" s="16" t="s">
        <v>35401</v>
      </c>
      <c r="AW18" s="33">
        <f>CHOOSE(MIN(D6L1011C9,RUN_YEARS),B7L810C1,B7L810C10,B7L810C19,B7L810C28,B7L810C37)</f>
        <v>123.58909953718356</v>
      </c>
      <c r="AX18" s="16" t="s">
        <v>35402</v>
      </c>
      <c r="AY18" s="33">
        <f>IF(D6L1011C23=0,0,D6L1011C19/D6L1011C23)</f>
        <v>2.1592181788853291E-5</v>
      </c>
      <c r="AZ18" s="16" t="s">
        <v>35403</v>
      </c>
      <c r="BA18" s="33">
        <f>IF(D6L1011C5=0,0,D6L1011C19/D6L1011C5)</f>
        <v>0.37736228998924781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0.49427748228264562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24114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275.42730835450965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40.16480859802649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123.58909953718356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7.4838323479518125E-3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6.4360958192385583E-3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3.2180479096192791E-3</v>
      </c>
      <c r="R20" s="16" t="s">
        <v>35429</v>
      </c>
      <c r="S20" s="15">
        <f>D6L1013C5-D6L1013C7</f>
        <v>3.2180479096192791E-3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3.1252380340618894E-3</v>
      </c>
      <c r="X20" s="16" t="s">
        <v>35431</v>
      </c>
      <c r="Y20" s="33">
        <f>D6L1013C7-D6L1013C10</f>
        <v>9.2809875557389732E-5</v>
      </c>
      <c r="Z20" s="16" t="s">
        <v>35432</v>
      </c>
      <c r="AA20" s="33">
        <f>CHOOSE(MIN(D6L1013C9,RUN_YEARS),B7L810C7,B7L810C16,B7L810C25,B7L810C34,B7L810C43)</f>
        <v>24114</v>
      </c>
      <c r="AB20" s="16" t="s">
        <v>35433</v>
      </c>
      <c r="AC20" s="33">
        <f>IF(D6L1013C12=0,0,D6L1013C10/D6L1013C12)</f>
        <v>1.2960263888454381E-7</v>
      </c>
      <c r="AD20" s="16" t="s">
        <v>35434</v>
      </c>
      <c r="AE20" s="33">
        <f>IF(D6L1013C5=0,0,D6L1013C10/D6L1013C5)</f>
        <v>0.48557978654078371</v>
      </c>
      <c r="AF20" s="16" t="s">
        <v>35435</v>
      </c>
      <c r="AG20" s="33">
        <f>CHOOSE(MIN(D6L1013C9,RUN_YEARS),B7L810C5,B7L810C14,B7L810C23,B7L810C32,B7L810C41)</f>
        <v>275.42730835450965</v>
      </c>
      <c r="AH20" s="16" t="s">
        <v>35436</v>
      </c>
      <c r="AI20" s="33">
        <f>IF(D6L1013C15=0,0,D6L1013C11/D6L1013C15)</f>
        <v>3.3696686109981413E-7</v>
      </c>
      <c r="AJ20" s="16" t="s">
        <v>35437</v>
      </c>
      <c r="AK20" s="33">
        <f>IF(D6L1013C5=0,0,D6L1013C11/D6L1013C5)</f>
        <v>1.4420213459216317E-2</v>
      </c>
      <c r="AL20" s="16" t="s">
        <v>35438</v>
      </c>
      <c r="AM20" s="33">
        <f>D6L1013C8*CHOOSE(MIN(D6L1013C9,RUN_YEARS),B7L810C4,B7L810C13,B7L810C22,B7L810C31,B7L810C40)</f>
        <v>7.8930805268119281E-4</v>
      </c>
      <c r="AN20" s="16" t="s">
        <v>35439</v>
      </c>
      <c r="AO20" s="33">
        <f>D6L1013C8-D6L1013C18</f>
        <v>2.4287398569380865E-3</v>
      </c>
      <c r="AP20" s="16" t="s">
        <v>35440</v>
      </c>
      <c r="AQ20" s="33">
        <f>CHOOSE(MIN(D6L1013C9,RUN_YEARS),B7L810C2,B7L810C11,B7L810C20,B7L810C29,B7L810C38)</f>
        <v>40.16480859802649</v>
      </c>
      <c r="AR20" s="16" t="s">
        <v>35441</v>
      </c>
      <c r="AS20" s="33">
        <f>IF(D6L1013C20=0,0,D6L1013C18/D6L1013C20)</f>
        <v>1.9651731957213304E-5</v>
      </c>
      <c r="AT20" s="16" t="s">
        <v>35442</v>
      </c>
      <c r="AU20" s="33">
        <f>IF(D6L1013C5=0,0,D6L1013C18/D6L1013C5)</f>
        <v>0.12263771001075219</v>
      </c>
      <c r="AV20" s="16" t="s">
        <v>35443</v>
      </c>
      <c r="AW20" s="33">
        <f>CHOOSE(MIN(D6L1013C9,RUN_YEARS),B7L810C1,B7L810C10,B7L810C19,B7L810C28,B7L810C37)</f>
        <v>123.58909953718356</v>
      </c>
      <c r="AX20" s="16" t="s">
        <v>35444</v>
      </c>
      <c r="AY20" s="33">
        <f>IF(D6L1013C23=0,0,D6L1013C19/D6L1013C23)</f>
        <v>1.9651731957213307E-5</v>
      </c>
      <c r="AZ20" s="16" t="s">
        <v>35445</v>
      </c>
      <c r="BA20" s="33">
        <f>IF(D6L1013C5=0,0,D6L1013C19/D6L1013C5)</f>
        <v>0.37736228998924787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0.39474619142676859</v>
      </c>
      <c r="J21" s="16" t="s">
        <v>35467</v>
      </c>
      <c r="K21" s="21">
        <f>IF(FLOW_THRU_100PCT="Y",1,INDEX(VariabilityMatrix,D6L1014C1,D6L1014C9))</f>
        <v>0.47942768948131548</v>
      </c>
      <c r="L21" s="16" t="s">
        <v>35447</v>
      </c>
      <c r="M21" s="15">
        <f>IF(D6L1014C2&lt;&gt;0,D6L1014C2*D6L1014C4,D6L1014C3*D6L1014C4)</f>
        <v>0.18925225448728472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9.4626127243642361E-2</v>
      </c>
      <c r="R21" s="16" t="s">
        <v>35449</v>
      </c>
      <c r="S21" s="15">
        <f>D6L1014C5-D6L1014C7</f>
        <v>9.4626127243642361E-2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9.1777295114736326E-2</v>
      </c>
      <c r="X21" s="16" t="s">
        <v>35451</v>
      </c>
      <c r="Y21" s="33">
        <f>D6L1014C7-D6L1014C10</f>
        <v>2.8488321289060342E-3</v>
      </c>
      <c r="Z21" s="16" t="s">
        <v>35452</v>
      </c>
      <c r="AA21" s="33">
        <f>CHOOSE(MIN(D6L1014C9,RUN_YEARS),B7L810C7,B7L810C16,B7L810C25,B7L810C34,B7L810C43)</f>
        <v>31091</v>
      </c>
      <c r="AB21" s="16" t="s">
        <v>35453</v>
      </c>
      <c r="AC21" s="33">
        <f>IF(D6L1014C12=0,0,D6L1014C10/D6L1014C12)</f>
        <v>2.9518926735948129E-6</v>
      </c>
      <c r="AD21" s="16" t="s">
        <v>35454</v>
      </c>
      <c r="AE21" s="33">
        <f>IF(D6L1014C5=0,0,D6L1014C10/D6L1014C5)</f>
        <v>0.48494690519474137</v>
      </c>
      <c r="AF21" s="16" t="s">
        <v>35455</v>
      </c>
      <c r="AG21" s="33">
        <f>CHOOSE(MIN(D6L1014C9,RUN_YEARS),B7L810C5,B7L810C14,B7L810C23,B7L810C32,B7L810C41)</f>
        <v>371.18716231288693</v>
      </c>
      <c r="AH21" s="16" t="s">
        <v>35456</v>
      </c>
      <c r="AI21" s="33">
        <f>IF(D6L1014C15=0,0,D6L1014C11/D6L1014C15)</f>
        <v>7.6749209513465113E-6</v>
      </c>
      <c r="AJ21" s="16" t="s">
        <v>35457</v>
      </c>
      <c r="AK21" s="33">
        <f>IF(D6L1014C5=0,0,D6L1014C11/D6L1014C5)</f>
        <v>1.5053094805258653E-2</v>
      </c>
      <c r="AL21" s="16" t="s">
        <v>35458</v>
      </c>
      <c r="AM21" s="33">
        <f>D6L1014C8*CHOOSE(MIN(D6L1014C9,RUN_YEARS),B7L810C4,B7L810C13,B7L810C22,B7L810C31,B7L810C40)</f>
        <v>2.2882996650575367E-2</v>
      </c>
      <c r="AN21" s="16" t="s">
        <v>35459</v>
      </c>
      <c r="AO21" s="33">
        <f>D6L1014C8-D6L1014C18</f>
        <v>7.1743130593067E-2</v>
      </c>
      <c r="AP21" s="16" t="s">
        <v>35460</v>
      </c>
      <c r="AQ21" s="33">
        <f>CHOOSE(MIN(D6L1014C9,RUN_YEARS),B7L810C2,B7L810C11,B7L810C20,B7L810C29,B7L810C38)</f>
        <v>52.762129913928156</v>
      </c>
      <c r="AR21" s="16" t="s">
        <v>35461</v>
      </c>
      <c r="AS21" s="33">
        <f>IF(D6L1014C20=0,0,D6L1014C18/D6L1014C20)</f>
        <v>4.3370115436781696E-4</v>
      </c>
      <c r="AT21" s="16" t="s">
        <v>35462</v>
      </c>
      <c r="AU21" s="33">
        <f>IF(D6L1014C5=0,0,D6L1014C18/D6L1014C5)</f>
        <v>0.12091267664191976</v>
      </c>
      <c r="AV21" s="16" t="s">
        <v>35463</v>
      </c>
      <c r="AW21" s="33">
        <f>CHOOSE(MIN(D6L1014C9,RUN_YEARS),B7L810C1,B7L810C10,B7L810C19,B7L810C28,B7L810C37)</f>
        <v>165.42065860452487</v>
      </c>
      <c r="AX21" s="16" t="s">
        <v>35464</v>
      </c>
      <c r="AY21" s="33">
        <f>IF(D6L1014C23=0,0,D6L1014C19/D6L1014C23)</f>
        <v>4.3370115436781702E-4</v>
      </c>
      <c r="AZ21" s="16" t="s">
        <v>35465</v>
      </c>
      <c r="BA21" s="33">
        <f>IF(D6L1014C5=0,0,D6L1014C19/D6L1014C5)</f>
        <v>0.37908732335808026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0.78767005824100944</v>
      </c>
      <c r="J22" s="16" t="s">
        <v>35488</v>
      </c>
      <c r="K22" s="21">
        <f>IF(FLOW_THRU_100PCT="Y",1,INDEX(VariabilityMatrix,D6L1015C1,D6L1015C9))</f>
        <v>0.48888925788749593</v>
      </c>
      <c r="L22" s="16" t="s">
        <v>35468</v>
      </c>
      <c r="M22" s="15">
        <f>IF(D6L1015C2&lt;&gt;0,D6L1015C2*D6L1015C4,D6L1015C3*D6L1015C4)</f>
        <v>0.38508343023364783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0.19254171511682391</v>
      </c>
      <c r="R22" s="16" t="s">
        <v>35470</v>
      </c>
      <c r="S22" s="15">
        <f>D6L1015C5-D6L1015C7</f>
        <v>0.19254171511682391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0.18693968872685285</v>
      </c>
      <c r="X22" s="16" t="s">
        <v>35472</v>
      </c>
      <c r="Y22" s="33">
        <f>D6L1015C7-D6L1015C10</f>
        <v>5.6020263899710654E-3</v>
      </c>
      <c r="Z22" s="16" t="s">
        <v>35473</v>
      </c>
      <c r="AA22" s="33">
        <f>CHOOSE(MIN(D6L1015C9,RUN_YEARS),B7L810C7,B7L810C16,B7L810C25,B7L810C34,B7L810C43)</f>
        <v>28317</v>
      </c>
      <c r="AB22" s="16" t="s">
        <v>35474</v>
      </c>
      <c r="AC22" s="33">
        <f>IF(D6L1015C12=0,0,D6L1015C10/D6L1015C12)</f>
        <v>6.6016770394763867E-6</v>
      </c>
      <c r="AD22" s="16" t="s">
        <v>35475</v>
      </c>
      <c r="AE22" s="33">
        <f>IF(D6L1015C5=0,0,D6L1015C10/D6L1015C5)</f>
        <v>0.48545243458911735</v>
      </c>
      <c r="AF22" s="16" t="s">
        <v>35476</v>
      </c>
      <c r="AG22" s="33">
        <f>CHOOSE(MIN(D6L1015C9,RUN_YEARS),B7L810C5,B7L810C14,B7L810C23,B7L810C32,B7L810C41)</f>
        <v>326.37548333857194</v>
      </c>
      <c r="AH22" s="16" t="s">
        <v>35477</v>
      </c>
      <c r="AI22" s="33">
        <f>IF(D6L1015C15=0,0,D6L1015C11/D6L1015C15)</f>
        <v>1.7164360302638585E-5</v>
      </c>
      <c r="AJ22" s="16" t="s">
        <v>35478</v>
      </c>
      <c r="AK22" s="33">
        <f>IF(D6L1015C5=0,0,D6L1015C11/D6L1015C5)</f>
        <v>1.4547565410882672E-2</v>
      </c>
      <c r="AL22" s="16" t="s">
        <v>35479</v>
      </c>
      <c r="AM22" s="33">
        <f>D6L1015C8*CHOOSE(MIN(D6L1015C9,RUN_YEARS),B7L810C4,B7L810C13,B7L810C22,B7L810C31,B7L810C40)</f>
        <v>4.7451635331002349E-2</v>
      </c>
      <c r="AN22" s="16" t="s">
        <v>35480</v>
      </c>
      <c r="AO22" s="33">
        <f>D6L1015C8-D6L1015C18</f>
        <v>0.14509007978582156</v>
      </c>
      <c r="AP22" s="16" t="s">
        <v>35481</v>
      </c>
      <c r="AQ22" s="33">
        <f>CHOOSE(MIN(D6L1015C9,RUN_YEARS),B7L810C2,B7L810C11,B7L810C20,B7L810C29,B7L810C38)</f>
        <v>48.131101297657686</v>
      </c>
      <c r="AR22" s="16" t="s">
        <v>35482</v>
      </c>
      <c r="AS22" s="33">
        <f>IF(D6L1015C20=0,0,D6L1015C18/D6L1015C20)</f>
        <v>9.8588301642105994E-4</v>
      </c>
      <c r="AT22" s="16" t="s">
        <v>35483</v>
      </c>
      <c r="AU22" s="33">
        <f>IF(D6L1015C5=0,0,D6L1015C18/D6L1015C5)</f>
        <v>0.12322429791957358</v>
      </c>
      <c r="AV22" s="16" t="s">
        <v>35484</v>
      </c>
      <c r="AW22" s="33">
        <f>CHOOSE(MIN(D6L1015C9,RUN_YEARS),B7L810C1,B7L810C10,B7L810C19,B7L810C28,B7L810C37)</f>
        <v>147.16764298519487</v>
      </c>
      <c r="AX22" s="16" t="s">
        <v>35485</v>
      </c>
      <c r="AY22" s="33">
        <f>IF(D6L1015C23=0,0,D6L1015C19/D6L1015C23)</f>
        <v>9.8588301642105994E-4</v>
      </c>
      <c r="AZ22" s="16" t="s">
        <v>35486</v>
      </c>
      <c r="BA22" s="33">
        <f>IF(D6L1015C5=0,0,D6L1015C19/D6L1015C5)</f>
        <v>0.37677570208042638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39.089049697384851</v>
      </c>
      <c r="J23" s="16" t="s">
        <v>35509</v>
      </c>
      <c r="K23" s="21">
        <f>IF(FLOW_THRU_100PCT="Y",1,INDEX(VariabilityMatrix,D6L1016C1,D6L1016C9))</f>
        <v>0.25691345462492804</v>
      </c>
      <c r="L23" s="16" t="s">
        <v>35489</v>
      </c>
      <c r="M23" s="15">
        <f>IF(D6L1016C2&lt;&gt;0,D6L1016C2*D6L1016C4,D6L1016C3*D6L1016C4)</f>
        <v>10.04250279576064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5.0212513978803202</v>
      </c>
      <c r="R23" s="16" t="s">
        <v>35491</v>
      </c>
      <c r="S23" s="15">
        <f>D6L1016C5-D6L1016C7</f>
        <v>5.0212513978803202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4.8751574315700195</v>
      </c>
      <c r="X23" s="16" t="s">
        <v>35493</v>
      </c>
      <c r="Y23" s="33">
        <f>D6L1016C7-D6L1016C10</f>
        <v>0.14609396631030069</v>
      </c>
      <c r="Z23" s="16" t="s">
        <v>35494</v>
      </c>
      <c r="AA23" s="33">
        <f>CHOOSE(MIN(D6L1016C9,RUN_YEARS),B7L810C7,B7L810C16,B7L810C25,B7L810C34,B7L810C43)</f>
        <v>28317</v>
      </c>
      <c r="AB23" s="16" t="s">
        <v>35495</v>
      </c>
      <c r="AC23" s="33">
        <f>IF(D6L1016C12=0,0,D6L1016C10/D6L1016C12)</f>
        <v>1.7216362720521311E-4</v>
      </c>
      <c r="AD23" s="16" t="s">
        <v>35496</v>
      </c>
      <c r="AE23" s="33">
        <f>IF(D6L1016C5=0,0,D6L1016C10/D6L1016C5)</f>
        <v>0.48545243458911724</v>
      </c>
      <c r="AF23" s="16" t="s">
        <v>35497</v>
      </c>
      <c r="AG23" s="33">
        <f>CHOOSE(MIN(D6L1016C9,RUN_YEARS),B7L810C5,B7L810C14,B7L810C23,B7L810C32,B7L810C41)</f>
        <v>326.37548333857194</v>
      </c>
      <c r="AH23" s="16" t="s">
        <v>35498</v>
      </c>
      <c r="AI23" s="33">
        <f>IF(D6L1016C15=0,0,D6L1016C11/D6L1016C15)</f>
        <v>4.476254307335557E-4</v>
      </c>
      <c r="AJ23" s="16" t="s">
        <v>35499</v>
      </c>
      <c r="AK23" s="33">
        <f>IF(D6L1016C5=0,0,D6L1016C11/D6L1016C5)</f>
        <v>1.4547565410882739E-2</v>
      </c>
      <c r="AL23" s="16" t="s">
        <v>35500</v>
      </c>
      <c r="AM23" s="33">
        <f>D6L1016C8*CHOOSE(MIN(D6L1016C9,RUN_YEARS),B7L810C4,B7L810C13,B7L810C22,B7L810C31,B7L810C40)</f>
        <v>1.2374803563629597</v>
      </c>
      <c r="AN23" s="16" t="s">
        <v>35501</v>
      </c>
      <c r="AO23" s="33">
        <f>D6L1016C8-D6L1016C18</f>
        <v>3.7837710415173604</v>
      </c>
      <c r="AP23" s="16" t="s">
        <v>35502</v>
      </c>
      <c r="AQ23" s="33">
        <f>CHOOSE(MIN(D6L1016C9,RUN_YEARS),B7L810C2,B7L810C11,B7L810C20,B7L810C29,B7L810C38)</f>
        <v>48.131101297657686</v>
      </c>
      <c r="AR23" s="16" t="s">
        <v>35503</v>
      </c>
      <c r="AS23" s="33">
        <f>IF(D6L1016C20=0,0,D6L1016C18/D6L1016C20)</f>
        <v>2.5710617937245953E-2</v>
      </c>
      <c r="AT23" s="16" t="s">
        <v>35504</v>
      </c>
      <c r="AU23" s="33">
        <f>IF(D6L1016C5=0,0,D6L1016C18/D6L1016C5)</f>
        <v>0.12322429791957358</v>
      </c>
      <c r="AV23" s="16" t="s">
        <v>35505</v>
      </c>
      <c r="AW23" s="33">
        <f>CHOOSE(MIN(D6L1016C9,RUN_YEARS),B7L810C1,B7L810C10,B7L810C19,B7L810C28,B7L810C37)</f>
        <v>147.16764298519487</v>
      </c>
      <c r="AX23" s="16" t="s">
        <v>35506</v>
      </c>
      <c r="AY23" s="33">
        <f>IF(D6L1016C23=0,0,D6L1016C19/D6L1016C23)</f>
        <v>2.5710617937245956E-2</v>
      </c>
      <c r="AZ23" s="16" t="s">
        <v>35507</v>
      </c>
      <c r="BA23" s="33">
        <f>IF(D6L1016C5=0,0,D6L1016C19/D6L1016C5)</f>
        <v>0.37677570208042643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12.546708206191415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10.790169057324617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5.3950845286623084</v>
      </c>
      <c r="R24" s="16" t="s">
        <v>35512</v>
      </c>
      <c r="S24" s="15">
        <f>D6L1017C5-D6L1017C7</f>
        <v>5.3950845286623084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5.2381138385063961</v>
      </c>
      <c r="X24" s="16" t="s">
        <v>35514</v>
      </c>
      <c r="Y24" s="33">
        <f>D6L1017C7-D6L1017C10</f>
        <v>0.15697069015591225</v>
      </c>
      <c r="Z24" s="16" t="s">
        <v>35515</v>
      </c>
      <c r="AA24" s="33">
        <f>CHOOSE(MIN(D6L1017C9,RUN_YEARS),B7L810C7,B7L810C16,B7L810C25,B7L810C34,B7L810C43)</f>
        <v>28317</v>
      </c>
      <c r="AB24" s="16" t="s">
        <v>35516</v>
      </c>
      <c r="AC24" s="33">
        <f>IF(D6L1017C12=0,0,D6L1017C10/D6L1017C12)</f>
        <v>1.8498124231049886E-4</v>
      </c>
      <c r="AD24" s="16" t="s">
        <v>35517</v>
      </c>
      <c r="AE24" s="33">
        <f>IF(D6L1017C5=0,0,D6L1017C10/D6L1017C5)</f>
        <v>0.4854524345891173</v>
      </c>
      <c r="AF24" s="16" t="s">
        <v>35518</v>
      </c>
      <c r="AG24" s="33">
        <f>CHOOSE(MIN(D6L1017C9,RUN_YEARS),B7L810C5,B7L810C14,B7L810C23,B7L810C32,B7L810C41)</f>
        <v>326.37548333857194</v>
      </c>
      <c r="AH24" s="16" t="s">
        <v>35519</v>
      </c>
      <c r="AI24" s="33">
        <f>IF(D6L1017C15=0,0,D6L1017C11/D6L1017C15)</f>
        <v>4.8095123000729703E-4</v>
      </c>
      <c r="AJ24" s="16" t="s">
        <v>35520</v>
      </c>
      <c r="AK24" s="33">
        <f>IF(D6L1017C5=0,0,D6L1017C11/D6L1017C5)</f>
        <v>1.4547565410882687E-2</v>
      </c>
      <c r="AL24" s="16" t="s">
        <v>35521</v>
      </c>
      <c r="AM24" s="33">
        <f>D6L1017C8*CHOOSE(MIN(D6L1017C9,RUN_YEARS),B7L810C4,B7L810C13,B7L810C22,B7L810C31,B7L810C40)</f>
        <v>1.329611006522333</v>
      </c>
      <c r="AN24" s="16" t="s">
        <v>35522</v>
      </c>
      <c r="AO24" s="33">
        <f>D6L1017C8-D6L1017C18</f>
        <v>4.0654735221399756</v>
      </c>
      <c r="AP24" s="16" t="s">
        <v>35523</v>
      </c>
      <c r="AQ24" s="33">
        <f>CHOOSE(MIN(D6L1017C9,RUN_YEARS),B7L810C2,B7L810C11,B7L810C20,B7L810C29,B7L810C38)</f>
        <v>48.131101297657686</v>
      </c>
      <c r="AR24" s="16" t="s">
        <v>35524</v>
      </c>
      <c r="AS24" s="33">
        <f>IF(D6L1017C20=0,0,D6L1017C18/D6L1017C20)</f>
        <v>2.76247783797758E-2</v>
      </c>
      <c r="AT24" s="16" t="s">
        <v>35525</v>
      </c>
      <c r="AU24" s="33">
        <f>IF(D6L1017C5=0,0,D6L1017C18/D6L1017C5)</f>
        <v>0.12322429791957358</v>
      </c>
      <c r="AV24" s="16" t="s">
        <v>35526</v>
      </c>
      <c r="AW24" s="33">
        <f>CHOOSE(MIN(D6L1017C9,RUN_YEARS),B7L810C1,B7L810C10,B7L810C19,B7L810C28,B7L810C37)</f>
        <v>147.16764298519487</v>
      </c>
      <c r="AX24" s="16" t="s">
        <v>35527</v>
      </c>
      <c r="AY24" s="33">
        <f>IF(D6L1017C23=0,0,D6L1017C19/D6L1017C23)</f>
        <v>2.7624778379775804E-2</v>
      </c>
      <c r="AZ24" s="16" t="s">
        <v>35528</v>
      </c>
      <c r="BA24" s="33">
        <f>IF(D6L1017C5=0,0,D6L1017C19/D6L1017C5)</f>
        <v>0.37677570208042643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9.1682541524074992</v>
      </c>
      <c r="J25" s="16" t="s">
        <v>35550</v>
      </c>
      <c r="K25" s="21">
        <f>IF(FLOW_THRU_100PCT="Y",1,INDEX(VariabilityMatrix,D6L1018C1,D6L1018C9))</f>
        <v>0.25637905586943038</v>
      </c>
      <c r="L25" s="16" t="s">
        <v>35530</v>
      </c>
      <c r="M25" s="15">
        <f>IF(D6L1018C2&lt;&gt;0,D6L1018C2*D6L1018C4,D6L1018C3*D6L1018C4)</f>
        <v>2.3505483435652192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1.1752741717826096</v>
      </c>
      <c r="R25" s="16" t="s">
        <v>35532</v>
      </c>
      <c r="S25" s="15">
        <f>D6L1018C5-D6L1018C7</f>
        <v>1.1752741717826096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1.1413787629221919</v>
      </c>
      <c r="X25" s="16" t="s">
        <v>35534</v>
      </c>
      <c r="Y25" s="33">
        <f>D6L1018C7-D6L1018C10</f>
        <v>3.3895408860417753E-2</v>
      </c>
      <c r="Z25" s="16" t="s">
        <v>35535</v>
      </c>
      <c r="AA25" s="33">
        <f>CHOOSE(MIN(D6L1018C9,RUN_YEARS),B7L810C7,B7L810C16,B7L810C25,B7L810C34,B7L810C43)</f>
        <v>24114</v>
      </c>
      <c r="AB25" s="16" t="s">
        <v>35536</v>
      </c>
      <c r="AC25" s="33">
        <f>IF(D6L1018C12=0,0,D6L1018C10/D6L1018C12)</f>
        <v>4.7332618517134937E-5</v>
      </c>
      <c r="AD25" s="16" t="s">
        <v>35537</v>
      </c>
      <c r="AE25" s="33">
        <f>IF(D6L1018C5=0,0,D6L1018C10/D6L1018C5)</f>
        <v>0.48557978654078371</v>
      </c>
      <c r="AF25" s="16" t="s">
        <v>35538</v>
      </c>
      <c r="AG25" s="33">
        <f>CHOOSE(MIN(D6L1018C9,RUN_YEARS),B7L810C5,B7L810C14,B7L810C23,B7L810C32,B7L810C41)</f>
        <v>275.42730835450965</v>
      </c>
      <c r="AH25" s="16" t="s">
        <v>35539</v>
      </c>
      <c r="AI25" s="33">
        <f>IF(D6L1018C15=0,0,D6L1018C11/D6L1018C15)</f>
        <v>1.2306480814455075E-4</v>
      </c>
      <c r="AJ25" s="16" t="s">
        <v>35540</v>
      </c>
      <c r="AK25" s="33">
        <f>IF(D6L1018C5=0,0,D6L1018C11/D6L1018C5)</f>
        <v>1.44202134592163E-2</v>
      </c>
      <c r="AL25" s="16" t="s">
        <v>35541</v>
      </c>
      <c r="AM25" s="33">
        <f>D6L1018C8*CHOOSE(MIN(D6L1018C9,RUN_YEARS),B7L810C4,B7L810C13,B7L810C22,B7L810C31,B7L810C40)</f>
        <v>0.28826586612440525</v>
      </c>
      <c r="AN25" s="16" t="s">
        <v>35542</v>
      </c>
      <c r="AO25" s="33">
        <f>D6L1018C8-D6L1018C18</f>
        <v>0.88700830565820432</v>
      </c>
      <c r="AP25" s="16" t="s">
        <v>35543</v>
      </c>
      <c r="AQ25" s="33">
        <f>CHOOSE(MIN(D6L1018C9,RUN_YEARS),B7L810C2,B7L810C11,B7L810C20,B7L810C29,B7L810C38)</f>
        <v>40.16480859802649</v>
      </c>
      <c r="AR25" s="16" t="s">
        <v>35544</v>
      </c>
      <c r="AS25" s="33">
        <f>IF(D6L1018C20=0,0,D6L1018C18/D6L1018C20)</f>
        <v>7.1770755590895375E-3</v>
      </c>
      <c r="AT25" s="16" t="s">
        <v>35545</v>
      </c>
      <c r="AU25" s="33">
        <f>IF(D6L1018C5=0,0,D6L1018C18/D6L1018C5)</f>
        <v>0.12263771001075219</v>
      </c>
      <c r="AV25" s="16" t="s">
        <v>35546</v>
      </c>
      <c r="AW25" s="33">
        <f>CHOOSE(MIN(D6L1018C9,RUN_YEARS),B7L810C1,B7L810C10,B7L810C19,B7L810C28,B7L810C37)</f>
        <v>123.58909953718356</v>
      </c>
      <c r="AX25" s="16" t="s">
        <v>35547</v>
      </c>
      <c r="AY25" s="33">
        <f>IF(D6L1018C23=0,0,D6L1018C19/D6L1018C23)</f>
        <v>7.1770755590895383E-3</v>
      </c>
      <c r="AZ25" s="16" t="s">
        <v>35548</v>
      </c>
      <c r="BA25" s="33">
        <f>IF(D6L1018C5=0,0,D6L1018C19/D6L1018C5)</f>
        <v>0.37736228998924781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87.443095350627303</v>
      </c>
      <c r="J26" s="16" t="s">
        <v>35571</v>
      </c>
      <c r="K26" s="21">
        <f>IF(FLOW_THRU_100PCT="Y",1,INDEX(VariabilityMatrix,D6L1019C1,D6L1019C9))</f>
        <v>0.25691345462492804</v>
      </c>
      <c r="L26" s="16" t="s">
        <v>35551</v>
      </c>
      <c r="M26" s="15">
        <f>IF(D6L1019C2&lt;&gt;0,D6L1019C2*D6L1019C4,D6L1019C3*D6L1019C4)</f>
        <v>22.465307709626643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11.232653854813321</v>
      </c>
      <c r="R26" s="16" t="s">
        <v>35553</v>
      </c>
      <c r="S26" s="15">
        <f>D6L1019C5-D6L1019C7</f>
        <v>11.232653854813321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10.90583832143192</v>
      </c>
      <c r="X26" s="16" t="s">
        <v>35555</v>
      </c>
      <c r="Y26" s="33">
        <f>D6L1019C7-D6L1019C10</f>
        <v>0.32681553338140112</v>
      </c>
      <c r="Z26" s="16" t="s">
        <v>35556</v>
      </c>
      <c r="AA26" s="33">
        <f>CHOOSE(MIN(D6L1019C9,RUN_YEARS),B7L810C7,B7L810C16,B7L810C25,B7L810C34,B7L810C43)</f>
        <v>28317</v>
      </c>
      <c r="AB26" s="16" t="s">
        <v>35557</v>
      </c>
      <c r="AC26" s="33">
        <f>IF(D6L1019C12=0,0,D6L1019C10/D6L1019C12)</f>
        <v>3.8513395915640498E-4</v>
      </c>
      <c r="AD26" s="16" t="s">
        <v>35558</v>
      </c>
      <c r="AE26" s="33">
        <f>IF(D6L1019C5=0,0,D6L1019C10/D6L1019C5)</f>
        <v>0.4854524345891173</v>
      </c>
      <c r="AF26" s="16" t="s">
        <v>35559</v>
      </c>
      <c r="AG26" s="33">
        <f>CHOOSE(MIN(D6L1019C9,RUN_YEARS),B7L810C5,B7L810C14,B7L810C23,B7L810C32,B7L810C41)</f>
        <v>326.37548333857194</v>
      </c>
      <c r="AH26" s="16" t="s">
        <v>35560</v>
      </c>
      <c r="AI26" s="33">
        <f>IF(D6L1019C15=0,0,D6L1019C11/D6L1019C15)</f>
        <v>1.0013482938066543E-3</v>
      </c>
      <c r="AJ26" s="16" t="s">
        <v>35561</v>
      </c>
      <c r="AK26" s="33">
        <f>IF(D6L1019C5=0,0,D6L1019C11/D6L1019C5)</f>
        <v>1.4547565410882705E-2</v>
      </c>
      <c r="AL26" s="16" t="s">
        <v>35562</v>
      </c>
      <c r="AM26" s="33">
        <f>D6L1019C8*CHOOSE(MIN(D6L1019C9,RUN_YEARS),B7L810C4,B7L810C13,B7L810C22,B7L810C31,B7L810C40)</f>
        <v>2.7682717700659265</v>
      </c>
      <c r="AN26" s="16" t="s">
        <v>35563</v>
      </c>
      <c r="AO26" s="33">
        <f>D6L1019C8-D6L1019C18</f>
        <v>8.4643820847473954</v>
      </c>
      <c r="AP26" s="16" t="s">
        <v>35564</v>
      </c>
      <c r="AQ26" s="33">
        <f>CHOOSE(MIN(D6L1019C9,RUN_YEARS),B7L810C2,B7L810C11,B7L810C20,B7L810C29,B7L810C38)</f>
        <v>48.131101297657686</v>
      </c>
      <c r="AR26" s="16" t="s">
        <v>35565</v>
      </c>
      <c r="AS26" s="33">
        <f>IF(D6L1019C20=0,0,D6L1019C18/D6L1019C20)</f>
        <v>5.7515238493008373E-2</v>
      </c>
      <c r="AT26" s="16" t="s">
        <v>35566</v>
      </c>
      <c r="AU26" s="33">
        <f>IF(D6L1019C5=0,0,D6L1019C18/D6L1019C5)</f>
        <v>0.12322429791957358</v>
      </c>
      <c r="AV26" s="16" t="s">
        <v>35567</v>
      </c>
      <c r="AW26" s="33">
        <f>CHOOSE(MIN(D6L1019C9,RUN_YEARS),B7L810C1,B7L810C10,B7L810C19,B7L810C28,B7L810C37)</f>
        <v>147.16764298519487</v>
      </c>
      <c r="AX26" s="16" t="s">
        <v>35568</v>
      </c>
      <c r="AY26" s="33">
        <f>IF(D6L1019C23=0,0,D6L1019C19/D6L1019C23)</f>
        <v>5.751523849300838E-2</v>
      </c>
      <c r="AZ26" s="16" t="s">
        <v>35569</v>
      </c>
      <c r="BA26" s="33">
        <f>IF(D6L1019C5=0,0,D6L1019C19/D6L1019C5)</f>
        <v>0.37677570208042643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32.246962880881554</v>
      </c>
      <c r="J27" s="16" t="s">
        <v>35592</v>
      </c>
      <c r="K27" s="21">
        <f>IF(FLOW_THRU_100PCT="Y",1,INDEX(VariabilityMatrix,D6L1020C1,D6L1020C9))</f>
        <v>0.25637905586943038</v>
      </c>
      <c r="L27" s="16" t="s">
        <v>35572</v>
      </c>
      <c r="M27" s="15">
        <f>IF(D6L1020C2&lt;&gt;0,D6L1020C2*D6L1020C4,D6L1020C3*D6L1020C4)</f>
        <v>8.2674458980569803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4.1337229490284901</v>
      </c>
      <c r="R27" s="16" t="s">
        <v>35574</v>
      </c>
      <c r="S27" s="15">
        <f>D6L1020C5-D6L1020C7</f>
        <v>4.1337229490284901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4.0145046144159862</v>
      </c>
      <c r="X27" s="16" t="s">
        <v>35576</v>
      </c>
      <c r="Y27" s="33">
        <f>D6L1020C7-D6L1020C10</f>
        <v>0.11921833461250397</v>
      </c>
      <c r="Z27" s="16" t="s">
        <v>35577</v>
      </c>
      <c r="AA27" s="33">
        <f>CHOOSE(MIN(D6L1020C9,RUN_YEARS),B7L810C7,B7L810C16,B7L810C25,B7L810C34,B7L810C43)</f>
        <v>24114</v>
      </c>
      <c r="AB27" s="16" t="s">
        <v>35578</v>
      </c>
      <c r="AC27" s="33">
        <f>IF(D6L1020C12=0,0,D6L1020C10/D6L1020C12)</f>
        <v>1.6648024443957808E-4</v>
      </c>
      <c r="AD27" s="16" t="s">
        <v>35579</v>
      </c>
      <c r="AE27" s="33">
        <f>IF(D6L1020C5=0,0,D6L1020C10/D6L1020C5)</f>
        <v>0.48557978654078371</v>
      </c>
      <c r="AF27" s="16" t="s">
        <v>35580</v>
      </c>
      <c r="AG27" s="33">
        <f>CHOOSE(MIN(D6L1020C9,RUN_YEARS),B7L810C5,B7L810C14,B7L810C23,B7L810C32,B7L810C41)</f>
        <v>275.42730835450965</v>
      </c>
      <c r="AH27" s="16" t="s">
        <v>35581</v>
      </c>
      <c r="AI27" s="33">
        <f>IF(D6L1020C15=0,0,D6L1020C11/D6L1020C15)</f>
        <v>4.3284863554290324E-4</v>
      </c>
      <c r="AJ27" s="16" t="s">
        <v>35582</v>
      </c>
      <c r="AK27" s="33">
        <f>IF(D6L1020C5=0,0,D6L1020C11/D6L1020C5)</f>
        <v>1.4420213459216314E-2</v>
      </c>
      <c r="AL27" s="16" t="s">
        <v>35583</v>
      </c>
      <c r="AM27" s="33">
        <f>D6L1020C8*CHOOSE(MIN(D6L1020C9,RUN_YEARS),B7L810C4,B7L810C13,B7L810C22,B7L810C31,B7L810C40)</f>
        <v>1.0139006325754947</v>
      </c>
      <c r="AN27" s="16" t="s">
        <v>35584</v>
      </c>
      <c r="AO27" s="33">
        <f>D6L1020C8-D6L1020C18</f>
        <v>3.1198223164529955</v>
      </c>
      <c r="AP27" s="16" t="s">
        <v>35585</v>
      </c>
      <c r="AQ27" s="33">
        <f>CHOOSE(MIN(D6L1020C9,RUN_YEARS),B7L810C2,B7L810C11,B7L810C20,B7L810C29,B7L810C38)</f>
        <v>40.16480859802649</v>
      </c>
      <c r="AR27" s="16" t="s">
        <v>35586</v>
      </c>
      <c r="AS27" s="33">
        <f>IF(D6L1020C20=0,0,D6L1020C18/D6L1020C20)</f>
        <v>2.524350713886666E-2</v>
      </c>
      <c r="AT27" s="16" t="s">
        <v>35587</v>
      </c>
      <c r="AU27" s="33">
        <f>IF(D6L1020C5=0,0,D6L1020C18/D6L1020C5)</f>
        <v>0.12263771001075219</v>
      </c>
      <c r="AV27" s="16" t="s">
        <v>35588</v>
      </c>
      <c r="AW27" s="33">
        <f>CHOOSE(MIN(D6L1020C9,RUN_YEARS),B7L810C1,B7L810C10,B7L810C19,B7L810C28,B7L810C37)</f>
        <v>123.58909953718356</v>
      </c>
      <c r="AX27" s="16" t="s">
        <v>35589</v>
      </c>
      <c r="AY27" s="33">
        <f>IF(D6L1020C23=0,0,D6L1020C19/D6L1020C23)</f>
        <v>2.524350713886666E-2</v>
      </c>
      <c r="AZ27" s="16" t="s">
        <v>35590</v>
      </c>
      <c r="BA27" s="33">
        <f>IF(D6L1020C5=0,0,D6L1020C19/D6L1020C5)</f>
        <v>0.37736228998924781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0.25637905586943038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24114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275.42730835450965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40.16480859802649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123.58909953718356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0.25637905586943038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24114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275.42730835450965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40.16480859802649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123.58909953718356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0.25637905586943038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24114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275.42730835450965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40.16480859802649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123.58909953718356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0.25637905586943038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24114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275.42730835450965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40.16480859802649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123.58909953718356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0.25637905586943038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24114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275.42730835450965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40.16480859802649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123.58909953718356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44.891485372220963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38.606677420110024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19.303338710055012</v>
      </c>
      <c r="R33" s="16" t="s">
        <v>35700</v>
      </c>
      <c r="S33" s="15">
        <f>D6L1026C5-D6L1026C7</f>
        <v>19.303338710055012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18.74662218070592</v>
      </c>
      <c r="X33" s="16" t="s">
        <v>35702</v>
      </c>
      <c r="Y33" s="33">
        <f>D6L1026C7-D6L1026C10</f>
        <v>0.55671652934909233</v>
      </c>
      <c r="Z33" s="16" t="s">
        <v>35703</v>
      </c>
      <c r="AA33" s="33">
        <f>CHOOSE(MIN(D6L1026C9,RUN_YEARS),B7L810C7,B7L810C16,B7L810C25,B7L810C34,B7L810C43)</f>
        <v>24114</v>
      </c>
      <c r="AB33" s="16" t="s">
        <v>35704</v>
      </c>
      <c r="AC33" s="33">
        <f>IF(D6L1026C12=0,0,D6L1026C10/D6L1026C12)</f>
        <v>7.7741652901658451E-4</v>
      </c>
      <c r="AD33" s="16" t="s">
        <v>35705</v>
      </c>
      <c r="AE33" s="33">
        <f>IF(D6L1026C5=0,0,D6L1026C10/D6L1026C5)</f>
        <v>0.48557978654078371</v>
      </c>
      <c r="AF33" s="16" t="s">
        <v>35706</v>
      </c>
      <c r="AG33" s="33">
        <f>CHOOSE(MIN(D6L1026C9,RUN_YEARS),B7L810C5,B7L810C14,B7L810C23,B7L810C32,B7L810C41)</f>
        <v>275.42730835450965</v>
      </c>
      <c r="AH33" s="16" t="s">
        <v>35707</v>
      </c>
      <c r="AI33" s="33">
        <f>IF(D6L1026C15=0,0,D6L1026C11/D6L1026C15)</f>
        <v>2.0212829754431179E-3</v>
      </c>
      <c r="AJ33" s="16" t="s">
        <v>35708</v>
      </c>
      <c r="AK33" s="33">
        <f>IF(D6L1026C5=0,0,D6L1026C11/D6L1026C5)</f>
        <v>1.4420213459216293E-2</v>
      </c>
      <c r="AL33" s="16" t="s">
        <v>35709</v>
      </c>
      <c r="AM33" s="33">
        <f>D6L1026C8*CHOOSE(MIN(D6L1026C9,RUN_YEARS),B7L810C4,B7L810C13,B7L810C22,B7L810C31,B7L810C40)</f>
        <v>4.7346345099261073</v>
      </c>
      <c r="AN33" s="16" t="s">
        <v>35710</v>
      </c>
      <c r="AO33" s="33">
        <f>D6L1026C8-D6L1026C18</f>
        <v>14.568704200128906</v>
      </c>
      <c r="AP33" s="16" t="s">
        <v>35711</v>
      </c>
      <c r="AQ33" s="33">
        <f>CHOOSE(MIN(D6L1026C9,RUN_YEARS),B7L810C2,B7L810C11,B7L810C20,B7L810C29,B7L810C38)</f>
        <v>40.16480859802649</v>
      </c>
      <c r="AR33" s="16" t="s">
        <v>35712</v>
      </c>
      <c r="AS33" s="33">
        <f>IF(D6L1026C20=0,0,D6L1026C18/D6L1026C20)</f>
        <v>0.11788017110478015</v>
      </c>
      <c r="AT33" s="16" t="s">
        <v>35713</v>
      </c>
      <c r="AU33" s="33">
        <f>IF(D6L1026C5=0,0,D6L1026C18/D6L1026C5)</f>
        <v>0.12263771001075219</v>
      </c>
      <c r="AV33" s="16" t="s">
        <v>35714</v>
      </c>
      <c r="AW33" s="33">
        <f>CHOOSE(MIN(D6L1026C9,RUN_YEARS),B7L810C1,B7L810C10,B7L810C19,B7L810C28,B7L810C37)</f>
        <v>123.58909953718356</v>
      </c>
      <c r="AX33" s="16" t="s">
        <v>35715</v>
      </c>
      <c r="AY33" s="33">
        <f>IF(D6L1026C23=0,0,D6L1026C19/D6L1026C23)</f>
        <v>0.11788017110478018</v>
      </c>
      <c r="AZ33" s="16" t="s">
        <v>35716</v>
      </c>
      <c r="BA33" s="33">
        <f>IF(D6L1026C5=0,0,D6L1026C19/D6L1026C5)</f>
        <v>0.37736228998924787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1.302300166111279E-4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1.1199781428556999E-4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5.5998907142784997E-5</v>
      </c>
      <c r="R34" s="16" t="s">
        <v>35720</v>
      </c>
      <c r="S34" s="15">
        <f>D6L1027C5-D6L1027C7</f>
        <v>5.5998907142784997E-5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5.4369611613589771E-5</v>
      </c>
      <c r="X34" s="16" t="s">
        <v>35722</v>
      </c>
      <c r="Y34" s="33">
        <f>D6L1027C7-D6L1027C10</f>
        <v>1.6292955291952258E-6</v>
      </c>
      <c r="Z34" s="16" t="s">
        <v>35723</v>
      </c>
      <c r="AA34" s="33">
        <f>CHOOSE(MIN(D6L1027C9,RUN_YEARS),B7L810C7,B7L810C16,B7L810C25,B7L810C34,B7L810C43)</f>
        <v>28317</v>
      </c>
      <c r="AB34" s="16" t="s">
        <v>35724</v>
      </c>
      <c r="AC34" s="33">
        <f>IF(D6L1027C12=0,0,D6L1027C10/D6L1027C12)</f>
        <v>1.9200343120242177E-9</v>
      </c>
      <c r="AD34" s="16" t="s">
        <v>35725</v>
      </c>
      <c r="AE34" s="33">
        <f>IF(D6L1027C5=0,0,D6L1027C10/D6L1027C5)</f>
        <v>0.48545243458911724</v>
      </c>
      <c r="AF34" s="16" t="s">
        <v>35726</v>
      </c>
      <c r="AG34" s="33">
        <f>CHOOSE(MIN(D6L1027C9,RUN_YEARS),B7L810C5,B7L810C14,B7L810C23,B7L810C32,B7L810C41)</f>
        <v>326.37548333857194</v>
      </c>
      <c r="AH34" s="16" t="s">
        <v>35727</v>
      </c>
      <c r="AI34" s="33">
        <f>IF(D6L1027C15=0,0,D6L1027C11/D6L1027C15)</f>
        <v>4.992089211262981E-9</v>
      </c>
      <c r="AJ34" s="16" t="s">
        <v>35728</v>
      </c>
      <c r="AK34" s="33">
        <f>IF(D6L1027C5=0,0,D6L1027C11/D6L1027C5)</f>
        <v>1.4547565410882731E-2</v>
      </c>
      <c r="AL34" s="16" t="s">
        <v>35729</v>
      </c>
      <c r="AM34" s="33">
        <f>D6L1027C8*CHOOSE(MIN(D6L1027C9,RUN_YEARS),B7L810C4,B7L810C13,B7L810C22,B7L810C31,B7L810C40)</f>
        <v>1.3800852033866152E-5</v>
      </c>
      <c r="AN34" s="16" t="s">
        <v>35730</v>
      </c>
      <c r="AO34" s="33">
        <f>D6L1027C8-D6L1027C18</f>
        <v>4.2198055108918844E-5</v>
      </c>
      <c r="AP34" s="16" t="s">
        <v>35731</v>
      </c>
      <c r="AQ34" s="33">
        <f>CHOOSE(MIN(D6L1027C9,RUN_YEARS),B7L810C2,B7L810C11,B7L810C20,B7L810C29,B7L810C38)</f>
        <v>48.131101297657686</v>
      </c>
      <c r="AR34" s="16" t="s">
        <v>35732</v>
      </c>
      <c r="AS34" s="33">
        <f>IF(D6L1027C20=0,0,D6L1027C18/D6L1027C20)</f>
        <v>2.867345990800708E-7</v>
      </c>
      <c r="AT34" s="16" t="s">
        <v>35733</v>
      </c>
      <c r="AU34" s="33">
        <f>IF(D6L1027C5=0,0,D6L1027C18/D6L1027C5)</f>
        <v>0.12322429791957358</v>
      </c>
      <c r="AV34" s="16" t="s">
        <v>35734</v>
      </c>
      <c r="AW34" s="33">
        <f>CHOOSE(MIN(D6L1027C9,RUN_YEARS),B7L810C1,B7L810C10,B7L810C19,B7L810C28,B7L810C37)</f>
        <v>147.16764298519487</v>
      </c>
      <c r="AX34" s="16" t="s">
        <v>35735</v>
      </c>
      <c r="AY34" s="33">
        <f>IF(D6L1027C23=0,0,D6L1027C19/D6L1027C23)</f>
        <v>2.867345990800708E-7</v>
      </c>
      <c r="AZ34" s="16" t="s">
        <v>35736</v>
      </c>
      <c r="BA34" s="33">
        <f>IF(D6L1027C5=0,0,D6L1027C19/D6L1027C5)</f>
        <v>0.37677570208042638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602.22244960895966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406.7686647984869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203.38433239924345</v>
      </c>
      <c r="R35" s="16" t="s">
        <v>35740</v>
      </c>
      <c r="S35" s="15">
        <f>SUM(D6L1001C8:D6L1027C8)-2*SUM(D6L1009C8,D6L1011C8,D6L1022C8,D6L1024C8,D6L1027C8)</f>
        <v>203.38433239924345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197.47011954419003</v>
      </c>
      <c r="X35" s="16" t="s">
        <v>35742</v>
      </c>
      <c r="Y35" s="33">
        <f>SUM(D6L1001C11:D6L1027C11)-2*SUM(D6L1009C11,D6L1011C11,D6L1022C11,D6L1024C11,D6L1027C11)</f>
        <v>5.914212855053429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7.1120791457347458E-3</v>
      </c>
      <c r="AD35" s="16" t="s">
        <v>35744</v>
      </c>
      <c r="AE35" s="33">
        <f>IF(D6L1028C5=0,0,D6L1028C10/D6L1028C5)</f>
        <v>0.4854605003608542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1.8491405778910376E-2</v>
      </c>
      <c r="AJ35" s="16" t="s">
        <v>35746</v>
      </c>
      <c r="AK35" s="33">
        <f>IF(D6L1028C5=0,0,D6L1028C11/D6L1028C5)</f>
        <v>1.4539499639145824E-2</v>
      </c>
      <c r="AL35" s="16" t="s">
        <v>35747</v>
      </c>
      <c r="AM35" s="33">
        <f>SUM(D6L1001C18:D6L1027C18)-2*SUM(D6L1009C18,D6L1011C18,D6L1022C18,D6L1024C18,D6L1027C18)</f>
        <v>50.081051782801474</v>
      </c>
      <c r="AN35" s="16" t="s">
        <v>35748</v>
      </c>
      <c r="AO35" s="33">
        <f>SUM(D6L1001C19:D6L1027C19)-2*SUM(D6L1009C19,D6L1011C19,D6L1022C19,D6L1024C19,D6L1027C19)</f>
        <v>153.30328061644192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1.0641612780671295</v>
      </c>
      <c r="AT35" s="16" t="s">
        <v>35750</v>
      </c>
      <c r="AU35" s="33">
        <f>IF(D6L1028C5=0,0,D6L1028C18/D6L1028C5)</f>
        <v>0.12311924717114485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1.0641612780671297</v>
      </c>
      <c r="AZ35" s="16" t="s">
        <v>35752</v>
      </c>
      <c r="BA35" s="33">
        <f>IF(D6L1028C5=0,0,D6L1028C19/D6L1028C5)</f>
        <v>0.37688075282885503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5.0495764135558634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2.5247882067779317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1.2623941033889658</v>
      </c>
      <c r="R36" s="16" t="s">
        <v>35757</v>
      </c>
      <c r="S36" s="15">
        <f>D6L1029C5-D6L1029C7</f>
        <v>1.2623941033889658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1.2259861185079162</v>
      </c>
      <c r="X36" s="16" t="s">
        <v>35759</v>
      </c>
      <c r="Y36" s="33">
        <f>D6L1029C7-D6L1029C10</f>
        <v>3.6407984881049682E-2</v>
      </c>
      <c r="Z36" s="16" t="s">
        <v>35760</v>
      </c>
      <c r="AA36" s="33">
        <f>CHOOSE(MIN(D6L1029C9,RUN_YEARS),B7L810C7,B7L810C16,B7L810C25,B7L810C34,B7L810C43)</f>
        <v>24114</v>
      </c>
      <c r="AB36" s="16" t="s">
        <v>35761</v>
      </c>
      <c r="AC36" s="33">
        <f>IF(D6L1029C12=0,0,D6L1029C10/D6L1029C12)</f>
        <v>5.0841258957780387E-5</v>
      </c>
      <c r="AD36" s="16" t="s">
        <v>35762</v>
      </c>
      <c r="AE36" s="33">
        <f>IF(D6L1029C5=0,0,D6L1029C10/D6L1029C5)</f>
        <v>0.48557978654078371</v>
      </c>
      <c r="AF36" s="16" t="s">
        <v>35763</v>
      </c>
      <c r="AG36" s="33">
        <f>CHOOSE(MIN(D6L1029C9,RUN_YEARS),B7L810C5,B7L810C14,B7L810C23,B7L810C32,B7L810C41)</f>
        <v>275.42730835450965</v>
      </c>
      <c r="AH36" s="16" t="s">
        <v>35764</v>
      </c>
      <c r="AI36" s="33">
        <f>IF(D6L1029C15=0,0,D6L1029C11/D6L1029C15)</f>
        <v>1.321872732902288E-4</v>
      </c>
      <c r="AJ36" s="16" t="s">
        <v>35765</v>
      </c>
      <c r="AK36" s="33">
        <f>IF(D6L1029C5=0,0,D6L1029C11/D6L1029C5)</f>
        <v>1.4420213459216286E-2</v>
      </c>
      <c r="AL36" s="16" t="s">
        <v>35766</v>
      </c>
      <c r="AM36" s="33">
        <f>D6L1029C8*CHOOSE(MIN(D6L1029C9,RUN_YEARS),B7L810C4,B7L810C13,B7L810C22,B7L810C31,B7L810C40)</f>
        <v>0.30963424394139905</v>
      </c>
      <c r="AN36" s="16" t="s">
        <v>35767</v>
      </c>
      <c r="AO36" s="33">
        <f>D6L1029C8-D6L1029C18</f>
        <v>0.9527598594475668</v>
      </c>
      <c r="AP36" s="16" t="s">
        <v>35768</v>
      </c>
      <c r="AQ36" s="33">
        <f>CHOOSE(MIN(D6L1029C9,RUN_YEARS),B7L810C2,B7L810C11,B7L810C20,B7L810C29,B7L810C38)</f>
        <v>40.16480859802649</v>
      </c>
      <c r="AR36" s="16" t="s">
        <v>35769</v>
      </c>
      <c r="AS36" s="33">
        <f>IF(D6L1029C20=0,0,D6L1029C18/D6L1029C20)</f>
        <v>7.7090929783893711E-3</v>
      </c>
      <c r="AT36" s="16" t="s">
        <v>35770</v>
      </c>
      <c r="AU36" s="33">
        <f>IF(D6L1029C5=0,0,D6L1029C18/D6L1029C5)</f>
        <v>0.1226377100107522</v>
      </c>
      <c r="AV36" s="16" t="s">
        <v>35771</v>
      </c>
      <c r="AW36" s="33">
        <f>CHOOSE(MIN(D6L1029C9,RUN_YEARS),B7L810C1,B7L810C10,B7L810C19,B7L810C28,B7L810C37)</f>
        <v>123.58909953718356</v>
      </c>
      <c r="AX36" s="16" t="s">
        <v>35772</v>
      </c>
      <c r="AY36" s="33">
        <f>IF(D6L1029C23=0,0,D6L1029C19/D6L1029C23)</f>
        <v>7.7090929783893711E-3</v>
      </c>
      <c r="AZ36" s="16" t="s">
        <v>35773</v>
      </c>
      <c r="BA36" s="33">
        <f>IF(D6L1029C5=0,0,D6L1029C19/D6L1029C5)</f>
        <v>0.37736228998924781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0.62592282980226255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0.62592282980226255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0.31296141490113127</v>
      </c>
      <c r="R37" s="16" t="s">
        <v>35777</v>
      </c>
      <c r="S37" s="15">
        <f>D6L1030C5-D6L1030C7</f>
        <v>0.31296141490113127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0.30393547408638594</v>
      </c>
      <c r="X37" s="16" t="s">
        <v>35779</v>
      </c>
      <c r="Y37" s="33">
        <f>D6L1030C7-D6L1030C10</f>
        <v>9.0259408147453368E-3</v>
      </c>
      <c r="Z37" s="16" t="s">
        <v>35780</v>
      </c>
      <c r="AA37" s="33">
        <f>CHOOSE(MIN(D6L1030C9,RUN_YEARS),B7L810C7,B7L810C16,B7L810C25,B7L810C34,B7L810C43)</f>
        <v>24114</v>
      </c>
      <c r="AB37" s="16" t="s">
        <v>35781</v>
      </c>
      <c r="AC37" s="33">
        <f>IF(D6L1030C12=0,0,D6L1030C10/D6L1030C12)</f>
        <v>1.2604108571219455E-5</v>
      </c>
      <c r="AD37" s="16" t="s">
        <v>35782</v>
      </c>
      <c r="AE37" s="33">
        <f>IF(D6L1030C5=0,0,D6L1030C10/D6L1030C5)</f>
        <v>0.48557978654078371</v>
      </c>
      <c r="AF37" s="16" t="s">
        <v>35783</v>
      </c>
      <c r="AG37" s="33">
        <f>CHOOSE(MIN(D6L1030C9,RUN_YEARS),B7L810C5,B7L810C14,B7L810C23,B7L810C32,B7L810C41)</f>
        <v>275.42730835450965</v>
      </c>
      <c r="AH37" s="16" t="s">
        <v>35784</v>
      </c>
      <c r="AI37" s="33">
        <f>IF(D6L1030C15=0,0,D6L1030C11/D6L1030C15)</f>
        <v>3.2770682285170554E-5</v>
      </c>
      <c r="AJ37" s="16" t="s">
        <v>35785</v>
      </c>
      <c r="AK37" s="33">
        <f>IF(D6L1030C5=0,0,D6L1030C11/D6L1030C5)</f>
        <v>1.4420213459216295E-2</v>
      </c>
      <c r="AL37" s="16" t="s">
        <v>35786</v>
      </c>
      <c r="AM37" s="33">
        <f>D6L1030C8*CHOOSE(MIN(D6L1030C9,RUN_YEARS),B7L810C4,B7L810C13,B7L810C22,B7L810C31,B7L810C40)</f>
        <v>7.6761742490399271E-2</v>
      </c>
      <c r="AN37" s="16" t="s">
        <v>35787</v>
      </c>
      <c r="AO37" s="33">
        <f>D6L1030C8-D6L1030C18</f>
        <v>0.236199672410732</v>
      </c>
      <c r="AP37" s="16" t="s">
        <v>35788</v>
      </c>
      <c r="AQ37" s="33">
        <f>CHOOSE(MIN(D6L1030C9,RUN_YEARS),B7L810C2,B7L810C11,B7L810C20,B7L810C29,B7L810C38)</f>
        <v>40.16480859802649</v>
      </c>
      <c r="AR37" s="16" t="s">
        <v>35789</v>
      </c>
      <c r="AS37" s="33">
        <f>IF(D6L1030C20=0,0,D6L1030C18/D6L1030C20)</f>
        <v>1.9111691346182832E-3</v>
      </c>
      <c r="AT37" s="16" t="s">
        <v>35790</v>
      </c>
      <c r="AU37" s="33">
        <f>IF(D6L1030C5=0,0,D6L1030C18/D6L1030C5)</f>
        <v>0.12263771001075219</v>
      </c>
      <c r="AV37" s="16" t="s">
        <v>35791</v>
      </c>
      <c r="AW37" s="33">
        <f>CHOOSE(MIN(D6L1030C9,RUN_YEARS),B7L810C1,B7L810C10,B7L810C19,B7L810C28,B7L810C37)</f>
        <v>123.58909953718356</v>
      </c>
      <c r="AX37" s="16" t="s">
        <v>35792</v>
      </c>
      <c r="AY37" s="33">
        <f>IF(D6L1030C23=0,0,D6L1030C19/D6L1030C23)</f>
        <v>1.9111691346182834E-3</v>
      </c>
      <c r="AZ37" s="16" t="s">
        <v>35793</v>
      </c>
      <c r="BA37" s="33">
        <f>IF(D6L1030C5=0,0,D6L1030C19/D6L1030C5)</f>
        <v>0.37736228998924781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3.0859914195112852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1.5429957097556426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0.7714978548778213</v>
      </c>
      <c r="R38" s="16" t="s">
        <v>35797</v>
      </c>
      <c r="S38" s="15">
        <f>D6L1031C5-D6L1031C7</f>
        <v>0.7714978548778213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0.74924752737649003</v>
      </c>
      <c r="X38" s="16" t="s">
        <v>35799</v>
      </c>
      <c r="Y38" s="33">
        <f>D6L1031C7-D6L1031C10</f>
        <v>2.2250327501331268E-2</v>
      </c>
      <c r="Z38" s="16" t="s">
        <v>35800</v>
      </c>
      <c r="AA38" s="33">
        <f>CHOOSE(MIN(D6L1031C9,RUN_YEARS),B7L810C7,B7L810C16,B7L810C25,B7L810C34,B7L810C43)</f>
        <v>24114</v>
      </c>
      <c r="AB38" s="16" t="s">
        <v>35801</v>
      </c>
      <c r="AC38" s="33">
        <f>IF(D6L1031C12=0,0,D6L1031C10/D6L1031C12)</f>
        <v>3.1071059441672472E-5</v>
      </c>
      <c r="AD38" s="16" t="s">
        <v>35802</v>
      </c>
      <c r="AE38" s="33">
        <f>IF(D6L1031C5=0,0,D6L1031C10/D6L1031C5)</f>
        <v>0.48557978654078376</v>
      </c>
      <c r="AF38" s="16" t="s">
        <v>35803</v>
      </c>
      <c r="AG38" s="33">
        <f>CHOOSE(MIN(D6L1031C9,RUN_YEARS),B7L810C5,B7L810C14,B7L810C23,B7L810C32,B7L810C41)</f>
        <v>275.42730835450965</v>
      </c>
      <c r="AH38" s="16" t="s">
        <v>35804</v>
      </c>
      <c r="AI38" s="33">
        <f>IF(D6L1031C15=0,0,D6L1031C11/D6L1031C15)</f>
        <v>8.0784754548348178E-5</v>
      </c>
      <c r="AJ38" s="16" t="s">
        <v>35805</v>
      </c>
      <c r="AK38" s="33">
        <f>IF(D6L1031C5=0,0,D6L1031C11/D6L1031C5)</f>
        <v>1.4420213459216263E-2</v>
      </c>
      <c r="AL38" s="16" t="s">
        <v>35806</v>
      </c>
      <c r="AM38" s="33">
        <f>D6L1031C8*CHOOSE(MIN(D6L1031C9,RUN_YEARS),B7L810C4,B7L810C13,B7L810C22,B7L810C31,B7L810C40)</f>
        <v>0.18922946040084726</v>
      </c>
      <c r="AN38" s="16" t="s">
        <v>35807</v>
      </c>
      <c r="AO38" s="33">
        <f>D6L1031C8-D6L1031C18</f>
        <v>0.58226839447697398</v>
      </c>
      <c r="AP38" s="16" t="s">
        <v>35808</v>
      </c>
      <c r="AQ38" s="33">
        <f>CHOOSE(MIN(D6L1031C9,RUN_YEARS),B7L810C2,B7L810C11,B7L810C20,B7L810C29,B7L810C38)</f>
        <v>40.16480859802649</v>
      </c>
      <c r="AR38" s="16" t="s">
        <v>35809</v>
      </c>
      <c r="AS38" s="33">
        <f>IF(D6L1031C20=0,0,D6L1031C18/D6L1031C20)</f>
        <v>4.7113248389821808E-3</v>
      </c>
      <c r="AT38" s="16" t="s">
        <v>35810</v>
      </c>
      <c r="AU38" s="33">
        <f>IF(D6L1031C5=0,0,D6L1031C18/D6L1031C5)</f>
        <v>0.1226377100107522</v>
      </c>
      <c r="AV38" s="16" t="s">
        <v>35811</v>
      </c>
      <c r="AW38" s="33">
        <f>CHOOSE(MIN(D6L1031C9,RUN_YEARS),B7L810C1,B7L810C10,B7L810C19,B7L810C28,B7L810C37)</f>
        <v>123.58909953718356</v>
      </c>
      <c r="AX38" s="16" t="s">
        <v>35812</v>
      </c>
      <c r="AY38" s="33">
        <f>IF(D6L1031C23=0,0,D6L1031C19/D6L1031C23)</f>
        <v>4.71132483898218E-3</v>
      </c>
      <c r="AZ38" s="16" t="s">
        <v>35813</v>
      </c>
      <c r="BA38" s="33">
        <f>IF(D6L1031C5=0,0,D6L1031C19/D6L1031C5)</f>
        <v>0.37736228998924776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24114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275.42730835450965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40.16480859802649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123.58909953718356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128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128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51.2</v>
      </c>
      <c r="R40" s="16" t="s">
        <v>35838</v>
      </c>
      <c r="S40" s="15">
        <f>D6L1033C5-D6L1033C7</f>
        <v>76.8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49.723370141776257</v>
      </c>
      <c r="X40" s="16" t="s">
        <v>35840</v>
      </c>
      <c r="Y40" s="33">
        <f>D6L1033C7-D6L1033C10</f>
        <v>1.4766298582237454</v>
      </c>
      <c r="Z40" s="16" t="s">
        <v>35841</v>
      </c>
      <c r="AA40" s="33">
        <f>CHOOSE(MIN(D6L1033C9,RUN_YEARS),B7L810C7,B7L810C16,B7L810C25,B7L810C34,B7L810C43)</f>
        <v>24114</v>
      </c>
      <c r="AB40" s="16" t="s">
        <v>35842</v>
      </c>
      <c r="AC40" s="33">
        <f>IF(D6L1033C12=0,0,D6L1033C10/D6L1033C12)</f>
        <v>2.0620125297244863E-3</v>
      </c>
      <c r="AD40" s="16" t="s">
        <v>35843</v>
      </c>
      <c r="AE40" s="33">
        <f>IF(D6L1033C5=0,0,D6L1033C10/D6L1033C5)</f>
        <v>0.38846382923262701</v>
      </c>
      <c r="AF40" s="16" t="s">
        <v>35844</v>
      </c>
      <c r="AG40" s="33">
        <f>CHOOSE(MIN(D6L1033C9,RUN_YEARS),B7L810C5,B7L810C14,B7L810C23,B7L810C32,B7L810C41)</f>
        <v>275.42730835450965</v>
      </c>
      <c r="AH40" s="16" t="s">
        <v>35845</v>
      </c>
      <c r="AI40" s="33">
        <f>IF(D6L1033C15=0,0,D6L1033C11/D6L1033C15)</f>
        <v>5.3612325772836467E-3</v>
      </c>
      <c r="AJ40" s="16" t="s">
        <v>35846</v>
      </c>
      <c r="AK40" s="33">
        <f>IF(D6L1033C5=0,0,D6L1033C11/D6L1033C5)</f>
        <v>1.1536170767373011E-2</v>
      </c>
      <c r="AL40" s="16" t="s">
        <v>35847</v>
      </c>
      <c r="AM40" s="33">
        <f>D6L1033C8*CHOOSE(MIN(D6L1033C9,RUN_YEARS),B7L810C4,B7L810C13,B7L810C22,B7L810C31,B7L810C40)</f>
        <v>18.837152257651535</v>
      </c>
      <c r="AN40" s="16" t="s">
        <v>35848</v>
      </c>
      <c r="AO40" s="33">
        <f>D6L1033C8-D6L1033C18</f>
        <v>57.962847742348458</v>
      </c>
      <c r="AP40" s="16" t="s">
        <v>35849</v>
      </c>
      <c r="AQ40" s="33">
        <f>CHOOSE(MIN(D6L1033C9,RUN_YEARS),B7L810C2,B7L810C11,B7L810C20,B7L810C29,B7L810C38)</f>
        <v>40.16480859802649</v>
      </c>
      <c r="AR40" s="16" t="s">
        <v>35850</v>
      </c>
      <c r="AS40" s="33">
        <f>IF(D6L1033C20=0,0,D6L1033C18/D6L1033C20)</f>
        <v>0.46899644029617271</v>
      </c>
      <c r="AT40" s="16" t="s">
        <v>35851</v>
      </c>
      <c r="AU40" s="33">
        <f>IF(D6L1033C5=0,0,D6L1033C18/D6L1033C5)</f>
        <v>0.14716525201290262</v>
      </c>
      <c r="AV40" s="16" t="s">
        <v>35852</v>
      </c>
      <c r="AW40" s="33">
        <f>CHOOSE(MIN(D6L1033C9,RUN_YEARS),B7L810C1,B7L810C10,B7L810C19,B7L810C28,B7L810C37)</f>
        <v>123.58909953718356</v>
      </c>
      <c r="AX40" s="16" t="s">
        <v>35853</v>
      </c>
      <c r="AY40" s="33">
        <f>IF(D6L1033C23=0,0,D6L1033C19/D6L1033C23)</f>
        <v>0.46899644029617277</v>
      </c>
      <c r="AZ40" s="16" t="s">
        <v>35854</v>
      </c>
      <c r="BA40" s="33">
        <f>IF(D6L1033C5=0,0,D6L1033C19/D6L1033C5)</f>
        <v>0.45283474798709733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5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5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24114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275.42730835450965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1.2263771001075219</v>
      </c>
      <c r="AN41" s="16" t="s">
        <v>35867</v>
      </c>
      <c r="AO41" s="33">
        <f>D6L1034C8-D6L1034C18</f>
        <v>3.7736228998924783</v>
      </c>
      <c r="AP41" s="16" t="s">
        <v>35868</v>
      </c>
      <c r="AQ41" s="33">
        <f>CHOOSE(MIN(D6L1034C9,RUN_YEARS),B7L810C2,B7L810C11,B7L810C20,B7L810C29,B7L810C38)</f>
        <v>40.16480859802649</v>
      </c>
      <c r="AR41" s="16" t="s">
        <v>35869</v>
      </c>
      <c r="AS41" s="33">
        <f>IF(D6L1034C20=0,0,D6L1034C18/D6L1034C20)</f>
        <v>3.0533622415115414E-2</v>
      </c>
      <c r="AT41" s="16" t="s">
        <v>35870</v>
      </c>
      <c r="AU41" s="33">
        <f>IF(D6L1034C5=0,0,D6L1034C18/D6L1034C5)</f>
        <v>0.24527542002150438</v>
      </c>
      <c r="AV41" s="16" t="s">
        <v>35871</v>
      </c>
      <c r="AW41" s="33">
        <f>CHOOSE(MIN(D6L1034C9,RUN_YEARS),B7L810C1,B7L810C10,B7L810C19,B7L810C28,B7L810C37)</f>
        <v>123.58909953718356</v>
      </c>
      <c r="AX41" s="16" t="s">
        <v>35872</v>
      </c>
      <c r="AY41" s="33">
        <f>IF(D6L1034C23=0,0,D6L1034C19/D6L1034C23)</f>
        <v>3.0533622415115418E-2</v>
      </c>
      <c r="AZ41" s="16" t="s">
        <v>35873</v>
      </c>
      <c r="BA41" s="33">
        <f>IF(D6L1034C5=0,0,D6L1034C19/D6L1034C5)</f>
        <v>0.75472457997849562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1330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1330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1330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1291.6422321984846</v>
      </c>
      <c r="X42" s="16" t="s">
        <v>35880</v>
      </c>
      <c r="Y42" s="33">
        <f>D6L1035C7-D6L1035C10</f>
        <v>38.357767801515365</v>
      </c>
      <c r="Z42" s="16" t="s">
        <v>35881</v>
      </c>
      <c r="AA42" s="33">
        <f>CHOOSE(MIN(D6L1035C9,RUN_YEARS),B7L810C7,B7L810C16,B7L810C25,B7L810C34,B7L810C43)</f>
        <v>24114</v>
      </c>
      <c r="AB42" s="16" t="s">
        <v>35882</v>
      </c>
      <c r="AC42" s="33">
        <f>IF(D6L1035C12=0,0,D6L1035C10/D6L1035C12)</f>
        <v>5.3563997354171215E-2</v>
      </c>
      <c r="AD42" s="16" t="s">
        <v>35883</v>
      </c>
      <c r="AE42" s="33">
        <f>IF(D6L1035C5=0,0,D6L1035C10/D6L1035C5)</f>
        <v>0.97115957308156742</v>
      </c>
      <c r="AF42" s="16" t="s">
        <v>35884</v>
      </c>
      <c r="AG42" s="33">
        <f>CHOOSE(MIN(D6L1035C9,RUN_YEARS),B7L810C5,B7L810C14,B7L810C23,B7L810C32,B7L810C41)</f>
        <v>275.42730835450965</v>
      </c>
      <c r="AH42" s="16" t="s">
        <v>35885</v>
      </c>
      <c r="AI42" s="33">
        <f>IF(D6L1035C15=0,0,D6L1035C11/D6L1035C15)</f>
        <v>0.1392663931208451</v>
      </c>
      <c r="AJ42" s="16" t="s">
        <v>35886</v>
      </c>
      <c r="AK42" s="33">
        <f>IF(D6L1035C5=0,0,D6L1035C11/D6L1035C5)</f>
        <v>2.8840426918432607E-2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40.16480859802649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123.58909953718356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2737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2737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2737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24114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275.42730835450965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671.31882459885753</v>
      </c>
      <c r="AN43" s="16" t="s">
        <v>35908</v>
      </c>
      <c r="AO43" s="33">
        <f>D6L1036C8-D6L1036C18</f>
        <v>2065.6811754011424</v>
      </c>
      <c r="AP43" s="16" t="s">
        <v>35909</v>
      </c>
      <c r="AQ43" s="33">
        <f>CHOOSE(MIN(D6L1036C9,RUN_YEARS),B7L810C2,B7L810C11,B7L810C20,B7L810C29,B7L810C38)</f>
        <v>40.16480859802649</v>
      </c>
      <c r="AR43" s="16" t="s">
        <v>35910</v>
      </c>
      <c r="AS43" s="33">
        <f>IF(D6L1036C20=0,0,D6L1036C18/D6L1036C20)</f>
        <v>16.714104910034177</v>
      </c>
      <c r="AT43" s="16" t="s">
        <v>35911</v>
      </c>
      <c r="AU43" s="33">
        <f>IF(D6L1036C5=0,0,D6L1036C18/D6L1036C5)</f>
        <v>0.2452754200215044</v>
      </c>
      <c r="AV43" s="16" t="s">
        <v>35912</v>
      </c>
      <c r="AW43" s="33">
        <f>CHOOSE(MIN(D6L1036C9,RUN_YEARS),B7L810C1,B7L810C10,B7L810C19,B7L810C28,B7L810C37)</f>
        <v>123.58909953718356</v>
      </c>
      <c r="AX43" s="16" t="s">
        <v>35913</v>
      </c>
      <c r="AY43" s="33">
        <f>IF(D6L1036C23=0,0,D6L1036C19/D6L1036C23)</f>
        <v>16.714104910034177</v>
      </c>
      <c r="AZ43" s="16" t="s">
        <v>35914</v>
      </c>
      <c r="BA43" s="33">
        <f>IF(D6L1036C5=0,0,D6L1036C19/D6L1036C5)</f>
        <v>0.75472457997849551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4208.7614906628696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4204.6937067463359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1383.546853373168</v>
      </c>
      <c r="R44" s="16" t="s">
        <v>35918</v>
      </c>
      <c r="S44" s="15">
        <f>SUM(D6L1029C8:D6L1036C8)</f>
        <v>2821.1468533731677</v>
      </c>
      <c r="U44" s="21" t="str">
        <f>NULL_VALUE</f>
        <v>n/a</v>
      </c>
      <c r="V44" s="16" t="s">
        <v>35919</v>
      </c>
      <c r="W44" s="33">
        <f>SUM(D6L1029C10:D6L1036C10)</f>
        <v>1343.6447714602316</v>
      </c>
      <c r="X44" s="16" t="s">
        <v>35920</v>
      </c>
      <c r="Y44" s="33">
        <f>SUM(D6L1029C11:D6L1036C11)</f>
        <v>39.902081912936239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5.5720526310866374E-2</v>
      </c>
      <c r="AD44" s="16" t="s">
        <v>35922</v>
      </c>
      <c r="AE44" s="33">
        <f>IF(D6L1037C5=0,0,D6L1037C10/D6L1037C5)</f>
        <v>0.31955829964603222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0.14487336840825249</v>
      </c>
      <c r="AJ44" s="16" t="s">
        <v>35924</v>
      </c>
      <c r="AK44" s="33">
        <f>IF(D6L1037C5=0,0,D6L1037C11/D6L1037C5)</f>
        <v>9.4898902740321485E-3</v>
      </c>
      <c r="AL44" s="16" t="s">
        <v>35925</v>
      </c>
      <c r="AM44" s="33">
        <f>SUM(D6L1029C18:D6L1036C18)</f>
        <v>691.95797940344926</v>
      </c>
      <c r="AN44" s="16" t="s">
        <v>35926</v>
      </c>
      <c r="AO44" s="33">
        <f>SUM(D6L1029C19:D6L1036C19)</f>
        <v>2129.1888739697188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17.227966559697453</v>
      </c>
      <c r="AT44" s="16" t="s">
        <v>35928</v>
      </c>
      <c r="AU44" s="33">
        <f>IF(D6L1037C5=0,0,D6L1037C18/D6L1037C5)</f>
        <v>0.16456798703154485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17.227966559697453</v>
      </c>
      <c r="AZ44" s="16" t="s">
        <v>35930</v>
      </c>
      <c r="BA44" s="33">
        <f>IF(D6L1037C5=0,0,D6L1037C19/D6L1037C5)</f>
        <v>0.5063838230483908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21.881327073145776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10.940663536572888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5.4703317682864441</v>
      </c>
      <c r="R45" s="16" t="s">
        <v>35935</v>
      </c>
      <c r="S45" s="15">
        <f>D6L1038C5-D6L1038C7</f>
        <v>5.4703317682864441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5.3125650647035991</v>
      </c>
      <c r="X45" s="16" t="s">
        <v>35937</v>
      </c>
      <c r="Y45" s="33">
        <f>D6L1038C7-D6L1038C10</f>
        <v>0.15776670358284495</v>
      </c>
      <c r="Z45" s="16" t="s">
        <v>35938</v>
      </c>
      <c r="AA45" s="33">
        <f>CHOOSE(MIN(D6L1038C9,RUN_YEARS),B7L810C7,B7L810C16,B7L810C25,B7L810C34,B7L810C43)</f>
        <v>24114</v>
      </c>
      <c r="AB45" s="16" t="s">
        <v>35939</v>
      </c>
      <c r="AC45" s="33">
        <f>IF(D6L1038C12=0,0,D6L1038C10/D6L1038C12)</f>
        <v>2.2031040328040138E-4</v>
      </c>
      <c r="AD45" s="16" t="s">
        <v>35940</v>
      </c>
      <c r="AE45" s="33">
        <f>IF(D6L1038C5=0,0,D6L1038C10/D6L1038C5)</f>
        <v>0.48557978654078376</v>
      </c>
      <c r="AF45" s="16" t="s">
        <v>35941</v>
      </c>
      <c r="AG45" s="33">
        <f>CHOOSE(MIN(D6L1038C9,RUN_YEARS),B7L810C5,B7L810C14,B7L810C23,B7L810C32,B7L810C41)</f>
        <v>275.42730835450965</v>
      </c>
      <c r="AH45" s="16" t="s">
        <v>35942</v>
      </c>
      <c r="AI45" s="33">
        <f>IF(D6L1038C15=0,0,D6L1038C11/D6L1038C15)</f>
        <v>5.7280704852904173E-4</v>
      </c>
      <c r="AJ45" s="16" t="s">
        <v>35943</v>
      </c>
      <c r="AK45" s="33">
        <f>IF(D6L1038C5=0,0,D6L1038C11/D6L1038C5)</f>
        <v>1.4420213459216262E-2</v>
      </c>
      <c r="AL45" s="16" t="s">
        <v>35944</v>
      </c>
      <c r="AM45" s="33">
        <f>D6L1038C8*CHOOSE(MIN(D6L1038C9,RUN_YEARS),B7L810C4,B7L810C13,B7L810C22,B7L810C31,B7L810C40)</f>
        <v>1.3417379221234362</v>
      </c>
      <c r="AN45" s="16" t="s">
        <v>35945</v>
      </c>
      <c r="AO45" s="33">
        <f>D6L1038C8-D6L1038C18</f>
        <v>4.1285938461630076</v>
      </c>
      <c r="AP45" s="16" t="s">
        <v>35946</v>
      </c>
      <c r="AQ45" s="33">
        <f>CHOOSE(MIN(D6L1038C9,RUN_YEARS),B7L810C2,B7L810C11,B7L810C20,B7L810C29,B7L810C38)</f>
        <v>40.16480859802649</v>
      </c>
      <c r="AR45" s="16" t="s">
        <v>35947</v>
      </c>
      <c r="AS45" s="33">
        <f>IF(D6L1038C20=0,0,D6L1038C18/D6L1038C20)</f>
        <v>3.3405808939653781E-2</v>
      </c>
      <c r="AT45" s="16" t="s">
        <v>35948</v>
      </c>
      <c r="AU45" s="33">
        <f>IF(D6L1038C5=0,0,D6L1038C18/D6L1038C5)</f>
        <v>0.12263771001075217</v>
      </c>
      <c r="AV45" s="16" t="s">
        <v>35949</v>
      </c>
      <c r="AW45" s="33">
        <f>CHOOSE(MIN(D6L1038C9,RUN_YEARS),B7L810C1,B7L810C10,B7L810C19,B7L810C28,B7L810C37)</f>
        <v>123.58909953718356</v>
      </c>
      <c r="AX45" s="16" t="s">
        <v>35950</v>
      </c>
      <c r="AY45" s="33">
        <f>IF(D6L1038C23=0,0,D6L1038C19/D6L1038C23)</f>
        <v>3.3405808939653781E-2</v>
      </c>
      <c r="AZ45" s="16" t="s">
        <v>35951</v>
      </c>
      <c r="BA45" s="33">
        <f>IF(D6L1038C5=0,0,D6L1038C19/D6L1038C5)</f>
        <v>0.37736228998924781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548.32770719782309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548.32770719782309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219.33108287912924</v>
      </c>
      <c r="R46" s="16" t="s">
        <v>35955</v>
      </c>
      <c r="S46" s="15">
        <f>D6L1039C5-D6L1039C7</f>
        <v>328.99662431869388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213.00548081241303</v>
      </c>
      <c r="X46" s="16" t="s">
        <v>35957</v>
      </c>
      <c r="Y46" s="33">
        <f>D6L1039C7-D6L1039C10</f>
        <v>6.3256020667162147</v>
      </c>
      <c r="Z46" s="16" t="s">
        <v>35958</v>
      </c>
      <c r="AA46" s="33">
        <f>CHOOSE(MIN(D6L1039C9,RUN_YEARS),B7L810C7,B7L810C16,B7L810C25,B7L810C34,B7L810C43)</f>
        <v>24114</v>
      </c>
      <c r="AB46" s="16" t="s">
        <v>35959</v>
      </c>
      <c r="AC46" s="33">
        <f>IF(D6L1039C12=0,0,D6L1039C10/D6L1039C12)</f>
        <v>8.8332703331016425E-3</v>
      </c>
      <c r="AD46" s="16" t="s">
        <v>35960</v>
      </c>
      <c r="AE46" s="33">
        <f>IF(D6L1039C5=0,0,D6L1039C10/D6L1039C5)</f>
        <v>0.38846382923262696</v>
      </c>
      <c r="AF46" s="16" t="s">
        <v>35961</v>
      </c>
      <c r="AG46" s="33">
        <f>CHOOSE(MIN(D6L1039C9,RUN_YEARS),B7L810C5,B7L810C14,B7L810C23,B7L810C32,B7L810C41)</f>
        <v>275.42730835450965</v>
      </c>
      <c r="AH46" s="16" t="s">
        <v>35962</v>
      </c>
      <c r="AI46" s="33">
        <f>IF(D6L1039C15=0,0,D6L1039C11/D6L1039C15)</f>
        <v>2.2966502866064276E-2</v>
      </c>
      <c r="AJ46" s="16" t="s">
        <v>35963</v>
      </c>
      <c r="AK46" s="33">
        <f>IF(D6L1039C5=0,0,D6L1039C11/D6L1039C5)</f>
        <v>1.1536170767373047E-2</v>
      </c>
      <c r="AL46" s="16" t="s">
        <v>35964</v>
      </c>
      <c r="AM46" s="33">
        <f>D6L1039C8*CHOOSE(MIN(D6L1039C9,RUN_YEARS),B7L810C4,B7L810C13,B7L810C22,B7L810C31,B7L810C40)</f>
        <v>80.694785215424716</v>
      </c>
      <c r="AN46" s="16" t="s">
        <v>35965</v>
      </c>
      <c r="AO46" s="33">
        <f>D6L1039C8-D6L1039C18</f>
        <v>248.30183910326917</v>
      </c>
      <c r="AP46" s="16" t="s">
        <v>35966</v>
      </c>
      <c r="AQ46" s="33">
        <f>CHOOSE(MIN(D6L1039C9,RUN_YEARS),B7L810C2,B7L810C11,B7L810C20,B7L810C29,B7L810C38)</f>
        <v>40.16480859802649</v>
      </c>
      <c r="AR46" s="16" t="s">
        <v>35967</v>
      </c>
      <c r="AS46" s="33">
        <f>IF(D6L1039C20=0,0,D6L1039C18/D6L1039C20)</f>
        <v>2.0090917405589148</v>
      </c>
      <c r="AT46" s="16" t="s">
        <v>35968</v>
      </c>
      <c r="AU46" s="33">
        <f>IF(D6L1039C5=0,0,D6L1039C18/D6L1039C5)</f>
        <v>0.14716525201290262</v>
      </c>
      <c r="AV46" s="16" t="s">
        <v>35969</v>
      </c>
      <c r="AW46" s="33">
        <f>CHOOSE(MIN(D6L1039C9,RUN_YEARS),B7L810C1,B7L810C10,B7L810C19,B7L810C28,B7L810C37)</f>
        <v>123.58909953718356</v>
      </c>
      <c r="AX46" s="16" t="s">
        <v>35970</v>
      </c>
      <c r="AY46" s="33">
        <f>IF(D6L1039C23=0,0,D6L1039C19/D6L1039C23)</f>
        <v>2.0090917405589157</v>
      </c>
      <c r="AZ46" s="16" t="s">
        <v>35971</v>
      </c>
      <c r="BA46" s="33">
        <f>IF(D6L1039C5=0,0,D6L1039C19/D6L1039C5)</f>
        <v>0.45283474798709744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570.20903427096891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559.26837073439594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224.8014146474157</v>
      </c>
      <c r="R47" s="16" t="s">
        <v>35975</v>
      </c>
      <c r="S47" s="15">
        <f>SUM(D6L1038C8:D6L1039C8)</f>
        <v>334.4669560869803</v>
      </c>
      <c r="U47" s="21" t="str">
        <f>NULL_VALUE</f>
        <v>n/a</v>
      </c>
      <c r="V47" s="16" t="s">
        <v>35976</v>
      </c>
      <c r="W47" s="33">
        <f>SUM(D6L1038C10:D6L1039C10)</f>
        <v>218.31804587711662</v>
      </c>
      <c r="X47" s="16" t="s">
        <v>35977</v>
      </c>
      <c r="Y47" s="33">
        <f>SUM(D6L1038C11:D6L1039C11)</f>
        <v>6.4833687702990597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9.0535807363820442E-3</v>
      </c>
      <c r="AD47" s="16" t="s">
        <v>35979</v>
      </c>
      <c r="AE47" s="33">
        <f>IF(D6L1040C5=0,0,D6L1040C10/D6L1040C5)</f>
        <v>0.39036365598582867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2.3539309914593319E-2</v>
      </c>
      <c r="AJ47" s="16" t="s">
        <v>35981</v>
      </c>
      <c r="AK47" s="33">
        <f>IF(D6L1040C5=0,0,D6L1040C11/D6L1040C5)</f>
        <v>1.1592589728944457E-2</v>
      </c>
      <c r="AL47" s="16" t="s">
        <v>35982</v>
      </c>
      <c r="AM47" s="33">
        <f>SUM(D6L1038C18:D6L1039C18)</f>
        <v>82.036523137548159</v>
      </c>
      <c r="AN47" s="16" t="s">
        <v>35983</v>
      </c>
      <c r="AO47" s="33">
        <f>SUM(D6L1038C19:D6L1039C19)</f>
        <v>252.43043294943217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2.0424975494985684</v>
      </c>
      <c r="AT47" s="16" t="s">
        <v>35985</v>
      </c>
      <c r="AU47" s="33">
        <f>IF(D6L1040C5=0,0,D6L1040C18/D6L1040C5)</f>
        <v>0.14668543302354642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2.0424975494985693</v>
      </c>
      <c r="AZ47" s="16" t="s">
        <v>35987</v>
      </c>
      <c r="BA47" s="33">
        <f>IF(D6L1040C5=0,0,D6L1040C19/D6L1040C5)</f>
        <v>0.45135832126168063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5381.1929745427979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5170.7307422792182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1811.7326004198271</v>
      </c>
      <c r="R48" s="16" t="s">
        <v>35992</v>
      </c>
      <c r="S48" s="15">
        <f>SUM(D6L1028C8,D6L1037C8,D6L1040C8)</f>
        <v>3358.9981418593911</v>
      </c>
      <c r="U48" s="21" t="str">
        <f>NULL_VALUE</f>
        <v>n/a</v>
      </c>
      <c r="V48" s="16" t="s">
        <v>35993</v>
      </c>
      <c r="W48" s="33">
        <f>SUM(D6L1028C10,D6L1037C10,D6L1040C10)</f>
        <v>1759.4329368815384</v>
      </c>
      <c r="X48" s="16" t="s">
        <v>35994</v>
      </c>
      <c r="Y48" s="33">
        <f>SUM(D6L1028C11,D6L1037C11,D6L1040C11)</f>
        <v>52.299663538288726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7.1886186192983162E-2</v>
      </c>
      <c r="AD48" s="16" t="s">
        <v>35996</v>
      </c>
      <c r="AE48" s="33">
        <f>IF(D6L1041C5=0,0,D6L1041C10/D6L1041C5)</f>
        <v>0.34026775412907961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0.18690408410175618</v>
      </c>
      <c r="AJ48" s="16" t="s">
        <v>35998</v>
      </c>
      <c r="AK48" s="33">
        <f>IF(D6L1041C5=0,0,D6L1041C11/D6L1041C5)</f>
        <v>1.0114559458811703E-2</v>
      </c>
      <c r="AL48" s="16" t="s">
        <v>35999</v>
      </c>
      <c r="AM48" s="33">
        <f>SUM(D6L1028C18,D6L1037C18,D6L1040C18)</f>
        <v>824.075554323799</v>
      </c>
      <c r="AN48" s="16" t="s">
        <v>36000</v>
      </c>
      <c r="AO48" s="33">
        <f>SUM(D6L1028C19,D6L1037C19,D6L1040C19)</f>
        <v>2534.9225875355928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20.334625387263152</v>
      </c>
      <c r="AT48" s="16" t="s">
        <v>36002</v>
      </c>
      <c r="AU48" s="33">
        <f>IF(D6L1041C5=0,0,D6L1041C18/D6L1041C5)</f>
        <v>0.15937313223170327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20.334625387263152</v>
      </c>
      <c r="AZ48" s="16" t="s">
        <v>36004</v>
      </c>
      <c r="BA48" s="33">
        <f>IF(D6L1041C5=0,0,D6L1041C19/D6L1041C5)</f>
        <v>0.49024455418040552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2166.4080266666665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1863.1109029333331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931.55545146666657</v>
      </c>
      <c r="R8" s="16" t="s">
        <v>36013</v>
      </c>
      <c r="S8" s="15">
        <f>D6L1101C5-D6L1101C7</f>
        <v>931.55545146666657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876.80807799416118</v>
      </c>
      <c r="X8" s="16" t="s">
        <v>36015</v>
      </c>
      <c r="Y8" s="33">
        <f>D6L1101C7-D6L1101C10</f>
        <v>54.747373472505387</v>
      </c>
      <c r="Z8" s="16" t="s">
        <v>36016</v>
      </c>
      <c r="AA8" s="33">
        <f>CHOOSE(MIN(D6L1101C9,RUN_YEARS),B7L811C7,B7L811C16,B7L811C25,B7L811C34,B7L811C43)</f>
        <v>310758.66666666663</v>
      </c>
      <c r="AB8" s="16" t="s">
        <v>36017</v>
      </c>
      <c r="AC8" s="33">
        <f>IF(D6L1101C12=0,0,D6L1101C10/D6L1101C12)</f>
        <v>2.8215080448091381E-3</v>
      </c>
      <c r="AD8" s="16" t="s">
        <v>36018</v>
      </c>
      <c r="AE8" s="33">
        <f>IF(D6L1101C5=0,0,D6L1101C10/D6L1101C5)</f>
        <v>0.47061507536330249</v>
      </c>
      <c r="AF8" s="16" t="s">
        <v>36019</v>
      </c>
      <c r="AG8" s="33">
        <f>CHOOSE(MIN(D6L1101C9,RUN_YEARS),B7L811C5,B7L811C14,B7L811C23,B7L811C32,B7L811C41)</f>
        <v>7462.9176207910341</v>
      </c>
      <c r="AH8" s="16" t="s">
        <v>36020</v>
      </c>
      <c r="AI8" s="33">
        <f>IF(D6L1101C15=0,0,D6L1101C11/D6L1101C15)</f>
        <v>7.3359209165037549E-3</v>
      </c>
      <c r="AJ8" s="16" t="s">
        <v>36021</v>
      </c>
      <c r="AK8" s="33">
        <f>IF(D6L1101C5=0,0,D6L1101C11/D6L1101C5)</f>
        <v>2.9384924636697479E-2</v>
      </c>
      <c r="AL8" s="16" t="s">
        <v>36022</v>
      </c>
      <c r="AM8" s="33">
        <f>D6L1101C8*CHOOSE(MIN(D6L1101C9,RUN_YEARS),B7L811C4,B7L811C13,B7L811C22,B7L811C31,B7L811C40)</f>
        <v>89.895672283060108</v>
      </c>
      <c r="AN8" s="16" t="s">
        <v>36023</v>
      </c>
      <c r="AO8" s="33">
        <f>D6L1101C8-D6L1101C18</f>
        <v>841.65977918360647</v>
      </c>
      <c r="AP8" s="16" t="s">
        <v>36024</v>
      </c>
      <c r="AQ8" s="33">
        <f>CHOOSE(MIN(D6L1101C9,RUN_YEARS),B7L811C2,B7L811C11,B7L811C20,B7L811C29,B7L811C38)</f>
        <v>528.20414819572591</v>
      </c>
      <c r="AR8" s="16" t="s">
        <v>36025</v>
      </c>
      <c r="AS8" s="33">
        <f>IF(D6L1101C20=0,0,D6L1101C18/D6L1101C20)</f>
        <v>0.17019115164114404</v>
      </c>
      <c r="AT8" s="16" t="s">
        <v>36026</v>
      </c>
      <c r="AU8" s="33">
        <f>IF(D6L1101C5=0,0,D6L1101C18/D6L1101C5)</f>
        <v>4.8250306592874256E-2</v>
      </c>
      <c r="AV8" s="16" t="s">
        <v>36027</v>
      </c>
      <c r="AW8" s="33">
        <f>CHOOSE(MIN(D6L1101C9,RUN_YEARS),B7L811C1,B7L811C10,B7L811C19,B7L811C28,B7L811C37)</f>
        <v>4945.3791872698839</v>
      </c>
      <c r="AX8" s="16" t="s">
        <v>36028</v>
      </c>
      <c r="AY8" s="33">
        <f>IF(D6L1101C23=0,0,D6L1101C19/D6L1101C23)</f>
        <v>0.17019115164114404</v>
      </c>
      <c r="AZ8" s="16" t="s">
        <v>36029</v>
      </c>
      <c r="BA8" s="33">
        <f>IF(D6L1101C5=0,0,D6L1101C19/D6L1101C5)</f>
        <v>0.45174969340712573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7.5674493728372827</v>
      </c>
      <c r="J9" s="16" t="s">
        <v>36050</v>
      </c>
      <c r="K9" s="21">
        <f>IF(FLOW_THRU_100PCT="Y",1,INDEX(VariabilityMatrix,D6L1102C1,D6L1102C9))</f>
        <v>0.47942768948131548</v>
      </c>
      <c r="L9" s="16" t="s">
        <v>36030</v>
      </c>
      <c r="M9" s="15">
        <f>IF(D6L1102C2&lt;&gt;0,D6L1102C2*D6L1102C4,D6L1102C3*D6L1102C4)</f>
        <v>3.6280447680862085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1.8140223840431042</v>
      </c>
      <c r="R9" s="16" t="s">
        <v>36032</v>
      </c>
      <c r="S9" s="15">
        <f>D6L1102C5-D6L1102C7</f>
        <v>1.8140223840431042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1.7023895555789634</v>
      </c>
      <c r="X9" s="16" t="s">
        <v>36034</v>
      </c>
      <c r="Y9" s="33">
        <f>D6L1102C7-D6L1102C10</f>
        <v>0.1116328284641408</v>
      </c>
      <c r="Z9" s="16" t="s">
        <v>36035</v>
      </c>
      <c r="AA9" s="33">
        <f>CHOOSE(MIN(D6L1102C9,RUN_YEARS),B7L811C7,B7L811C16,B7L811C25,B7L811C34,B7L811C43)</f>
        <v>293953.8</v>
      </c>
      <c r="AB9" s="16" t="s">
        <v>36036</v>
      </c>
      <c r="AC9" s="33">
        <f>IF(D6L1102C12=0,0,D6L1102C10/D6L1102C12)</f>
        <v>5.7913507346357266E-6</v>
      </c>
      <c r="AD9" s="16" t="s">
        <v>36037</v>
      </c>
      <c r="AE9" s="33">
        <f>IF(D6L1102C5=0,0,D6L1102C10/D6L1102C5)</f>
        <v>0.46923058131859074</v>
      </c>
      <c r="AF9" s="16" t="s">
        <v>36038</v>
      </c>
      <c r="AG9" s="33">
        <f>CHOOSE(MIN(D6L1102C9,RUN_YEARS),B7L811C5,B7L811C14,B7L811C23,B7L811C32,B7L811C41)</f>
        <v>7413.76325192285</v>
      </c>
      <c r="AH9" s="16" t="s">
        <v>36039</v>
      </c>
      <c r="AI9" s="33">
        <f>IF(D6L1102C15=0,0,D6L1102C11/D6L1102C15)</f>
        <v>1.5057511910052896E-5</v>
      </c>
      <c r="AJ9" s="16" t="s">
        <v>36040</v>
      </c>
      <c r="AK9" s="33">
        <f>IF(D6L1102C5=0,0,D6L1102C11/D6L1102C5)</f>
        <v>3.0769418681409231E-2</v>
      </c>
      <c r="AL9" s="16" t="s">
        <v>36041</v>
      </c>
      <c r="AM9" s="33">
        <f>D6L1102C8*CHOOSE(MIN(D6L1102C9,RUN_YEARS),B7L811C4,B7L811C13,B7L811C22,B7L811C31,B7L811C40)</f>
        <v>0.16556260313051158</v>
      </c>
      <c r="AN9" s="16" t="s">
        <v>36042</v>
      </c>
      <c r="AO9" s="33">
        <f>D6L1102C8-D6L1102C18</f>
        <v>1.6484597809125927</v>
      </c>
      <c r="AP9" s="16" t="s">
        <v>36043</v>
      </c>
      <c r="AQ9" s="33">
        <f>CHOOSE(MIN(D6L1102C9,RUN_YEARS),B7L811C2,B7L811C11,B7L811C20,B7L811C29,B7L811C38)</f>
        <v>498.84624438882156</v>
      </c>
      <c r="AR9" s="16" t="s">
        <v>36044</v>
      </c>
      <c r="AS9" s="33">
        <f>IF(D6L1102C20=0,0,D6L1102C18/D6L1102C20)</f>
        <v>3.3189104858022183E-4</v>
      </c>
      <c r="AT9" s="16" t="s">
        <v>36045</v>
      </c>
      <c r="AU9" s="33">
        <f>IF(D6L1102C5=0,0,D6L1102C18/D6L1102C5)</f>
        <v>4.563411250789106E-2</v>
      </c>
      <c r="AV9" s="16" t="s">
        <v>36046</v>
      </c>
      <c r="AW9" s="33">
        <f>CHOOSE(MIN(D6L1102C9,RUN_YEARS),B7L811C1,B7L811C10,B7L811C19,B7L811C28,B7L811C37)</f>
        <v>4966.8702665059727</v>
      </c>
      <c r="AX9" s="16" t="s">
        <v>36047</v>
      </c>
      <c r="AY9" s="33">
        <f>IF(D6L1102C23=0,0,D6L1102C19/D6L1102C23)</f>
        <v>3.3189104858022172E-4</v>
      </c>
      <c r="AZ9" s="16" t="s">
        <v>36048</v>
      </c>
      <c r="BA9" s="33">
        <f>IF(D6L1102C5=0,0,D6L1102C19/D6L1102C5)</f>
        <v>0.45436588749210893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2.152955142227285</v>
      </c>
      <c r="J10" s="16" t="s">
        <v>36071</v>
      </c>
      <c r="K10" s="21">
        <f>IF(FLOW_THRU_100PCT="Y",1,INDEX(VariabilityMatrix,D6L1103C1,D6L1103C9))</f>
        <v>0.47942768948131548</v>
      </c>
      <c r="L10" s="16" t="s">
        <v>36051</v>
      </c>
      <c r="M10" s="15">
        <f>IF(D6L1103C2&lt;&gt;0,D6L1103C2*D6L1103C4,D6L1103C3*D6L1103C4)</f>
        <v>1.0321863093949442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0.51609315469747208</v>
      </c>
      <c r="R10" s="16" t="s">
        <v>36053</v>
      </c>
      <c r="S10" s="15">
        <f>D6L1103C5-D6L1103C7</f>
        <v>0.51609315469747208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0.4843333819864804</v>
      </c>
      <c r="X10" s="16" t="s">
        <v>36055</v>
      </c>
      <c r="Y10" s="33">
        <f>D6L1103C7-D6L1103C10</f>
        <v>3.1759772710991674E-2</v>
      </c>
      <c r="Z10" s="16" t="s">
        <v>36056</v>
      </c>
      <c r="AA10" s="33">
        <f>CHOOSE(MIN(D6L1103C9,RUN_YEARS),B7L811C7,B7L811C16,B7L811C25,B7L811C34,B7L811C43)</f>
        <v>293953.8</v>
      </c>
      <c r="AB10" s="16" t="s">
        <v>36057</v>
      </c>
      <c r="AC10" s="33">
        <f>IF(D6L1103C12=0,0,D6L1103C10/D6L1103C12)</f>
        <v>1.6476513723805591E-6</v>
      </c>
      <c r="AD10" s="16" t="s">
        <v>36058</v>
      </c>
      <c r="AE10" s="33">
        <f>IF(D6L1103C5=0,0,D6L1103C10/D6L1103C5)</f>
        <v>0.46923058131859074</v>
      </c>
      <c r="AF10" s="16" t="s">
        <v>36059</v>
      </c>
      <c r="AG10" s="33">
        <f>CHOOSE(MIN(D6L1103C9,RUN_YEARS),B7L811C5,B7L811C14,B7L811C23,B7L811C32,B7L811C41)</f>
        <v>7413.76325192285</v>
      </c>
      <c r="AH10" s="16" t="s">
        <v>36060</v>
      </c>
      <c r="AI10" s="33">
        <f>IF(D6L1103C15=0,0,D6L1103C11/D6L1103C15)</f>
        <v>4.2838935681894602E-6</v>
      </c>
      <c r="AJ10" s="16" t="s">
        <v>36061</v>
      </c>
      <c r="AK10" s="33">
        <f>IF(D6L1103C5=0,0,D6L1103C11/D6L1103C5)</f>
        <v>3.0769418681409262E-2</v>
      </c>
      <c r="AL10" s="16" t="s">
        <v>36062</v>
      </c>
      <c r="AM10" s="33">
        <f>D6L1103C8*CHOOSE(MIN(D6L1103C9,RUN_YEARS),B7L811C4,B7L811C13,B7L811C22,B7L811C31,B7L811C40)</f>
        <v>4.7102906172033734E-2</v>
      </c>
      <c r="AN10" s="16" t="s">
        <v>36063</v>
      </c>
      <c r="AO10" s="33">
        <f>D6L1103C8-D6L1103C18</f>
        <v>0.46899024852543836</v>
      </c>
      <c r="AP10" s="16" t="s">
        <v>36064</v>
      </c>
      <c r="AQ10" s="33">
        <f>CHOOSE(MIN(D6L1103C9,RUN_YEARS),B7L811C2,B7L811C11,B7L811C20,B7L811C29,B7L811C38)</f>
        <v>498.84624438882156</v>
      </c>
      <c r="AR10" s="16" t="s">
        <v>36065</v>
      </c>
      <c r="AS10" s="33">
        <f>IF(D6L1103C20=0,0,D6L1103C18/D6L1103C20)</f>
        <v>9.4423696082434098E-5</v>
      </c>
      <c r="AT10" s="16" t="s">
        <v>36066</v>
      </c>
      <c r="AU10" s="33">
        <f>IF(D6L1103C5=0,0,D6L1103C18/D6L1103C5)</f>
        <v>4.563411250789106E-2</v>
      </c>
      <c r="AV10" s="16" t="s">
        <v>36067</v>
      </c>
      <c r="AW10" s="33">
        <f>CHOOSE(MIN(D6L1103C9,RUN_YEARS),B7L811C1,B7L811C10,B7L811C19,B7L811C28,B7L811C37)</f>
        <v>4966.8702665059727</v>
      </c>
      <c r="AX10" s="16" t="s">
        <v>36068</v>
      </c>
      <c r="AY10" s="33">
        <f>IF(D6L1103C23=0,0,D6L1103C19/D6L1103C23)</f>
        <v>9.4423696082434084E-5</v>
      </c>
      <c r="AZ10" s="16" t="s">
        <v>36069</v>
      </c>
      <c r="BA10" s="33">
        <f>IF(D6L1103C5=0,0,D6L1103C19/D6L1103C5)</f>
        <v>0.45436588749210893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0.13140598597745284</v>
      </c>
      <c r="J11" s="16" t="s">
        <v>36092</v>
      </c>
      <c r="K11" s="21">
        <f>IF(FLOW_THRU_100PCT="Y",1,INDEX(VariabilityMatrix,D6L1104C1,D6L1104C9))</f>
        <v>0.49427748228264562</v>
      </c>
      <c r="L11" s="16" t="s">
        <v>36072</v>
      </c>
      <c r="M11" s="15">
        <f>IF(D6L1104C2&lt;&gt;0,D6L1104C2*D6L1104C4,D6L1104C3*D6L1104C4)</f>
        <v>6.4951019905804028E-2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3.2475509952902014E-2</v>
      </c>
      <c r="R11" s="16" t="s">
        <v>36074</v>
      </c>
      <c r="S11" s="15">
        <f>D6L1104C5-D6L1104C7</f>
        <v>3.2475509952902014E-2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3.0712218757025952E-2</v>
      </c>
      <c r="X11" s="16" t="s">
        <v>36076</v>
      </c>
      <c r="Y11" s="33">
        <f>D6L1104C7-D6L1104C10</f>
        <v>1.7632911958760621E-3</v>
      </c>
      <c r="Z11" s="16" t="s">
        <v>36077</v>
      </c>
      <c r="AA11" s="33">
        <f>CHOOSE(MIN(D6L1104C9,RUN_YEARS),B7L811C7,B7L811C16,B7L811C25,B7L811C34,B7L811C43)</f>
        <v>313316</v>
      </c>
      <c r="AB11" s="16" t="s">
        <v>36078</v>
      </c>
      <c r="AC11" s="33">
        <f>IF(D6L1104C12=0,0,D6L1104C10/D6L1104C12)</f>
        <v>9.8023141994108028E-8</v>
      </c>
      <c r="AD11" s="16" t="s">
        <v>36079</v>
      </c>
      <c r="AE11" s="33">
        <f>IF(D6L1104C5=0,0,D6L1104C10/D6L1104C5)</f>
        <v>0.47285198602834422</v>
      </c>
      <c r="AF11" s="16" t="s">
        <v>36080</v>
      </c>
      <c r="AG11" s="33">
        <f>CHOOSE(MIN(D6L1104C9,RUN_YEARS),B7L811C5,B7L811C14,B7L811C23,B7L811C32,B7L811C41)</f>
        <v>6918.6613252160023</v>
      </c>
      <c r="AH11" s="16" t="s">
        <v>36081</v>
      </c>
      <c r="AI11" s="33">
        <f>IF(D6L1104C15=0,0,D6L1104C11/D6L1104C15)</f>
        <v>2.5486016918468137E-7</v>
      </c>
      <c r="AJ11" s="16" t="s">
        <v>36082</v>
      </c>
      <c r="AK11" s="33">
        <f>IF(D6L1104C5=0,0,D6L1104C11/D6L1104C5)</f>
        <v>2.7148013971655807E-2</v>
      </c>
      <c r="AL11" s="16" t="s">
        <v>36083</v>
      </c>
      <c r="AM11" s="33">
        <f>D6L1104C8*CHOOSE(MIN(D6L1104C9,RUN_YEARS),B7L811C4,B7L811C13,B7L811C22,B7L811C31,B7L811C40)</f>
        <v>3.3630942020783359E-3</v>
      </c>
      <c r="AN11" s="16" t="s">
        <v>36084</v>
      </c>
      <c r="AO11" s="33">
        <f>D6L1104C8-D6L1104C18</f>
        <v>2.9112415750823677E-2</v>
      </c>
      <c r="AP11" s="16" t="s">
        <v>36085</v>
      </c>
      <c r="AQ11" s="33">
        <f>CHOOSE(MIN(D6L1104C9,RUN_YEARS),B7L811C2,B7L811C11,B7L811C20,B7L811C29,B7L811C38)</f>
        <v>521.86601852447814</v>
      </c>
      <c r="AR11" s="16" t="s">
        <v>36086</v>
      </c>
      <c r="AS11" s="33">
        <f>IF(D6L1104C20=0,0,D6L1104C18/D6L1104C20)</f>
        <v>6.4443632708393906E-6</v>
      </c>
      <c r="AT11" s="16" t="s">
        <v>36087</v>
      </c>
      <c r="AU11" s="33">
        <f>IF(D6L1104C5=0,0,D6L1104C18/D6L1104C5)</f>
        <v>5.1778928290205486E-2</v>
      </c>
      <c r="AV11" s="16" t="s">
        <v>36088</v>
      </c>
      <c r="AW11" s="33">
        <f>CHOOSE(MIN(D6L1104C9,RUN_YEARS),B7L811C1,B7L811C10,B7L811C19,B7L811C28,B7L811C37)</f>
        <v>4517.500725410182</v>
      </c>
      <c r="AX11" s="16" t="s">
        <v>36089</v>
      </c>
      <c r="AY11" s="33">
        <f>IF(D6L1104C23=0,0,D6L1104C19/D6L1104C23)</f>
        <v>6.4443632708393898E-6</v>
      </c>
      <c r="AZ11" s="16" t="s">
        <v>36090</v>
      </c>
      <c r="BA11" s="33">
        <f>IF(D6L1104C5=0,0,D6L1104C19/D6L1104C5)</f>
        <v>0.44822107170979447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69.847484968494371</v>
      </c>
      <c r="J12" s="16" t="s">
        <v>36113</v>
      </c>
      <c r="K12" s="21">
        <f>IF(FLOW_THRU_100PCT="Y",1,INDEX(VariabilityMatrix,D6L1105C1,D6L1105C9))</f>
        <v>0.25239718611690887</v>
      </c>
      <c r="L12" s="16" t="s">
        <v>36093</v>
      </c>
      <c r="M12" s="15">
        <f>IF(D6L1105C2&lt;&gt;0,D6L1105C2*D6L1105C4,D6L1105C3*D6L1105C4)</f>
        <v>17.629308663391068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8.8146543316955341</v>
      </c>
      <c r="R12" s="16" t="s">
        <v>36095</v>
      </c>
      <c r="S12" s="15">
        <f>D6L1105C5-D6L1105C7</f>
        <v>8.8146543316955341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8.2722107523678599</v>
      </c>
      <c r="X12" s="16" t="s">
        <v>36097</v>
      </c>
      <c r="Y12" s="33">
        <f>D6L1105C7-D6L1105C10</f>
        <v>0.54244357932767429</v>
      </c>
      <c r="Z12" s="16" t="s">
        <v>36098</v>
      </c>
      <c r="AA12" s="33">
        <f>CHOOSE(MIN(D6L1105C9,RUN_YEARS),B7L811C7,B7L811C16,B7L811C25,B7L811C34,B7L811C43)</f>
        <v>293953.8</v>
      </c>
      <c r="AB12" s="16" t="s">
        <v>36099</v>
      </c>
      <c r="AC12" s="33">
        <f>IF(D6L1105C12=0,0,D6L1105C10/D6L1105C12)</f>
        <v>2.8141193454100135E-5</v>
      </c>
      <c r="AD12" s="16" t="s">
        <v>36100</v>
      </c>
      <c r="AE12" s="33">
        <f>IF(D6L1105C5=0,0,D6L1105C10/D6L1105C5)</f>
        <v>0.4692305813185908</v>
      </c>
      <c r="AF12" s="16" t="s">
        <v>36101</v>
      </c>
      <c r="AG12" s="33">
        <f>CHOOSE(MIN(D6L1105C9,RUN_YEARS),B7L811C5,B7L811C14,B7L811C23,B7L811C32,B7L811C41)</f>
        <v>7413.76325192285</v>
      </c>
      <c r="AH12" s="16" t="s">
        <v>36102</v>
      </c>
      <c r="AI12" s="33">
        <f>IF(D6L1105C15=0,0,D6L1105C11/D6L1105C15)</f>
        <v>7.3167102980660321E-5</v>
      </c>
      <c r="AJ12" s="16" t="s">
        <v>36103</v>
      </c>
      <c r="AK12" s="33">
        <f>IF(D6L1105C5=0,0,D6L1105C11/D6L1105C5)</f>
        <v>3.0769418681409207E-2</v>
      </c>
      <c r="AL12" s="16" t="s">
        <v>36104</v>
      </c>
      <c r="AM12" s="33">
        <f>D6L1105C8*CHOOSE(MIN(D6L1105C9,RUN_YEARS),B7L811C4,B7L811C13,B7L811C22,B7L811C31,B7L811C40)</f>
        <v>0.80449785498152659</v>
      </c>
      <c r="AN12" s="16" t="s">
        <v>36105</v>
      </c>
      <c r="AO12" s="33">
        <f>D6L1105C8-D6L1105C18</f>
        <v>8.0101564767140072</v>
      </c>
      <c r="AP12" s="16" t="s">
        <v>36106</v>
      </c>
      <c r="AQ12" s="33">
        <f>CHOOSE(MIN(D6L1105C9,RUN_YEARS),B7L811C2,B7L811C11,B7L811C20,B7L811C29,B7L811C38)</f>
        <v>498.84624438882156</v>
      </c>
      <c r="AR12" s="16" t="s">
        <v>36107</v>
      </c>
      <c r="AS12" s="33">
        <f>IF(D6L1105C20=0,0,D6L1105C18/D6L1105C20)</f>
        <v>1.6127170727068107E-3</v>
      </c>
      <c r="AT12" s="16" t="s">
        <v>36108</v>
      </c>
      <c r="AU12" s="33">
        <f>IF(D6L1105C5=0,0,D6L1105C18/D6L1105C5)</f>
        <v>4.563411250789106E-2</v>
      </c>
      <c r="AV12" s="16" t="s">
        <v>36109</v>
      </c>
      <c r="AW12" s="33">
        <f>CHOOSE(MIN(D6L1105C9,RUN_YEARS),B7L811C1,B7L811C10,B7L811C19,B7L811C28,B7L811C37)</f>
        <v>4966.8702665059727</v>
      </c>
      <c r="AX12" s="16" t="s">
        <v>36110</v>
      </c>
      <c r="AY12" s="33">
        <f>IF(D6L1105C23=0,0,D6L1105C19/D6L1105C23)</f>
        <v>1.6127170727068102E-3</v>
      </c>
      <c r="AZ12" s="16" t="s">
        <v>36111</v>
      </c>
      <c r="BA12" s="33">
        <f>IF(D6L1105C5=0,0,D6L1105C19/D6L1105C5)</f>
        <v>0.45436588749210893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26.282797588005771</v>
      </c>
      <c r="J13" s="16" t="s">
        <v>36134</v>
      </c>
      <c r="K13" s="21">
        <f>IF(FLOW_THRU_100PCT="Y",1,INDEX(VariabilityMatrix,D6L1106C1,D6L1106C9))</f>
        <v>0.47942768948131548</v>
      </c>
      <c r="L13" s="16" t="s">
        <v>36114</v>
      </c>
      <c r="M13" s="15">
        <f>IF(D6L1106C2&lt;&gt;0,D6L1106C2*D6L1106C4,D6L1106C3*D6L1106C4)</f>
        <v>12.600700920722698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6.3003504603613489</v>
      </c>
      <c r="R13" s="16" t="s">
        <v>36116</v>
      </c>
      <c r="S13" s="15">
        <f>D6L1106C5-D6L1106C7</f>
        <v>6.3003504603613489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5.9126342180524132</v>
      </c>
      <c r="X13" s="16" t="s">
        <v>36118</v>
      </c>
      <c r="Y13" s="33">
        <f>D6L1106C7-D6L1106C10</f>
        <v>0.38771624230893575</v>
      </c>
      <c r="Z13" s="16" t="s">
        <v>36119</v>
      </c>
      <c r="AA13" s="33">
        <f>CHOOSE(MIN(D6L1106C9,RUN_YEARS),B7L811C7,B7L811C16,B7L811C25,B7L811C34,B7L811C43)</f>
        <v>293953.8</v>
      </c>
      <c r="AB13" s="16" t="s">
        <v>36120</v>
      </c>
      <c r="AC13" s="33">
        <f>IF(D6L1106C12=0,0,D6L1106C10/D6L1106C12)</f>
        <v>2.0114161538488065E-5</v>
      </c>
      <c r="AD13" s="16" t="s">
        <v>36121</v>
      </c>
      <c r="AE13" s="33">
        <f>IF(D6L1106C5=0,0,D6L1106C10/D6L1106C5)</f>
        <v>0.46923058131859074</v>
      </c>
      <c r="AF13" s="16" t="s">
        <v>36122</v>
      </c>
      <c r="AG13" s="33">
        <f>CHOOSE(MIN(D6L1106C9,RUN_YEARS),B7L811C5,B7L811C14,B7L811C23,B7L811C32,B7L811C41)</f>
        <v>7413.76325192285</v>
      </c>
      <c r="AH13" s="16" t="s">
        <v>36123</v>
      </c>
      <c r="AI13" s="33">
        <f>IF(D6L1106C15=0,0,D6L1106C11/D6L1106C15)</f>
        <v>5.2296820000069035E-5</v>
      </c>
      <c r="AJ13" s="16" t="s">
        <v>36124</v>
      </c>
      <c r="AK13" s="33">
        <f>IF(D6L1106C5=0,0,D6L1106C11/D6L1106C5)</f>
        <v>3.0769418681409252E-2</v>
      </c>
      <c r="AL13" s="16" t="s">
        <v>36125</v>
      </c>
      <c r="AM13" s="33">
        <f>D6L1106C8*CHOOSE(MIN(D6L1106C9,RUN_YEARS),B7L811C4,B7L811C13,B7L811C22,B7L811C31,B7L811C40)</f>
        <v>0.57502180349454601</v>
      </c>
      <c r="AN13" s="16" t="s">
        <v>36126</v>
      </c>
      <c r="AO13" s="33">
        <f>D6L1106C8-D6L1106C18</f>
        <v>5.7253286568668029</v>
      </c>
      <c r="AP13" s="16" t="s">
        <v>36127</v>
      </c>
      <c r="AQ13" s="33">
        <f>CHOOSE(MIN(D6L1106C9,RUN_YEARS),B7L811C2,B7L811C11,B7L811C20,B7L811C29,B7L811C38)</f>
        <v>498.84624438882156</v>
      </c>
      <c r="AR13" s="16" t="s">
        <v>36128</v>
      </c>
      <c r="AS13" s="33">
        <f>IF(D6L1106C20=0,0,D6L1106C18/D6L1106C20)</f>
        <v>1.1527034832126551E-3</v>
      </c>
      <c r="AT13" s="16" t="s">
        <v>36129</v>
      </c>
      <c r="AU13" s="33">
        <f>IF(D6L1106C5=0,0,D6L1106C18/D6L1106C5)</f>
        <v>4.5634112507891053E-2</v>
      </c>
      <c r="AV13" s="16" t="s">
        <v>36130</v>
      </c>
      <c r="AW13" s="33">
        <f>CHOOSE(MIN(D6L1106C9,RUN_YEARS),B7L811C1,B7L811C10,B7L811C19,B7L811C28,B7L811C37)</f>
        <v>4966.8702665059727</v>
      </c>
      <c r="AX13" s="16" t="s">
        <v>36131</v>
      </c>
      <c r="AY13" s="33">
        <f>IF(D6L1106C23=0,0,D6L1106C19/D6L1106C23)</f>
        <v>1.1527034832126549E-3</v>
      </c>
      <c r="AZ13" s="16" t="s">
        <v>36132</v>
      </c>
      <c r="BA13" s="33">
        <f>IF(D6L1106C5=0,0,D6L1106C19/D6L1106C5)</f>
        <v>0.45436588749210893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1.7827082759297048</v>
      </c>
      <c r="J14" s="16" t="s">
        <v>36155</v>
      </c>
      <c r="K14" s="21">
        <f>IF(FLOW_THRU_100PCT="Y",1,INDEX(VariabilityMatrix,D6L1107C1,D6L1107C9))</f>
        <v>0.49427748228264562</v>
      </c>
      <c r="L14" s="16" t="s">
        <v>36135</v>
      </c>
      <c r="M14" s="15">
        <f>IF(D6L1107C2&lt;&gt;0,D6L1107C2*D6L1107C4,D6L1107C3*D6L1107C4)</f>
        <v>0.88115255827097039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0.44057627913548519</v>
      </c>
      <c r="R14" s="16" t="s">
        <v>36137</v>
      </c>
      <c r="S14" s="15">
        <f>D6L1107C5-D6L1107C7</f>
        <v>0.44057627913548519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0.41665473717238466</v>
      </c>
      <c r="X14" s="16" t="s">
        <v>36139</v>
      </c>
      <c r="Y14" s="33">
        <f>D6L1107C7-D6L1107C10</f>
        <v>2.3921541963100534E-2</v>
      </c>
      <c r="Z14" s="16" t="s">
        <v>36140</v>
      </c>
      <c r="AA14" s="33">
        <f>CHOOSE(MIN(D6L1107C9,RUN_YEARS),B7L811C7,B7L811C16,B7L811C25,B7L811C34,B7L811C43)</f>
        <v>313316</v>
      </c>
      <c r="AB14" s="16" t="s">
        <v>36141</v>
      </c>
      <c r="AC14" s="33">
        <f>IF(D6L1107C12=0,0,D6L1107C10/D6L1107C12)</f>
        <v>1.3298227258498916E-6</v>
      </c>
      <c r="AD14" s="16" t="s">
        <v>36142</v>
      </c>
      <c r="AE14" s="33">
        <f>IF(D6L1107C5=0,0,D6L1107C10/D6L1107C5)</f>
        <v>0.47285198602834422</v>
      </c>
      <c r="AF14" s="16" t="s">
        <v>36143</v>
      </c>
      <c r="AG14" s="33">
        <f>CHOOSE(MIN(D6L1107C9,RUN_YEARS),B7L811C5,B7L811C14,B7L811C23,B7L811C32,B7L811C41)</f>
        <v>6918.6613252160023</v>
      </c>
      <c r="AH14" s="16" t="s">
        <v>36144</v>
      </c>
      <c r="AI14" s="33">
        <f>IF(D6L1107C15=0,0,D6L1107C11/D6L1107C15)</f>
        <v>3.4575390872097211E-6</v>
      </c>
      <c r="AJ14" s="16" t="s">
        <v>36145</v>
      </c>
      <c r="AK14" s="33">
        <f>IF(D6L1107C5=0,0,D6L1107C11/D6L1107C5)</f>
        <v>2.7148013971655775E-2</v>
      </c>
      <c r="AL14" s="16" t="s">
        <v>36146</v>
      </c>
      <c r="AM14" s="33">
        <f>D6L1107C8*CHOOSE(MIN(D6L1107C9,RUN_YEARS),B7L811C4,B7L811C13,B7L811C22,B7L811C31,B7L811C40)</f>
        <v>4.5625135127443685E-2</v>
      </c>
      <c r="AN14" s="16" t="s">
        <v>36147</v>
      </c>
      <c r="AO14" s="33">
        <f>D6L1107C8-D6L1107C18</f>
        <v>0.39495114400804149</v>
      </c>
      <c r="AP14" s="16" t="s">
        <v>36148</v>
      </c>
      <c r="AQ14" s="33">
        <f>CHOOSE(MIN(D6L1107C9,RUN_YEARS),B7L811C2,B7L811C11,B7L811C20,B7L811C29,B7L811C38)</f>
        <v>521.86601852447814</v>
      </c>
      <c r="AR14" s="16" t="s">
        <v>36149</v>
      </c>
      <c r="AS14" s="33">
        <f>IF(D6L1107C20=0,0,D6L1107C18/D6L1107C20)</f>
        <v>8.7426913245748419E-5</v>
      </c>
      <c r="AT14" s="16" t="s">
        <v>36150</v>
      </c>
      <c r="AU14" s="33">
        <f>IF(D6L1107C5=0,0,D6L1107C18/D6L1107C5)</f>
        <v>5.1778928290205486E-2</v>
      </c>
      <c r="AV14" s="16" t="s">
        <v>36151</v>
      </c>
      <c r="AW14" s="33">
        <f>CHOOSE(MIN(D6L1107C9,RUN_YEARS),B7L811C1,B7L811C10,B7L811C19,B7L811C28,B7L811C37)</f>
        <v>4517.500725410182</v>
      </c>
      <c r="AX14" s="16" t="s">
        <v>36152</v>
      </c>
      <c r="AY14" s="33">
        <f>IF(D6L1107C23=0,0,D6L1107C19/D6L1107C23)</f>
        <v>8.7426913245748406E-5</v>
      </c>
      <c r="AZ14" s="16" t="s">
        <v>36153</v>
      </c>
      <c r="BA14" s="33">
        <f>IF(D6L1107C5=0,0,D6L1107C19/D6L1107C5)</f>
        <v>0.44822107170979447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2.9640447964838987E-2</v>
      </c>
      <c r="J15" s="16" t="s">
        <v>36176</v>
      </c>
      <c r="K15" s="21">
        <f>IF(FLOW_THRU_100PCT="Y",1,INDEX(VariabilityMatrix,D6L1108C1,D6L1108C9))</f>
        <v>0.49427748228264562</v>
      </c>
      <c r="L15" s="16" t="s">
        <v>36156</v>
      </c>
      <c r="M15" s="15">
        <f>IF(D6L1108C2&lt;&gt;0,D6L1108C2*D6L1108C4,D6L1108C3*D6L1108C4)</f>
        <v>1.4650605993790382E-2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7.3253029968951911E-3</v>
      </c>
      <c r="R15" s="16" t="s">
        <v>36158</v>
      </c>
      <c r="S15" s="15">
        <f>D6L1108C5-D6L1108C7</f>
        <v>7.3253029968951911E-3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6.9275681406825457E-3</v>
      </c>
      <c r="X15" s="16" t="s">
        <v>36160</v>
      </c>
      <c r="Y15" s="33">
        <f>D6L1108C7-D6L1108C10</f>
        <v>3.9773485621264534E-4</v>
      </c>
      <c r="Z15" s="16" t="s">
        <v>36161</v>
      </c>
      <c r="AA15" s="33">
        <f>CHOOSE(MIN(D6L1108C9,RUN_YEARS),B7L811C7,B7L811C16,B7L811C25,B7L811C34,B7L811C43)</f>
        <v>313316</v>
      </c>
      <c r="AB15" s="16" t="s">
        <v>36162</v>
      </c>
      <c r="AC15" s="33">
        <f>IF(D6L1108C12=0,0,D6L1108C10/D6L1108C12)</f>
        <v>2.2110483156565721E-8</v>
      </c>
      <c r="AD15" s="16" t="s">
        <v>36163</v>
      </c>
      <c r="AE15" s="33">
        <f>IF(D6L1108C5=0,0,D6L1108C10/D6L1108C5)</f>
        <v>0.47285198602834422</v>
      </c>
      <c r="AF15" s="16" t="s">
        <v>36164</v>
      </c>
      <c r="AG15" s="33">
        <f>CHOOSE(MIN(D6L1108C9,RUN_YEARS),B7L811C5,B7L811C14,B7L811C23,B7L811C32,B7L811C41)</f>
        <v>6918.6613252160023</v>
      </c>
      <c r="AH15" s="16" t="s">
        <v>36165</v>
      </c>
      <c r="AI15" s="33">
        <f>IF(D6L1108C15=0,0,D6L1108C11/D6L1108C15)</f>
        <v>5.7487256207070948E-8</v>
      </c>
      <c r="AJ15" s="16" t="s">
        <v>36166</v>
      </c>
      <c r="AK15" s="33">
        <f>IF(D6L1108C5=0,0,D6L1108C11/D6L1108C5)</f>
        <v>2.7148013971655789E-2</v>
      </c>
      <c r="AL15" s="16" t="s">
        <v>36167</v>
      </c>
      <c r="AM15" s="33">
        <f>D6L1108C8*CHOOSE(MIN(D6L1108C9,RUN_YEARS),B7L811C4,B7L811C13,B7L811C22,B7L811C31,B7L811C40)</f>
        <v>7.5859267716052686E-4</v>
      </c>
      <c r="AN15" s="16" t="s">
        <v>36168</v>
      </c>
      <c r="AO15" s="33">
        <f>D6L1108C8-D6L1108C18</f>
        <v>6.566710319734664E-3</v>
      </c>
      <c r="AP15" s="16" t="s">
        <v>36169</v>
      </c>
      <c r="AQ15" s="33">
        <f>CHOOSE(MIN(D6L1108C9,RUN_YEARS),B7L811C2,B7L811C11,B7L811C20,B7L811C29,B7L811C38)</f>
        <v>521.86601852447814</v>
      </c>
      <c r="AR15" s="16" t="s">
        <v>36170</v>
      </c>
      <c r="AS15" s="33">
        <f>IF(D6L1108C20=0,0,D6L1108C18/D6L1108C20)</f>
        <v>1.4536157753773061E-6</v>
      </c>
      <c r="AT15" s="16" t="s">
        <v>36171</v>
      </c>
      <c r="AU15" s="33">
        <f>IF(D6L1108C5=0,0,D6L1108C18/D6L1108C5)</f>
        <v>5.1778928290205486E-2</v>
      </c>
      <c r="AV15" s="16" t="s">
        <v>36172</v>
      </c>
      <c r="AW15" s="33">
        <f>CHOOSE(MIN(D6L1108C9,RUN_YEARS),B7L811C1,B7L811C10,B7L811C19,B7L811C28,B7L811C37)</f>
        <v>4517.500725410182</v>
      </c>
      <c r="AX15" s="16" t="s">
        <v>36173</v>
      </c>
      <c r="AY15" s="33">
        <f>IF(D6L1108C23=0,0,D6L1108C19/D6L1108C23)</f>
        <v>1.4536157753773061E-6</v>
      </c>
      <c r="AZ15" s="16" t="s">
        <v>36174</v>
      </c>
      <c r="BA15" s="33">
        <f>IF(D6L1108C5=0,0,D6L1108C19/D6L1108C5)</f>
        <v>0.44822107170979453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6.586766214408664E-4</v>
      </c>
      <c r="J16" s="16" t="s">
        <v>36197</v>
      </c>
      <c r="K16" s="21">
        <f>IF(FLOW_THRU_100PCT="Y",1,INDEX(VariabilityMatrix,D6L1109C1,D6L1109C9))</f>
        <v>0.49427748228264562</v>
      </c>
      <c r="L16" s="16" t="s">
        <v>36177</v>
      </c>
      <c r="M16" s="15">
        <f>IF(D6L1109C2&lt;&gt;0,D6L1109C2*D6L1109C4,D6L1109C3*D6L1109C4)</f>
        <v>3.2556902208423071E-4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1.6278451104211536E-4</v>
      </c>
      <c r="R16" s="16" t="s">
        <v>36179</v>
      </c>
      <c r="S16" s="15">
        <f>D6L1109C5-D6L1109C7</f>
        <v>1.6278451104211536E-4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1.5394595868183436E-4</v>
      </c>
      <c r="X16" s="16" t="s">
        <v>36181</v>
      </c>
      <c r="Y16" s="33">
        <f>D6L1109C7-D6L1109C10</f>
        <v>8.8385523602809942E-6</v>
      </c>
      <c r="Z16" s="16" t="s">
        <v>36182</v>
      </c>
      <c r="AA16" s="33">
        <f>CHOOSE(MIN(D6L1109C9,RUN_YEARS),B7L811C7,B7L811C16,B7L811C25,B7L811C34,B7L811C43)</f>
        <v>313316</v>
      </c>
      <c r="AB16" s="16" t="s">
        <v>36183</v>
      </c>
      <c r="AC16" s="33">
        <f>IF(D6L1109C12=0,0,D6L1109C10/D6L1109C12)</f>
        <v>4.9134407014590496E-10</v>
      </c>
      <c r="AD16" s="16" t="s">
        <v>36184</v>
      </c>
      <c r="AE16" s="33">
        <f>IF(D6L1109C5=0,0,D6L1109C10/D6L1109C5)</f>
        <v>0.47285198602834427</v>
      </c>
      <c r="AF16" s="16" t="s">
        <v>36185</v>
      </c>
      <c r="AG16" s="33">
        <f>CHOOSE(MIN(D6L1109C9,RUN_YEARS),B7L811C5,B7L811C14,B7L811C23,B7L811C32,B7L811C41)</f>
        <v>6918.6613252160023</v>
      </c>
      <c r="AH16" s="16" t="s">
        <v>36186</v>
      </c>
      <c r="AI16" s="33">
        <f>IF(D6L1109C15=0,0,D6L1109C11/D6L1109C15)</f>
        <v>1.2774945823793524E-9</v>
      </c>
      <c r="AJ16" s="16" t="s">
        <v>36187</v>
      </c>
      <c r="AK16" s="33">
        <f>IF(D6L1109C5=0,0,D6L1109C11/D6L1109C5)</f>
        <v>2.7148013971655748E-2</v>
      </c>
      <c r="AL16" s="16" t="s">
        <v>36188</v>
      </c>
      <c r="AM16" s="33">
        <f>D6L1109C8*CHOOSE(MIN(D6L1109C9,RUN_YEARS),B7L811C4,B7L811C13,B7L811C22,B7L811C31,B7L811C40)</f>
        <v>1.6857615048011708E-5</v>
      </c>
      <c r="AN16" s="16" t="s">
        <v>36189</v>
      </c>
      <c r="AO16" s="33">
        <f>D6L1109C8-D6L1109C18</f>
        <v>1.4592689599410364E-4</v>
      </c>
      <c r="AP16" s="16" t="s">
        <v>36190</v>
      </c>
      <c r="AQ16" s="33">
        <f>CHOOSE(MIN(D6L1109C9,RUN_YEARS),B7L811C2,B7L811C11,B7L811C20,B7L811C29,B7L811C38)</f>
        <v>521.86601852447814</v>
      </c>
      <c r="AR16" s="16" t="s">
        <v>36191</v>
      </c>
      <c r="AS16" s="33">
        <f>IF(D6L1109C20=0,0,D6L1109C18/D6L1109C20)</f>
        <v>3.2302572786162358E-8</v>
      </c>
      <c r="AT16" s="16" t="s">
        <v>36192</v>
      </c>
      <c r="AU16" s="33">
        <f>IF(D6L1109C5=0,0,D6L1109C18/D6L1109C5)</f>
        <v>5.1778928290205486E-2</v>
      </c>
      <c r="AV16" s="16" t="s">
        <v>36193</v>
      </c>
      <c r="AW16" s="33">
        <f>CHOOSE(MIN(D6L1109C9,RUN_YEARS),B7L811C1,B7L811C10,B7L811C19,B7L811C28,B7L811C37)</f>
        <v>4517.500725410182</v>
      </c>
      <c r="AX16" s="16" t="s">
        <v>36194</v>
      </c>
      <c r="AY16" s="33">
        <f>IF(D6L1109C23=0,0,D6L1109C19/D6L1109C23)</f>
        <v>3.2302572786162358E-8</v>
      </c>
      <c r="AZ16" s="16" t="s">
        <v>36195</v>
      </c>
      <c r="BA16" s="33">
        <f>IF(D6L1109C5=0,0,D6L1109C19/D6L1109C5)</f>
        <v>0.44822107170979453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9.5508110108925626E-2</v>
      </c>
      <c r="J17" s="16" t="s">
        <v>36218</v>
      </c>
      <c r="K17" s="21">
        <f>IF(FLOW_THRU_100PCT="Y",1,INDEX(VariabilityMatrix,D6L1110C1,D6L1110C9))</f>
        <v>0.49427748228264562</v>
      </c>
      <c r="L17" s="16" t="s">
        <v>36198</v>
      </c>
      <c r="M17" s="15">
        <f>IF(D6L1110C2&lt;&gt;0,D6L1110C2*D6L1110C4,D6L1110C3*D6L1110C4)</f>
        <v>4.720750820221345E-2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2.3603754101106725E-2</v>
      </c>
      <c r="R17" s="16" t="s">
        <v>36200</v>
      </c>
      <c r="S17" s="15">
        <f>D6L1110C5-D6L1110C7</f>
        <v>2.3603754101106725E-2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2.2322164008865979E-2</v>
      </c>
      <c r="X17" s="16" t="s">
        <v>36202</v>
      </c>
      <c r="Y17" s="33">
        <f>D6L1110C7-D6L1110C10</f>
        <v>1.2815900922407454E-3</v>
      </c>
      <c r="Z17" s="16" t="s">
        <v>36203</v>
      </c>
      <c r="AA17" s="33">
        <f>CHOOSE(MIN(D6L1110C9,RUN_YEARS),B7L811C7,B7L811C16,B7L811C25,B7L811C34,B7L811C43)</f>
        <v>313316</v>
      </c>
      <c r="AB17" s="16" t="s">
        <v>36204</v>
      </c>
      <c r="AC17" s="33">
        <f>IF(D6L1110C12=0,0,D6L1110C10/D6L1110C12)</f>
        <v>7.1244890171156214E-8</v>
      </c>
      <c r="AD17" s="16" t="s">
        <v>36205</v>
      </c>
      <c r="AE17" s="33">
        <f>IF(D6L1110C5=0,0,D6L1110C10/D6L1110C5)</f>
        <v>0.47285198602834422</v>
      </c>
      <c r="AF17" s="16" t="s">
        <v>36206</v>
      </c>
      <c r="AG17" s="33">
        <f>CHOOSE(MIN(D6L1110C9,RUN_YEARS),B7L811C5,B7L811C14,B7L811C23,B7L811C32,B7L811C41)</f>
        <v>6918.6613252160023</v>
      </c>
      <c r="AH17" s="16" t="s">
        <v>36207</v>
      </c>
      <c r="AI17" s="33">
        <f>IF(D6L1110C15=0,0,D6L1110C11/D6L1110C15)</f>
        <v>1.8523671444500628E-7</v>
      </c>
      <c r="AJ17" s="16" t="s">
        <v>36208</v>
      </c>
      <c r="AK17" s="33">
        <f>IF(D6L1110C5=0,0,D6L1110C11/D6L1110C5)</f>
        <v>2.7148013971655775E-2</v>
      </c>
      <c r="AL17" s="16" t="s">
        <v>36209</v>
      </c>
      <c r="AM17" s="33">
        <f>D6L1110C8*CHOOSE(MIN(D6L1110C9,RUN_YEARS),B7L811C4,B7L811C13,B7L811C22,B7L811C31,B7L811C40)</f>
        <v>2.4443541819616976E-3</v>
      </c>
      <c r="AN17" s="16" t="s">
        <v>36210</v>
      </c>
      <c r="AO17" s="33">
        <f>D6L1110C8-D6L1110C18</f>
        <v>2.1159399919145026E-2</v>
      </c>
      <c r="AP17" s="16" t="s">
        <v>36211</v>
      </c>
      <c r="AQ17" s="33">
        <f>CHOOSE(MIN(D6L1110C9,RUN_YEARS),B7L811C2,B7L811C11,B7L811C20,B7L811C29,B7L811C38)</f>
        <v>521.86601852447814</v>
      </c>
      <c r="AR17" s="16" t="s">
        <v>36212</v>
      </c>
      <c r="AS17" s="33">
        <f>IF(D6L1110C20=0,0,D6L1110C18/D6L1110C20)</f>
        <v>4.6838730539935414E-6</v>
      </c>
      <c r="AT17" s="16" t="s">
        <v>36213</v>
      </c>
      <c r="AU17" s="33">
        <f>IF(D6L1110C5=0,0,D6L1110C18/D6L1110C5)</f>
        <v>5.1778928290205486E-2</v>
      </c>
      <c r="AV17" s="16" t="s">
        <v>36214</v>
      </c>
      <c r="AW17" s="33">
        <f>CHOOSE(MIN(D6L1110C9,RUN_YEARS),B7L811C1,B7L811C10,B7L811C19,B7L811C28,B7L811C37)</f>
        <v>4517.500725410182</v>
      </c>
      <c r="AX17" s="16" t="s">
        <v>36215</v>
      </c>
      <c r="AY17" s="33">
        <f>IF(D6L1110C23=0,0,D6L1110C19/D6L1110C23)</f>
        <v>4.6838730539935414E-6</v>
      </c>
      <c r="AZ17" s="16" t="s">
        <v>36216</v>
      </c>
      <c r="BA17" s="33">
        <f>IF(D6L1110C5=0,0,D6L1110C19/D6L1110C5)</f>
        <v>0.44822107170979447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8.6615975719473923E-2</v>
      </c>
      <c r="J18" s="16" t="s">
        <v>36239</v>
      </c>
      <c r="K18" s="21">
        <f>IF(FLOW_THRU_100PCT="Y",1,INDEX(VariabilityMatrix,D6L1111C1,D6L1111C9))</f>
        <v>0.49427748228264562</v>
      </c>
      <c r="L18" s="16" t="s">
        <v>36219</v>
      </c>
      <c r="M18" s="15">
        <f>IF(D6L1111C2&lt;&gt;0,D6L1111C2*D6L1111C4,D6L1111C3*D6L1111C4)</f>
        <v>4.2812326404076333E-2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2.1406163202038166E-2</v>
      </c>
      <c r="R18" s="16" t="s">
        <v>36221</v>
      </c>
      <c r="S18" s="15">
        <f>D6L1111C5-D6L1111C7</f>
        <v>2.1406163202038166E-2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2.0243893566661213E-2</v>
      </c>
      <c r="X18" s="16" t="s">
        <v>36223</v>
      </c>
      <c r="Y18" s="33">
        <f>D6L1111C7-D6L1111C10</f>
        <v>1.1622696353769529E-3</v>
      </c>
      <c r="Z18" s="16" t="s">
        <v>36224</v>
      </c>
      <c r="AA18" s="33">
        <f>CHOOSE(MIN(D6L1111C9,RUN_YEARS),B7L811C7,B7L811C16,B7L811C25,B7L811C34,B7L811C43)</f>
        <v>313316</v>
      </c>
      <c r="AB18" s="16" t="s">
        <v>36225</v>
      </c>
      <c r="AC18" s="33">
        <f>IF(D6L1111C12=0,0,D6L1111C10/D6L1111C12)</f>
        <v>6.4611745224186484E-8</v>
      </c>
      <c r="AD18" s="16" t="s">
        <v>36226</v>
      </c>
      <c r="AE18" s="33">
        <f>IF(D6L1111C5=0,0,D6L1111C10/D6L1111C5)</f>
        <v>0.47285198602834422</v>
      </c>
      <c r="AF18" s="16" t="s">
        <v>36227</v>
      </c>
      <c r="AG18" s="33">
        <f>CHOOSE(MIN(D6L1111C9,RUN_YEARS),B7L811C5,B7L811C14,B7L811C23,B7L811C32,B7L811C41)</f>
        <v>6918.6613252160023</v>
      </c>
      <c r="AH18" s="16" t="s">
        <v>36228</v>
      </c>
      <c r="AI18" s="33">
        <f>IF(D6L1111C15=0,0,D6L1111C11/D6L1111C15)</f>
        <v>1.6799053758288517E-7</v>
      </c>
      <c r="AJ18" s="16" t="s">
        <v>36229</v>
      </c>
      <c r="AK18" s="33">
        <f>IF(D6L1111C5=0,0,D6L1111C11/D6L1111C5)</f>
        <v>2.7148013971655803E-2</v>
      </c>
      <c r="AL18" s="16" t="s">
        <v>36230</v>
      </c>
      <c r="AM18" s="33">
        <f>D6L1111C8*CHOOSE(MIN(D6L1111C9,RUN_YEARS),B7L811C4,B7L811C13,B7L811C22,B7L811C31,B7L811C40)</f>
        <v>2.2167763788135393E-3</v>
      </c>
      <c r="AN18" s="16" t="s">
        <v>36231</v>
      </c>
      <c r="AO18" s="33">
        <f>D6L1111C8-D6L1111C18</f>
        <v>1.9189386823224627E-2</v>
      </c>
      <c r="AP18" s="16" t="s">
        <v>36232</v>
      </c>
      <c r="AQ18" s="33">
        <f>CHOOSE(MIN(D6L1111C9,RUN_YEARS),B7L811C2,B7L811C11,B7L811C20,B7L811C29,B7L811C38)</f>
        <v>521.86601852447814</v>
      </c>
      <c r="AR18" s="16" t="s">
        <v>36233</v>
      </c>
      <c r="AS18" s="33">
        <f>IF(D6L1111C20=0,0,D6L1111C18/D6L1111C20)</f>
        <v>4.2477883213803497E-6</v>
      </c>
      <c r="AT18" s="16" t="s">
        <v>36234</v>
      </c>
      <c r="AU18" s="33">
        <f>IF(D6L1111C5=0,0,D6L1111C18/D6L1111C5)</f>
        <v>5.1778928290205486E-2</v>
      </c>
      <c r="AV18" s="16" t="s">
        <v>36235</v>
      </c>
      <c r="AW18" s="33">
        <f>CHOOSE(MIN(D6L1111C9,RUN_YEARS),B7L811C1,B7L811C10,B7L811C19,B7L811C28,B7L811C37)</f>
        <v>4517.500725410182</v>
      </c>
      <c r="AX18" s="16" t="s">
        <v>36236</v>
      </c>
      <c r="AY18" s="33">
        <f>IF(D6L1111C23=0,0,D6L1111C19/D6L1111C23)</f>
        <v>4.2477883213803488E-6</v>
      </c>
      <c r="AZ18" s="16" t="s">
        <v>36237</v>
      </c>
      <c r="BA18" s="33">
        <f>IF(D6L1111C5=0,0,D6L1111C19/D6L1111C5)</f>
        <v>0.44822107170979453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0.49427748228264562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313316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6918.6613252160023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521.86601852447814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4517.500725410182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4.5307977953733237E-2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3.8964861040210581E-2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1.9482430520105291E-2</v>
      </c>
      <c r="R20" s="16" t="s">
        <v>36263</v>
      </c>
      <c r="S20" s="15">
        <f>D6L1113C5-D6L1113C7</f>
        <v>1.9482430520105291E-2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1.8424611928182028E-2</v>
      </c>
      <c r="X20" s="16" t="s">
        <v>36265</v>
      </c>
      <c r="Y20" s="33">
        <f>D6L1113C7-D6L1113C10</f>
        <v>1.0578185919232624E-3</v>
      </c>
      <c r="Z20" s="16" t="s">
        <v>36266</v>
      </c>
      <c r="AA20" s="33">
        <f>CHOOSE(MIN(D6L1113C9,RUN_YEARS),B7L811C7,B7L811C16,B7L811C25,B7L811C34,B7L811C43)</f>
        <v>313316</v>
      </c>
      <c r="AB20" s="16" t="s">
        <v>36267</v>
      </c>
      <c r="AC20" s="33">
        <f>IF(D6L1113C12=0,0,D6L1113C10/D6L1113C12)</f>
        <v>5.8805206016232906E-8</v>
      </c>
      <c r="AD20" s="16" t="s">
        <v>36268</v>
      </c>
      <c r="AE20" s="33">
        <f>IF(D6L1113C5=0,0,D6L1113C10/D6L1113C5)</f>
        <v>0.47285198602834422</v>
      </c>
      <c r="AF20" s="16" t="s">
        <v>36269</v>
      </c>
      <c r="AG20" s="33">
        <f>CHOOSE(MIN(D6L1113C9,RUN_YEARS),B7L811C5,B7L811C14,B7L811C23,B7L811C32,B7L811C41)</f>
        <v>6918.6613252160023</v>
      </c>
      <c r="AH20" s="16" t="s">
        <v>36270</v>
      </c>
      <c r="AI20" s="33">
        <f>IF(D6L1113C15=0,0,D6L1113C11/D6L1113C15)</f>
        <v>1.5289353564220564E-7</v>
      </c>
      <c r="AJ20" s="16" t="s">
        <v>36271</v>
      </c>
      <c r="AK20" s="33">
        <f>IF(D6L1113C5=0,0,D6L1113C11/D6L1113C5)</f>
        <v>2.7148013971655768E-2</v>
      </c>
      <c r="AL20" s="16" t="s">
        <v>36272</v>
      </c>
      <c r="AM20" s="33">
        <f>D6L1113C8*CHOOSE(MIN(D6L1113C9,RUN_YEARS),B7L811C4,B7L811C13,B7L811C22,B7L811C31,B7L811C40)</f>
        <v>2.0175587456388853E-3</v>
      </c>
      <c r="AN20" s="16" t="s">
        <v>36273</v>
      </c>
      <c r="AO20" s="33">
        <f>D6L1113C8-D6L1113C18</f>
        <v>1.7464871774466404E-2</v>
      </c>
      <c r="AP20" s="16" t="s">
        <v>36274</v>
      </c>
      <c r="AQ20" s="33">
        <f>CHOOSE(MIN(D6L1113C9,RUN_YEARS),B7L811C2,B7L811C11,B7L811C20,B7L811C29,B7L811C38)</f>
        <v>521.86601852447814</v>
      </c>
      <c r="AR20" s="16" t="s">
        <v>36275</v>
      </c>
      <c r="AS20" s="33">
        <f>IF(D6L1113C20=0,0,D6L1113C18/D6L1113C20)</f>
        <v>3.8660473646920388E-6</v>
      </c>
      <c r="AT20" s="16" t="s">
        <v>36276</v>
      </c>
      <c r="AU20" s="33">
        <f>IF(D6L1113C5=0,0,D6L1113C18/D6L1113C5)</f>
        <v>5.1778928290205486E-2</v>
      </c>
      <c r="AV20" s="16" t="s">
        <v>36277</v>
      </c>
      <c r="AW20" s="33">
        <f>CHOOSE(MIN(D6L1113C9,RUN_YEARS),B7L811C1,B7L811C10,B7L811C19,B7L811C28,B7L811C37)</f>
        <v>4517.500725410182</v>
      </c>
      <c r="AX20" s="16" t="s">
        <v>36278</v>
      </c>
      <c r="AY20" s="33">
        <f>IF(D6L1113C23=0,0,D6L1113C19/D6L1113C23)</f>
        <v>3.866047364692038E-6</v>
      </c>
      <c r="AZ20" s="16" t="s">
        <v>36279</v>
      </c>
      <c r="BA20" s="33">
        <f>IF(D6L1113C5=0,0,D6L1113C19/D6L1113C5)</f>
        <v>0.44822107170979447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2.3898386424141407</v>
      </c>
      <c r="J21" s="16" t="s">
        <v>36301</v>
      </c>
      <c r="K21" s="21">
        <f>IF(FLOW_THRU_100PCT="Y",1,INDEX(VariabilityMatrix,D6L1114C1,D6L1114C9))</f>
        <v>0.47942768948131548</v>
      </c>
      <c r="L21" s="16" t="s">
        <v>36281</v>
      </c>
      <c r="M21" s="15">
        <f>IF(D6L1114C2&lt;&gt;0,D6L1114C2*D6L1114C4,D6L1114C3*D6L1114C4)</f>
        <v>1.1457548185657751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0.57287740928288755</v>
      </c>
      <c r="R21" s="16" t="s">
        <v>36283</v>
      </c>
      <c r="S21" s="15">
        <f>D6L1114C5-D6L1114C7</f>
        <v>0.57287740928288755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0.53762319956419513</v>
      </c>
      <c r="X21" s="16" t="s">
        <v>36285</v>
      </c>
      <c r="Y21" s="33">
        <f>D6L1114C7-D6L1114C10</f>
        <v>3.525420971869242E-2</v>
      </c>
      <c r="Z21" s="16" t="s">
        <v>36286</v>
      </c>
      <c r="AA21" s="33">
        <f>CHOOSE(MIN(D6L1114C9,RUN_YEARS),B7L811C7,B7L811C16,B7L811C25,B7L811C34,B7L811C43)</f>
        <v>293953.8</v>
      </c>
      <c r="AB21" s="16" t="s">
        <v>36287</v>
      </c>
      <c r="AC21" s="33">
        <f>IF(D6L1114C12=0,0,D6L1114C10/D6L1114C12)</f>
        <v>1.828937743156221E-6</v>
      </c>
      <c r="AD21" s="16" t="s">
        <v>36288</v>
      </c>
      <c r="AE21" s="33">
        <f>IF(D6L1114C5=0,0,D6L1114C10/D6L1114C5)</f>
        <v>0.46923058131859074</v>
      </c>
      <c r="AF21" s="16" t="s">
        <v>36289</v>
      </c>
      <c r="AG21" s="33">
        <f>CHOOSE(MIN(D6L1114C9,RUN_YEARS),B7L811C5,B7L811C14,B7L811C23,B7L811C32,B7L811C41)</f>
        <v>7413.76325192285</v>
      </c>
      <c r="AH21" s="16" t="s">
        <v>36290</v>
      </c>
      <c r="AI21" s="33">
        <f>IF(D6L1114C15=0,0,D6L1114C11/D6L1114C15)</f>
        <v>4.7552381322061785E-6</v>
      </c>
      <c r="AJ21" s="16" t="s">
        <v>36291</v>
      </c>
      <c r="AK21" s="33">
        <f>IF(D6L1114C5=0,0,D6L1114C11/D6L1114C5)</f>
        <v>3.0769418681409245E-2</v>
      </c>
      <c r="AL21" s="16" t="s">
        <v>36292</v>
      </c>
      <c r="AM21" s="33">
        <f>D6L1114C8*CHOOSE(MIN(D6L1114C9,RUN_YEARS),B7L811C4,B7L811C13,B7L811C22,B7L811C31,B7L811C40)</f>
        <v>5.2285504296888892E-2</v>
      </c>
      <c r="AN21" s="16" t="s">
        <v>36293</v>
      </c>
      <c r="AO21" s="33">
        <f>D6L1114C8-D6L1114C18</f>
        <v>0.52059190498599861</v>
      </c>
      <c r="AP21" s="16" t="s">
        <v>36294</v>
      </c>
      <c r="AQ21" s="33">
        <f>CHOOSE(MIN(D6L1114C9,RUN_YEARS),B7L811C2,B7L811C11,B7L811C20,B7L811C29,B7L811C38)</f>
        <v>498.84624438882156</v>
      </c>
      <c r="AR21" s="16" t="s">
        <v>36295</v>
      </c>
      <c r="AS21" s="33">
        <f>IF(D6L1114C20=0,0,D6L1114C18/D6L1114C20)</f>
        <v>1.0481286545706735E-4</v>
      </c>
      <c r="AT21" s="16" t="s">
        <v>36296</v>
      </c>
      <c r="AU21" s="33">
        <f>IF(D6L1114C5=0,0,D6L1114C18/D6L1114C5)</f>
        <v>4.563411250789106E-2</v>
      </c>
      <c r="AV21" s="16" t="s">
        <v>36297</v>
      </c>
      <c r="AW21" s="33">
        <f>CHOOSE(MIN(D6L1114C9,RUN_YEARS),B7L811C1,B7L811C10,B7L811C19,B7L811C28,B7L811C37)</f>
        <v>4966.8702665059727</v>
      </c>
      <c r="AX21" s="16" t="s">
        <v>36298</v>
      </c>
      <c r="AY21" s="33">
        <f>IF(D6L1114C23=0,0,D6L1114C19/D6L1114C23)</f>
        <v>1.0481286545706731E-4</v>
      </c>
      <c r="AZ21" s="16" t="s">
        <v>36299</v>
      </c>
      <c r="BA21" s="33">
        <f>IF(D6L1114C5=0,0,D6L1114C19/D6L1114C5)</f>
        <v>0.45436588749210888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4.7686447229628959</v>
      </c>
      <c r="J22" s="16" t="s">
        <v>36322</v>
      </c>
      <c r="K22" s="21">
        <f>IF(FLOW_THRU_100PCT="Y",1,INDEX(VariabilityMatrix,D6L1115C1,D6L1115C9))</f>
        <v>0.48888925788749593</v>
      </c>
      <c r="L22" s="16" t="s">
        <v>36302</v>
      </c>
      <c r="M22" s="15">
        <f>IF(D6L1115C2&lt;&gt;0,D6L1115C2*D6L1115C4,D6L1115C3*D6L1115C4)</f>
        <v>2.3313391797384537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1.1656695898692269</v>
      </c>
      <c r="R22" s="16" t="s">
        <v>36304</v>
      </c>
      <c r="S22" s="15">
        <f>D6L1115C5-D6L1115C7</f>
        <v>1.1656695898692269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1.0971633637700322</v>
      </c>
      <c r="X22" s="16" t="s">
        <v>36306</v>
      </c>
      <c r="Y22" s="33">
        <f>D6L1115C7-D6L1115C10</f>
        <v>6.8506226099194656E-2</v>
      </c>
      <c r="Z22" s="16" t="s">
        <v>36307</v>
      </c>
      <c r="AA22" s="33">
        <f>CHOOSE(MIN(D6L1115C9,RUN_YEARS),B7L811C7,B7L811C16,B7L811C25,B7L811C34,B7L811C43)</f>
        <v>310758.66666666663</v>
      </c>
      <c r="AB22" s="16" t="s">
        <v>36308</v>
      </c>
      <c r="AC22" s="33">
        <f>IF(D6L1115C12=0,0,D6L1115C10/D6L1115C12)</f>
        <v>3.5305961875132439E-6</v>
      </c>
      <c r="AD22" s="16" t="s">
        <v>36309</v>
      </c>
      <c r="AE22" s="33">
        <f>IF(D6L1115C5=0,0,D6L1115C10/D6L1115C5)</f>
        <v>0.47061507536330249</v>
      </c>
      <c r="AF22" s="16" t="s">
        <v>36310</v>
      </c>
      <c r="AG22" s="33">
        <f>CHOOSE(MIN(D6L1115C9,RUN_YEARS),B7L811C5,B7L811C14,B7L811C23,B7L811C32,B7L811C41)</f>
        <v>7462.9176207910341</v>
      </c>
      <c r="AH22" s="16" t="s">
        <v>36311</v>
      </c>
      <c r="AI22" s="33">
        <f>IF(D6L1115C15=0,0,D6L1115C11/D6L1115C15)</f>
        <v>9.1795500875344406E-6</v>
      </c>
      <c r="AJ22" s="16" t="s">
        <v>36312</v>
      </c>
      <c r="AK22" s="33">
        <f>IF(D6L1115C5=0,0,D6L1115C11/D6L1115C5)</f>
        <v>2.938492463669751E-2</v>
      </c>
      <c r="AL22" s="16" t="s">
        <v>36313</v>
      </c>
      <c r="AM22" s="33">
        <f>D6L1115C8*CHOOSE(MIN(D6L1115C9,RUN_YEARS),B7L811C4,B7L811C13,B7L811C22,B7L811C31,B7L811C40)</f>
        <v>0.11248783019436037</v>
      </c>
      <c r="AN22" s="16" t="s">
        <v>36314</v>
      </c>
      <c r="AO22" s="33">
        <f>D6L1115C8-D6L1115C18</f>
        <v>1.0531817596748665</v>
      </c>
      <c r="AP22" s="16" t="s">
        <v>36315</v>
      </c>
      <c r="AQ22" s="33">
        <f>CHOOSE(MIN(D6L1115C9,RUN_YEARS),B7L811C2,B7L811C11,B7L811C20,B7L811C29,B7L811C38)</f>
        <v>528.20414819572591</v>
      </c>
      <c r="AR22" s="16" t="s">
        <v>36316</v>
      </c>
      <c r="AS22" s="33">
        <f>IF(D6L1115C20=0,0,D6L1115C18/D6L1115C20)</f>
        <v>2.1296279209204172E-4</v>
      </c>
      <c r="AT22" s="16" t="s">
        <v>36317</v>
      </c>
      <c r="AU22" s="33">
        <f>IF(D6L1115C5=0,0,D6L1115C18/D6L1115C5)</f>
        <v>4.8250306592874256E-2</v>
      </c>
      <c r="AV22" s="16" t="s">
        <v>36318</v>
      </c>
      <c r="AW22" s="33">
        <f>CHOOSE(MIN(D6L1115C9,RUN_YEARS),B7L811C1,B7L811C10,B7L811C19,B7L811C28,B7L811C37)</f>
        <v>4945.3791872698839</v>
      </c>
      <c r="AX22" s="16" t="s">
        <v>36319</v>
      </c>
      <c r="AY22" s="33">
        <f>IF(D6L1115C23=0,0,D6L1115C19/D6L1115C23)</f>
        <v>2.1296279209204172E-4</v>
      </c>
      <c r="AZ22" s="16" t="s">
        <v>36320</v>
      </c>
      <c r="BA22" s="33">
        <f>IF(D6L1115C5=0,0,D6L1115C19/D6L1115C5)</f>
        <v>0.45174969340712573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236.64958267086226</v>
      </c>
      <c r="J23" s="16" t="s">
        <v>36343</v>
      </c>
      <c r="K23" s="21">
        <f>IF(FLOW_THRU_100PCT="Y",1,INDEX(VariabilityMatrix,D6L1116C1,D6L1116C9))</f>
        <v>0.25691345462492804</v>
      </c>
      <c r="L23" s="16" t="s">
        <v>36323</v>
      </c>
      <c r="M23" s="15">
        <f>IF(D6L1116C2&lt;&gt;0,D6L1116C2*D6L1116C4,D6L1116C3*D6L1116C4)</f>
        <v>60.798461819518728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30.399230909759364</v>
      </c>
      <c r="R23" s="16" t="s">
        <v>36325</v>
      </c>
      <c r="S23" s="15">
        <f>D6L1116C5-D6L1116C7</f>
        <v>30.399230909759364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28.612672691165674</v>
      </c>
      <c r="X23" s="16" t="s">
        <v>36327</v>
      </c>
      <c r="Y23" s="33">
        <f>D6L1116C7-D6L1116C10</f>
        <v>1.7865582185936901</v>
      </c>
      <c r="Z23" s="16" t="s">
        <v>36328</v>
      </c>
      <c r="AA23" s="33">
        <f>CHOOSE(MIN(D6L1116C9,RUN_YEARS),B7L811C7,B7L811C16,B7L811C25,B7L811C34,B7L811C43)</f>
        <v>310758.66666666663</v>
      </c>
      <c r="AB23" s="16" t="s">
        <v>36329</v>
      </c>
      <c r="AC23" s="33">
        <f>IF(D6L1116C12=0,0,D6L1116C10/D6L1116C12)</f>
        <v>9.207361132700727E-5</v>
      </c>
      <c r="AD23" s="16" t="s">
        <v>36330</v>
      </c>
      <c r="AE23" s="33">
        <f>IF(D6L1116C5=0,0,D6L1116C10/D6L1116C5)</f>
        <v>0.47061507536330249</v>
      </c>
      <c r="AF23" s="16" t="s">
        <v>36331</v>
      </c>
      <c r="AG23" s="33">
        <f>CHOOSE(MIN(D6L1116C9,RUN_YEARS),B7L811C5,B7L811C14,B7L811C23,B7L811C32,B7L811C41)</f>
        <v>7462.9176207910341</v>
      </c>
      <c r="AH23" s="16" t="s">
        <v>36332</v>
      </c>
      <c r="AI23" s="33">
        <f>IF(D6L1116C15=0,0,D6L1116C11/D6L1116C15)</f>
        <v>2.3939138945021926E-4</v>
      </c>
      <c r="AJ23" s="16" t="s">
        <v>36333</v>
      </c>
      <c r="AK23" s="33">
        <f>IF(D6L1116C5=0,0,D6L1116C11/D6L1116C5)</f>
        <v>2.9384924636697531E-2</v>
      </c>
      <c r="AL23" s="16" t="s">
        <v>36334</v>
      </c>
      <c r="AM23" s="33">
        <f>D6L1116C8*CHOOSE(MIN(D6L1116C9,RUN_YEARS),B7L811C4,B7L811C13,B7L811C22,B7L811C31,B7L811C40)</f>
        <v>2.9335444231669383</v>
      </c>
      <c r="AN23" s="16" t="s">
        <v>36335</v>
      </c>
      <c r="AO23" s="33">
        <f>D6L1116C8-D6L1116C18</f>
        <v>27.465686486592425</v>
      </c>
      <c r="AP23" s="16" t="s">
        <v>36336</v>
      </c>
      <c r="AQ23" s="33">
        <f>CHOOSE(MIN(D6L1116C9,RUN_YEARS),B7L811C2,B7L811C11,B7L811C20,B7L811C29,B7L811C38)</f>
        <v>528.20414819572591</v>
      </c>
      <c r="AR23" s="16" t="s">
        <v>36337</v>
      </c>
      <c r="AS23" s="33">
        <f>IF(D6L1116C20=0,0,D6L1116C18/D6L1116C20)</f>
        <v>5.5538079986450885E-3</v>
      </c>
      <c r="AT23" s="16" t="s">
        <v>36338</v>
      </c>
      <c r="AU23" s="33">
        <f>IF(D6L1116C5=0,0,D6L1116C18/D6L1116C5)</f>
        <v>4.8250306592874256E-2</v>
      </c>
      <c r="AV23" s="16" t="s">
        <v>36339</v>
      </c>
      <c r="AW23" s="33">
        <f>CHOOSE(MIN(D6L1116C9,RUN_YEARS),B7L811C1,B7L811C10,B7L811C19,B7L811C28,B7L811C37)</f>
        <v>4945.3791872698839</v>
      </c>
      <c r="AX23" s="16" t="s">
        <v>36340</v>
      </c>
      <c r="AY23" s="33">
        <f>IF(D6L1116C23=0,0,D6L1116C19/D6L1116C23)</f>
        <v>5.5538079986450876E-3</v>
      </c>
      <c r="AZ23" s="16" t="s">
        <v>36341</v>
      </c>
      <c r="BA23" s="33">
        <f>IF(D6L1116C5=0,0,D6L1116C19/D6L1116C5)</f>
        <v>0.45174969340712573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75.959208112622022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65.324918976854931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32.662459488427466</v>
      </c>
      <c r="R24" s="16" t="s">
        <v>36346</v>
      </c>
      <c r="S24" s="15">
        <f>D6L1117C5-D6L1117C7</f>
        <v>32.662459488427466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30.742891667394211</v>
      </c>
      <c r="X24" s="16" t="s">
        <v>36348</v>
      </c>
      <c r="Y24" s="33">
        <f>D6L1117C7-D6L1117C10</f>
        <v>1.9195678210332545</v>
      </c>
      <c r="Z24" s="16" t="s">
        <v>36349</v>
      </c>
      <c r="AA24" s="33">
        <f>CHOOSE(MIN(D6L1117C9,RUN_YEARS),B7L811C7,B7L811C16,B7L811C25,B7L811C34,B7L811C43)</f>
        <v>310758.66666666663</v>
      </c>
      <c r="AB24" s="16" t="s">
        <v>36350</v>
      </c>
      <c r="AC24" s="33">
        <f>IF(D6L1117C12=0,0,D6L1117C10/D6L1117C12)</f>
        <v>9.8928509370811479E-5</v>
      </c>
      <c r="AD24" s="16" t="s">
        <v>36351</v>
      </c>
      <c r="AE24" s="33">
        <f>IF(D6L1117C5=0,0,D6L1117C10/D6L1117C5)</f>
        <v>0.47061507536330249</v>
      </c>
      <c r="AF24" s="16" t="s">
        <v>36352</v>
      </c>
      <c r="AG24" s="33">
        <f>CHOOSE(MIN(D6L1117C9,RUN_YEARS),B7L811C5,B7L811C14,B7L811C23,B7L811C32,B7L811C41)</f>
        <v>7462.9176207910341</v>
      </c>
      <c r="AH24" s="16" t="s">
        <v>36353</v>
      </c>
      <c r="AI24" s="33">
        <f>IF(D6L1117C15=0,0,D6L1117C11/D6L1117C15)</f>
        <v>2.5721412436411023E-4</v>
      </c>
      <c r="AJ24" s="16" t="s">
        <v>36354</v>
      </c>
      <c r="AK24" s="33">
        <f>IF(D6L1117C5=0,0,D6L1117C11/D6L1117C5)</f>
        <v>2.9384924636697531E-2</v>
      </c>
      <c r="AL24" s="16" t="s">
        <v>36355</v>
      </c>
      <c r="AM24" s="33">
        <f>D6L1117C8*CHOOSE(MIN(D6L1117C9,RUN_YEARS),B7L811C4,B7L811C13,B7L811C22,B7L811C31,B7L811C40)</f>
        <v>3.15194736878792</v>
      </c>
      <c r="AN24" s="16" t="s">
        <v>36356</v>
      </c>
      <c r="AO24" s="33">
        <f>D6L1117C8-D6L1117C18</f>
        <v>29.510512119639547</v>
      </c>
      <c r="AP24" s="16" t="s">
        <v>36357</v>
      </c>
      <c r="AQ24" s="33">
        <f>CHOOSE(MIN(D6L1117C9,RUN_YEARS),B7L811C2,B7L811C11,B7L811C20,B7L811C29,B7L811C38)</f>
        <v>528.20414819572591</v>
      </c>
      <c r="AR24" s="16" t="s">
        <v>36358</v>
      </c>
      <c r="AS24" s="33">
        <f>IF(D6L1117C20=0,0,D6L1117C18/D6L1117C20)</f>
        <v>5.9672900706186178E-3</v>
      </c>
      <c r="AT24" s="16" t="s">
        <v>36359</v>
      </c>
      <c r="AU24" s="33">
        <f>IF(D6L1117C5=0,0,D6L1117C18/D6L1117C5)</f>
        <v>4.8250306592874256E-2</v>
      </c>
      <c r="AV24" s="16" t="s">
        <v>36360</v>
      </c>
      <c r="AW24" s="33">
        <f>CHOOSE(MIN(D6L1117C9,RUN_YEARS),B7L811C1,B7L811C10,B7L811C19,B7L811C28,B7L811C37)</f>
        <v>4945.3791872698839</v>
      </c>
      <c r="AX24" s="16" t="s">
        <v>36361</v>
      </c>
      <c r="AY24" s="33">
        <f>IF(D6L1117C23=0,0,D6L1117C19/D6L1117C23)</f>
        <v>5.9672900706186178E-3</v>
      </c>
      <c r="AZ24" s="16" t="s">
        <v>36362</v>
      </c>
      <c r="BA24" s="33">
        <f>IF(D6L1117C5=0,0,D6L1117C19/D6L1117C5)</f>
        <v>0.45174969340712579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55.505660428802656</v>
      </c>
      <c r="J25" s="16" t="s">
        <v>36384</v>
      </c>
      <c r="K25" s="21">
        <f>IF(FLOW_THRU_100PCT="Y",1,INDEX(VariabilityMatrix,D6L1118C1,D6L1118C9))</f>
        <v>0.25637905586943038</v>
      </c>
      <c r="L25" s="16" t="s">
        <v>36364</v>
      </c>
      <c r="M25" s="15">
        <f>IF(D6L1118C2&lt;&gt;0,D6L1118C2*D6L1118C4,D6L1118C3*D6L1118C4)</f>
        <v>14.230488816145627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7.1152444080728134</v>
      </c>
      <c r="R25" s="16" t="s">
        <v>36366</v>
      </c>
      <c r="S25" s="15">
        <f>D6L1118C5-D6L1118C7</f>
        <v>7.1152444080728134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6.7289148988686005</v>
      </c>
      <c r="X25" s="16" t="s">
        <v>36368</v>
      </c>
      <c r="Y25" s="33">
        <f>D6L1118C7-D6L1118C10</f>
        <v>0.38632950920421294</v>
      </c>
      <c r="Z25" s="16" t="s">
        <v>36369</v>
      </c>
      <c r="AA25" s="33">
        <f>CHOOSE(MIN(D6L1118C9,RUN_YEARS),B7L811C7,B7L811C16,B7L811C25,B7L811C34,B7L811C43)</f>
        <v>313316</v>
      </c>
      <c r="AB25" s="16" t="s">
        <v>36370</v>
      </c>
      <c r="AC25" s="33">
        <f>IF(D6L1118C12=0,0,D6L1118C10/D6L1118C12)</f>
        <v>2.1476448374384329E-5</v>
      </c>
      <c r="AD25" s="16" t="s">
        <v>36371</v>
      </c>
      <c r="AE25" s="33">
        <f>IF(D6L1118C5=0,0,D6L1118C10/D6L1118C5)</f>
        <v>0.47285198602834422</v>
      </c>
      <c r="AF25" s="16" t="s">
        <v>36372</v>
      </c>
      <c r="AG25" s="33">
        <f>CHOOSE(MIN(D6L1118C9,RUN_YEARS),B7L811C5,B7L811C14,B7L811C23,B7L811C32,B7L811C41)</f>
        <v>6918.6613252160023</v>
      </c>
      <c r="AH25" s="16" t="s">
        <v>36373</v>
      </c>
      <c r="AI25" s="33">
        <f>IF(D6L1118C15=0,0,D6L1118C11/D6L1118C15)</f>
        <v>5.5838765773399325E-5</v>
      </c>
      <c r="AJ25" s="16" t="s">
        <v>36374</v>
      </c>
      <c r="AK25" s="33">
        <f>IF(D6L1118C5=0,0,D6L1118C11/D6L1118C5)</f>
        <v>2.7148013971655789E-2</v>
      </c>
      <c r="AL25" s="16" t="s">
        <v>36375</v>
      </c>
      <c r="AM25" s="33">
        <f>D6L1118C8*CHOOSE(MIN(D6L1118C9,RUN_YEARS),B7L811C4,B7L811C13,B7L811C22,B7L811C31,B7L811C40)</f>
        <v>0.7368394599457756</v>
      </c>
      <c r="AN25" s="16" t="s">
        <v>36376</v>
      </c>
      <c r="AO25" s="33">
        <f>D6L1118C8-D6L1118C18</f>
        <v>6.378404948127038</v>
      </c>
      <c r="AP25" s="16" t="s">
        <v>36377</v>
      </c>
      <c r="AQ25" s="33">
        <f>CHOOSE(MIN(D6L1118C9,RUN_YEARS),B7L811C2,B7L811C11,B7L811C20,B7L811C29,B7L811C38)</f>
        <v>521.86601852447814</v>
      </c>
      <c r="AR25" s="16" t="s">
        <v>36378</v>
      </c>
      <c r="AS25" s="33">
        <f>IF(D6L1118C20=0,0,D6L1118C18/D6L1118C20)</f>
        <v>1.411932246573771E-3</v>
      </c>
      <c r="AT25" s="16" t="s">
        <v>36379</v>
      </c>
      <c r="AU25" s="33">
        <f>IF(D6L1118C5=0,0,D6L1118C18/D6L1118C5)</f>
        <v>5.1778928290205486E-2</v>
      </c>
      <c r="AV25" s="16" t="s">
        <v>36380</v>
      </c>
      <c r="AW25" s="33">
        <f>CHOOSE(MIN(D6L1118C9,RUN_YEARS),B7L811C1,B7L811C10,B7L811C19,B7L811C28,B7L811C37)</f>
        <v>4517.500725410182</v>
      </c>
      <c r="AX25" s="16" t="s">
        <v>36381</v>
      </c>
      <c r="AY25" s="33">
        <f>IF(D6L1118C23=0,0,D6L1118C19/D6L1118C23)</f>
        <v>1.4119322465737708E-3</v>
      </c>
      <c r="AZ25" s="16" t="s">
        <v>36382</v>
      </c>
      <c r="BA25" s="33">
        <f>IF(D6L1118C5=0,0,D6L1118C19/D6L1118C5)</f>
        <v>0.44822107170979453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529.39051172581469</v>
      </c>
      <c r="J26" s="16" t="s">
        <v>36405</v>
      </c>
      <c r="K26" s="21">
        <f>IF(FLOW_THRU_100PCT="Y",1,INDEX(VariabilityMatrix,D6L1119C1,D6L1119C9))</f>
        <v>0.25691345462492804</v>
      </c>
      <c r="L26" s="16" t="s">
        <v>36385</v>
      </c>
      <c r="M26" s="15">
        <f>IF(D6L1119C2&lt;&gt;0,D6L1119C2*D6L1119C4,D6L1119C3*D6L1119C4)</f>
        <v>136.00754521313752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68.003772606568759</v>
      </c>
      <c r="R26" s="16" t="s">
        <v>36387</v>
      </c>
      <c r="S26" s="15">
        <f>D6L1119C5-D6L1119C7</f>
        <v>68.003772606568759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64.007201140458491</v>
      </c>
      <c r="X26" s="16" t="s">
        <v>36389</v>
      </c>
      <c r="Y26" s="33">
        <f>D6L1119C7-D6L1119C10</f>
        <v>3.996571466110268</v>
      </c>
      <c r="Z26" s="16" t="s">
        <v>36390</v>
      </c>
      <c r="AA26" s="33">
        <f>CHOOSE(MIN(D6L1119C9,RUN_YEARS),B7L811C7,B7L811C16,B7L811C25,B7L811C34,B7L811C43)</f>
        <v>310758.66666666663</v>
      </c>
      <c r="AB26" s="16" t="s">
        <v>36391</v>
      </c>
      <c r="AC26" s="33">
        <f>IF(D6L1119C12=0,0,D6L1119C10/D6L1119C12)</f>
        <v>2.0597076769258835E-4</v>
      </c>
      <c r="AD26" s="16" t="s">
        <v>36392</v>
      </c>
      <c r="AE26" s="33">
        <f>IF(D6L1119C5=0,0,D6L1119C10/D6L1119C5)</f>
        <v>0.47061507536330255</v>
      </c>
      <c r="AF26" s="16" t="s">
        <v>36393</v>
      </c>
      <c r="AG26" s="33">
        <f>CHOOSE(MIN(D6L1119C9,RUN_YEARS),B7L811C5,B7L811C14,B7L811C23,B7L811C32,B7L811C41)</f>
        <v>7462.9176207910341</v>
      </c>
      <c r="AH26" s="16" t="s">
        <v>36394</v>
      </c>
      <c r="AI26" s="33">
        <f>IF(D6L1119C15=0,0,D6L1119C11/D6L1119C15)</f>
        <v>5.3552399600072904E-4</v>
      </c>
      <c r="AJ26" s="16" t="s">
        <v>36395</v>
      </c>
      <c r="AK26" s="33">
        <f>IF(D6L1119C5=0,0,D6L1119C11/D6L1119C5)</f>
        <v>2.9384924636697458E-2</v>
      </c>
      <c r="AL26" s="16" t="s">
        <v>36396</v>
      </c>
      <c r="AM26" s="33">
        <f>D6L1119C8*CHOOSE(MIN(D6L1119C9,RUN_YEARS),B7L811C4,B7L811C13,B7L811C22,B7L811C31,B7L811C40)</f>
        <v>6.5624057554780926</v>
      </c>
      <c r="AN26" s="16" t="s">
        <v>36397</v>
      </c>
      <c r="AO26" s="33">
        <f>D6L1119C8-D6L1119C18</f>
        <v>61.441366851090663</v>
      </c>
      <c r="AP26" s="16" t="s">
        <v>36398</v>
      </c>
      <c r="AQ26" s="33">
        <f>CHOOSE(MIN(D6L1119C9,RUN_YEARS),B7L811C2,B7L811C11,B7L811C20,B7L811C29,B7L811C38)</f>
        <v>528.20414819572591</v>
      </c>
      <c r="AR26" s="16" t="s">
        <v>36399</v>
      </c>
      <c r="AS26" s="33">
        <f>IF(D6L1119C20=0,0,D6L1119C18/D6L1119C20)</f>
        <v>1.2423995112295852E-2</v>
      </c>
      <c r="AT26" s="16" t="s">
        <v>36400</v>
      </c>
      <c r="AU26" s="33">
        <f>IF(D6L1119C5=0,0,D6L1119C18/D6L1119C5)</f>
        <v>4.8250306592874256E-2</v>
      </c>
      <c r="AV26" s="16" t="s">
        <v>36401</v>
      </c>
      <c r="AW26" s="33">
        <f>CHOOSE(MIN(D6L1119C9,RUN_YEARS),B7L811C1,B7L811C10,B7L811C19,B7L811C28,B7L811C37)</f>
        <v>4945.3791872698839</v>
      </c>
      <c r="AX26" s="16" t="s">
        <v>36402</v>
      </c>
      <c r="AY26" s="33">
        <f>IF(D6L1119C23=0,0,D6L1119C19/D6L1119C23)</f>
        <v>1.242399511229585E-2</v>
      </c>
      <c r="AZ26" s="16" t="s">
        <v>36403</v>
      </c>
      <c r="BA26" s="33">
        <f>IF(D6L1119C5=0,0,D6L1119C19/D6L1119C5)</f>
        <v>0.45174969340712573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195.22680564613347</v>
      </c>
      <c r="J27" s="16" t="s">
        <v>36426</v>
      </c>
      <c r="K27" s="21">
        <f>IF(FLOW_THRU_100PCT="Y",1,INDEX(VariabilityMatrix,D6L1120C1,D6L1120C9))</f>
        <v>0.25637905586943038</v>
      </c>
      <c r="L27" s="16" t="s">
        <v>36406</v>
      </c>
      <c r="M27" s="15">
        <f>IF(D6L1120C2&lt;&gt;0,D6L1120C2*D6L1120C4,D6L1120C3*D6L1120C4)</f>
        <v>50.052064111960483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25.026032055980242</v>
      </c>
      <c r="R27" s="16" t="s">
        <v>36408</v>
      </c>
      <c r="S27" s="15">
        <f>D6L1120C5-D6L1120C7</f>
        <v>25.026032055980242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23.667217920158528</v>
      </c>
      <c r="X27" s="16" t="s">
        <v>36410</v>
      </c>
      <c r="Y27" s="33">
        <f>D6L1120C7-D6L1120C10</f>
        <v>1.3588141358217136</v>
      </c>
      <c r="Z27" s="16" t="s">
        <v>36411</v>
      </c>
      <c r="AA27" s="33">
        <f>CHOOSE(MIN(D6L1120C9,RUN_YEARS),B7L811C7,B7L811C16,B7L811C25,B7L811C34,B7L811C43)</f>
        <v>313316</v>
      </c>
      <c r="AB27" s="16" t="s">
        <v>36412</v>
      </c>
      <c r="AC27" s="33">
        <f>IF(D6L1120C12=0,0,D6L1120C10/D6L1120C12)</f>
        <v>7.5537852903006961E-5</v>
      </c>
      <c r="AD27" s="16" t="s">
        <v>36413</v>
      </c>
      <c r="AE27" s="33">
        <f>IF(D6L1120C5=0,0,D6L1120C10/D6L1120C5)</f>
        <v>0.47285198602834422</v>
      </c>
      <c r="AF27" s="16" t="s">
        <v>36414</v>
      </c>
      <c r="AG27" s="33">
        <f>CHOOSE(MIN(D6L1120C9,RUN_YEARS),B7L811C5,B7L811C14,B7L811C23,B7L811C32,B7L811C41)</f>
        <v>6918.6613252160023</v>
      </c>
      <c r="AH27" s="16" t="s">
        <v>36415</v>
      </c>
      <c r="AI27" s="33">
        <f>IF(D6L1120C15=0,0,D6L1120C11/D6L1120C15)</f>
        <v>1.9639841754781821E-4</v>
      </c>
      <c r="AJ27" s="16" t="s">
        <v>36416</v>
      </c>
      <c r="AK27" s="33">
        <f>IF(D6L1120C5=0,0,D6L1120C11/D6L1120C5)</f>
        <v>2.7148013971655772E-2</v>
      </c>
      <c r="AL27" s="16" t="s">
        <v>36417</v>
      </c>
      <c r="AM27" s="33">
        <f>D6L1120C8*CHOOSE(MIN(D6L1120C9,RUN_YEARS),B7L811C4,B7L811C13,B7L811C22,B7L811C31,B7L811C40)</f>
        <v>2.5916422384299693</v>
      </c>
      <c r="AN27" s="16" t="s">
        <v>36418</v>
      </c>
      <c r="AO27" s="33">
        <f>D6L1120C8-D6L1120C18</f>
        <v>22.434389817550272</v>
      </c>
      <c r="AP27" s="16" t="s">
        <v>36419</v>
      </c>
      <c r="AQ27" s="33">
        <f>CHOOSE(MIN(D6L1120C9,RUN_YEARS),B7L811C2,B7L811C11,B7L811C20,B7L811C29,B7L811C38)</f>
        <v>521.86601852447814</v>
      </c>
      <c r="AR27" s="16" t="s">
        <v>36420</v>
      </c>
      <c r="AS27" s="33">
        <f>IF(D6L1120C20=0,0,D6L1120C18/D6L1120C20)</f>
        <v>4.9661065224318839E-3</v>
      </c>
      <c r="AT27" s="16" t="s">
        <v>36421</v>
      </c>
      <c r="AU27" s="33">
        <f>IF(D6L1120C5=0,0,D6L1120C18/D6L1120C5)</f>
        <v>5.1778928290205486E-2</v>
      </c>
      <c r="AV27" s="16" t="s">
        <v>36422</v>
      </c>
      <c r="AW27" s="33">
        <f>CHOOSE(MIN(D6L1120C9,RUN_YEARS),B7L811C1,B7L811C10,B7L811C19,B7L811C28,B7L811C37)</f>
        <v>4517.500725410182</v>
      </c>
      <c r="AX27" s="16" t="s">
        <v>36423</v>
      </c>
      <c r="AY27" s="33">
        <f>IF(D6L1120C23=0,0,D6L1120C19/D6L1120C23)</f>
        <v>4.9661065224318839E-3</v>
      </c>
      <c r="AZ27" s="16" t="s">
        <v>36424</v>
      </c>
      <c r="BA27" s="33">
        <f>IF(D6L1120C5=0,0,D6L1120C19/D6L1120C5)</f>
        <v>0.44822107170979453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0.25637905586943038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313316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6918.6613252160023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521.86601852447814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4517.500725410182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0.25637905586943038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313316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6918.6613252160023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521.86601852447814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4517.500725410182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0.25637905586943038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313316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6918.6613252160023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521.86601852447814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4517.500725410182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0.25637905586943038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313316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6918.6613252160023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521.86601852447814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4517.500725410182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0.25637905586943038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313316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6918.6613252160023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521.86601852447814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4517.500725410182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271.77819264104414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233.72924567129795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116.86462283564897</v>
      </c>
      <c r="R33" s="16" t="s">
        <v>36534</v>
      </c>
      <c r="S33" s="15">
        <f>D6L1126C5-D6L1126C7</f>
        <v>116.86462283564897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110.51933800858001</v>
      </c>
      <c r="X33" s="16" t="s">
        <v>36536</v>
      </c>
      <c r="Y33" s="33">
        <f>D6L1126C7-D6L1126C10</f>
        <v>6.3452848270689657</v>
      </c>
      <c r="Z33" s="16" t="s">
        <v>36537</v>
      </c>
      <c r="AA33" s="33">
        <f>CHOOSE(MIN(D6L1126C9,RUN_YEARS),B7L811C7,B7L811C16,B7L811C25,B7L811C34,B7L811C43)</f>
        <v>313316</v>
      </c>
      <c r="AB33" s="16" t="s">
        <v>36538</v>
      </c>
      <c r="AC33" s="33">
        <f>IF(D6L1126C12=0,0,D6L1126C10/D6L1126C12)</f>
        <v>3.5274080483786339E-4</v>
      </c>
      <c r="AD33" s="16" t="s">
        <v>36539</v>
      </c>
      <c r="AE33" s="33">
        <f>IF(D6L1126C5=0,0,D6L1126C10/D6L1126C5)</f>
        <v>0.47285198602834422</v>
      </c>
      <c r="AF33" s="16" t="s">
        <v>36540</v>
      </c>
      <c r="AG33" s="33">
        <f>CHOOSE(MIN(D6L1126C9,RUN_YEARS),B7L811C5,B7L811C14,B7L811C23,B7L811C32,B7L811C41)</f>
        <v>6918.6613252160023</v>
      </c>
      <c r="AH33" s="16" t="s">
        <v>36541</v>
      </c>
      <c r="AI33" s="33">
        <f>IF(D6L1126C15=0,0,D6L1126C11/D6L1126C15)</f>
        <v>9.1712609257844609E-4</v>
      </c>
      <c r="AJ33" s="16" t="s">
        <v>36542</v>
      </c>
      <c r="AK33" s="33">
        <f>IF(D6L1126C5=0,0,D6L1126C11/D6L1126C5)</f>
        <v>2.7148013971655793E-2</v>
      </c>
      <c r="AL33" s="16" t="s">
        <v>36543</v>
      </c>
      <c r="AM33" s="33">
        <f>D6L1126C8*CHOOSE(MIN(D6L1126C9,RUN_YEARS),B7L811C4,B7L811C13,B7L811C22,B7L811C31,B7L811C40)</f>
        <v>12.102249850937957</v>
      </c>
      <c r="AN33" s="16" t="s">
        <v>36544</v>
      </c>
      <c r="AO33" s="33">
        <f>D6L1126C8-D6L1126C18</f>
        <v>104.76237298471102</v>
      </c>
      <c r="AP33" s="16" t="s">
        <v>36545</v>
      </c>
      <c r="AQ33" s="33">
        <f>CHOOSE(MIN(D6L1126C9,RUN_YEARS),B7L811C2,B7L811C11,B7L811C20,B7L811C29,B7L811C38)</f>
        <v>521.86601852447814</v>
      </c>
      <c r="AR33" s="16" t="s">
        <v>36546</v>
      </c>
      <c r="AS33" s="33">
        <f>IF(D6L1126C20=0,0,D6L1126C18/D6L1126C20)</f>
        <v>2.3190338940166692E-2</v>
      </c>
      <c r="AT33" s="16" t="s">
        <v>36547</v>
      </c>
      <c r="AU33" s="33">
        <f>IF(D6L1126C5=0,0,D6L1126C18/D6L1126C5)</f>
        <v>5.1778928290205486E-2</v>
      </c>
      <c r="AV33" s="16" t="s">
        <v>36548</v>
      </c>
      <c r="AW33" s="33">
        <f>CHOOSE(MIN(D6L1126C9,RUN_YEARS),B7L811C1,B7L811C10,B7L811C19,B7L811C28,B7L811C37)</f>
        <v>4517.500725410182</v>
      </c>
      <c r="AX33" s="16" t="s">
        <v>36549</v>
      </c>
      <c r="AY33" s="33">
        <f>IF(D6L1126C23=0,0,D6L1126C19/D6L1126C23)</f>
        <v>2.3190338940166692E-2</v>
      </c>
      <c r="AZ33" s="16" t="s">
        <v>36550</v>
      </c>
      <c r="BA33" s="33">
        <f>IF(D6L1126C5=0,0,D6L1126C19/D6L1126C5)</f>
        <v>0.44822107170979453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7.8842743225616789E-4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6.7804759174030442E-4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3.3902379587015221E-4</v>
      </c>
      <c r="R34" s="16" t="s">
        <v>36554</v>
      </c>
      <c r="S34" s="15">
        <f>D6L1127C5-D6L1127C7</f>
        <v>3.3902379587015221E-4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3.190994184867691E-4</v>
      </c>
      <c r="X34" s="16" t="s">
        <v>36556</v>
      </c>
      <c r="Y34" s="33">
        <f>D6L1127C7-D6L1127C10</f>
        <v>1.992437738338311E-5</v>
      </c>
      <c r="Z34" s="16" t="s">
        <v>36557</v>
      </c>
      <c r="AA34" s="33">
        <f>CHOOSE(MIN(D6L1127C9,RUN_YEARS),B7L811C7,B7L811C16,B7L811C25,B7L811C34,B7L811C43)</f>
        <v>310758.66666666663</v>
      </c>
      <c r="AB34" s="16" t="s">
        <v>36558</v>
      </c>
      <c r="AC34" s="33">
        <f>IF(D6L1127C12=0,0,D6L1127C10/D6L1127C12)</f>
        <v>1.0268399652681259E-9</v>
      </c>
      <c r="AD34" s="16" t="s">
        <v>36559</v>
      </c>
      <c r="AE34" s="33">
        <f>IF(D6L1127C5=0,0,D6L1127C10/D6L1127C5)</f>
        <v>0.47061507536330244</v>
      </c>
      <c r="AF34" s="16" t="s">
        <v>36560</v>
      </c>
      <c r="AG34" s="33">
        <f>CHOOSE(MIN(D6L1127C9,RUN_YEARS),B7L811C5,B7L811C14,B7L811C23,B7L811C32,B7L811C41)</f>
        <v>7462.9176207910341</v>
      </c>
      <c r="AH34" s="16" t="s">
        <v>36561</v>
      </c>
      <c r="AI34" s="33">
        <f>IF(D6L1127C15=0,0,D6L1127C11/D6L1127C15)</f>
        <v>2.6697839096971325E-9</v>
      </c>
      <c r="AJ34" s="16" t="s">
        <v>36562</v>
      </c>
      <c r="AK34" s="33">
        <f>IF(D6L1127C5=0,0,D6L1127C11/D6L1127C5)</f>
        <v>2.9384924636697545E-2</v>
      </c>
      <c r="AL34" s="16" t="s">
        <v>36563</v>
      </c>
      <c r="AM34" s="33">
        <f>D6L1127C8*CHOOSE(MIN(D6L1127C9,RUN_YEARS),B7L811C4,B7L811C13,B7L811C22,B7L811C31,B7L811C40)</f>
        <v>3.271600418602972E-5</v>
      </c>
      <c r="AN34" s="16" t="s">
        <v>36564</v>
      </c>
      <c r="AO34" s="33">
        <f>D6L1127C8-D6L1127C18</f>
        <v>3.0630779168412247E-4</v>
      </c>
      <c r="AP34" s="16" t="s">
        <v>36565</v>
      </c>
      <c r="AQ34" s="33">
        <f>CHOOSE(MIN(D6L1127C9,RUN_YEARS),B7L811C2,B7L811C11,B7L811C20,B7L811C29,B7L811C38)</f>
        <v>528.20414819572591</v>
      </c>
      <c r="AR34" s="16" t="s">
        <v>36566</v>
      </c>
      <c r="AS34" s="33">
        <f>IF(D6L1127C20=0,0,D6L1127C18/D6L1127C20)</f>
        <v>6.1938181094910323E-8</v>
      </c>
      <c r="AT34" s="16" t="s">
        <v>36567</v>
      </c>
      <c r="AU34" s="33">
        <f>IF(D6L1127C5=0,0,D6L1127C18/D6L1127C5)</f>
        <v>4.8250306592874256E-2</v>
      </c>
      <c r="AV34" s="16" t="s">
        <v>36568</v>
      </c>
      <c r="AW34" s="33">
        <f>CHOOSE(MIN(D6L1127C9,RUN_YEARS),B7L811C1,B7L811C10,B7L811C19,B7L811C28,B7L811C37)</f>
        <v>4945.3791872698839</v>
      </c>
      <c r="AX34" s="16" t="s">
        <v>36569</v>
      </c>
      <c r="AY34" s="33">
        <f>IF(D6L1127C23=0,0,D6L1127C19/D6L1127C23)</f>
        <v>6.193818109491031E-8</v>
      </c>
      <c r="AZ34" s="16" t="s">
        <v>36570</v>
      </c>
      <c r="BA34" s="33">
        <f>IF(D6L1127C5=0,0,D6L1127C19/D6L1127C5)</f>
        <v>0.45174969340712573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3645.9236660470488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2462.6240728125431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1231.3120364062715</v>
      </c>
      <c r="R35" s="16" t="s">
        <v>36574</v>
      </c>
      <c r="S35" s="15">
        <f>SUM(D6L1101C8:D6L1127C8)-2*SUM(D6L1109C8,D6L1111C8,D6L1122C8,D6L1124C8,D6L1127C8)</f>
        <v>1231.3120364062715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1159.56699315317</v>
      </c>
      <c r="X35" s="16" t="s">
        <v>36576</v>
      </c>
      <c r="Y35" s="33">
        <f>SUM(D6L1101C11:D6L1127C11)-2*SUM(D6L1109C11,D6L1111C11,D6L1122C11,D6L1124C11,D6L1127C11)</f>
        <v>71.745043253101372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3.7308038068630013E-3</v>
      </c>
      <c r="AD35" s="16" t="s">
        <v>36578</v>
      </c>
      <c r="AE35" s="33">
        <f>IF(D6L1128C5=0,0,D6L1128C10/D6L1128C5)</f>
        <v>0.47086642494679987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9.7000898978438013E-3</v>
      </c>
      <c r="AJ35" s="16" t="s">
        <v>36580</v>
      </c>
      <c r="AK35" s="33">
        <f>IF(D6L1128C5=0,0,D6L1128C11/D6L1128C5)</f>
        <v>2.9133575053200036E-2</v>
      </c>
      <c r="AL35" s="16" t="s">
        <v>36581</v>
      </c>
      <c r="AM35" s="33">
        <f>SUM(D6L1101C18:D6L1127C18)-2*SUM(D6L1109C18,D6L1111C18,D6L1122C18,D6L1124C18,D6L1127C18)</f>
        <v>119.78320226701283</v>
      </c>
      <c r="AN35" s="16" t="s">
        <v>36582</v>
      </c>
      <c r="AO35" s="33">
        <f>SUM(D6L1101C19:D6L1127C19)-2*SUM(D6L1109C19,D6L1111C19,D6L1122C19,D6L1124C19,D6L1127C19)</f>
        <v>1111.5288341392584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0.22731366627364255</v>
      </c>
      <c r="AT35" s="16" t="s">
        <v>36584</v>
      </c>
      <c r="AU35" s="33">
        <f>IF(D6L1128C5=0,0,D6L1128C18/D6L1128C5)</f>
        <v>4.8640474033135477E-2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0.22731366627364255</v>
      </c>
      <c r="AZ35" s="16" t="s">
        <v>36586</v>
      </c>
      <c r="BA35" s="33">
        <f>IF(D6L1128C5=0,0,D6L1128C19/D6L1128C5)</f>
        <v>0.45135952596686441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30.570713797950713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15.285356898975357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7.6426784494876783</v>
      </c>
      <c r="R36" s="16" t="s">
        <v>36591</v>
      </c>
      <c r="S36" s="15">
        <f>D6L1129C5-D6L1129C7</f>
        <v>7.6426784494876783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7.2277113668325503</v>
      </c>
      <c r="X36" s="16" t="s">
        <v>36593</v>
      </c>
      <c r="Y36" s="33">
        <f>D6L1129C7-D6L1129C10</f>
        <v>0.41496708265512794</v>
      </c>
      <c r="Z36" s="16" t="s">
        <v>36594</v>
      </c>
      <c r="AA36" s="33">
        <f>CHOOSE(MIN(D6L1129C9,RUN_YEARS),B7L811C7,B7L811C16,B7L811C25,B7L811C34,B7L811C43)</f>
        <v>313316</v>
      </c>
      <c r="AB36" s="16" t="s">
        <v>36595</v>
      </c>
      <c r="AC36" s="33">
        <f>IF(D6L1129C12=0,0,D6L1129C10/D6L1129C12)</f>
        <v>2.3068440063171209E-5</v>
      </c>
      <c r="AD36" s="16" t="s">
        <v>36596</v>
      </c>
      <c r="AE36" s="33">
        <f>IF(D6L1129C5=0,0,D6L1129C10/D6L1129C5)</f>
        <v>0.47285198602834422</v>
      </c>
      <c r="AF36" s="16" t="s">
        <v>36597</v>
      </c>
      <c r="AG36" s="33">
        <f>CHOOSE(MIN(D6L1129C9,RUN_YEARS),B7L811C5,B7L811C14,B7L811C23,B7L811C32,B7L811C41)</f>
        <v>6918.6613252160023</v>
      </c>
      <c r="AH36" s="16" t="s">
        <v>36598</v>
      </c>
      <c r="AI36" s="33">
        <f>IF(D6L1129C15=0,0,D6L1129C11/D6L1129C15)</f>
        <v>5.9977944164245178E-5</v>
      </c>
      <c r="AJ36" s="16" t="s">
        <v>36599</v>
      </c>
      <c r="AK36" s="33">
        <f>IF(D6L1129C5=0,0,D6L1129C11/D6L1129C5)</f>
        <v>2.7148013971655772E-2</v>
      </c>
      <c r="AL36" s="16" t="s">
        <v>36600</v>
      </c>
      <c r="AM36" s="33">
        <f>D6L1129C8*CHOOSE(MIN(D6L1129C9,RUN_YEARS),B7L811C4,B7L811C13,B7L811C22,B7L811C31,B7L811C40)</f>
        <v>0.79145939876224269</v>
      </c>
      <c r="AN36" s="16" t="s">
        <v>36601</v>
      </c>
      <c r="AO36" s="33">
        <f>D6L1129C8-D6L1129C18</f>
        <v>6.8512190507254358</v>
      </c>
      <c r="AP36" s="16" t="s">
        <v>36602</v>
      </c>
      <c r="AQ36" s="33">
        <f>CHOOSE(MIN(D6L1129C9,RUN_YEARS),B7L811C2,B7L811C11,B7L811C20,B7L811C29,B7L811C38)</f>
        <v>521.86601852447814</v>
      </c>
      <c r="AR36" s="16" t="s">
        <v>36603</v>
      </c>
      <c r="AS36" s="33">
        <f>IF(D6L1129C20=0,0,D6L1129C18/D6L1129C20)</f>
        <v>1.5165950084276645E-3</v>
      </c>
      <c r="AT36" s="16" t="s">
        <v>36604</v>
      </c>
      <c r="AU36" s="33">
        <f>IF(D6L1129C5=0,0,D6L1129C18/D6L1129C5)</f>
        <v>5.1778928290205486E-2</v>
      </c>
      <c r="AV36" s="16" t="s">
        <v>36605</v>
      </c>
      <c r="AW36" s="33">
        <f>CHOOSE(MIN(D6L1129C9,RUN_YEARS),B7L811C1,B7L811C10,B7L811C19,B7L811C28,B7L811C37)</f>
        <v>4517.500725410182</v>
      </c>
      <c r="AX36" s="16" t="s">
        <v>36606</v>
      </c>
      <c r="AY36" s="33">
        <f>IF(D6L1129C23=0,0,D6L1129C19/D6L1129C23)</f>
        <v>1.5165950084276645E-3</v>
      </c>
      <c r="AZ36" s="16" t="s">
        <v>36607</v>
      </c>
      <c r="BA36" s="33">
        <f>IF(D6L1129C5=0,0,D6L1129C19/D6L1129C5)</f>
        <v>0.44822107170979453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3.7894084814955331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3.7894084814955331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1.8947042407477666</v>
      </c>
      <c r="R37" s="16" t="s">
        <v>36611</v>
      </c>
      <c r="S37" s="15">
        <f>D6L1130C5-D6L1130C7</f>
        <v>1.8947042407477666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1.7918293263478149</v>
      </c>
      <c r="X37" s="16" t="s">
        <v>36613</v>
      </c>
      <c r="Y37" s="33">
        <f>D6L1130C7-D6L1130C10</f>
        <v>0.10287491439995167</v>
      </c>
      <c r="Z37" s="16" t="s">
        <v>36614</v>
      </c>
      <c r="AA37" s="33">
        <f>CHOOSE(MIN(D6L1130C9,RUN_YEARS),B7L811C7,B7L811C16,B7L811C25,B7L811C34,B7L811C43)</f>
        <v>313316</v>
      </c>
      <c r="AB37" s="16" t="s">
        <v>36615</v>
      </c>
      <c r="AC37" s="33">
        <f>IF(D6L1130C12=0,0,D6L1130C10/D6L1130C12)</f>
        <v>5.7189205988453024E-6</v>
      </c>
      <c r="AD37" s="16" t="s">
        <v>36616</v>
      </c>
      <c r="AE37" s="33">
        <f>IF(D6L1130C5=0,0,D6L1130C10/D6L1130C5)</f>
        <v>0.47285198602834422</v>
      </c>
      <c r="AF37" s="16" t="s">
        <v>36617</v>
      </c>
      <c r="AG37" s="33">
        <f>CHOOSE(MIN(D6L1130C9,RUN_YEARS),B7L811C5,B7L811C14,B7L811C23,B7L811C32,B7L811C41)</f>
        <v>6918.6613252160023</v>
      </c>
      <c r="AH37" s="16" t="s">
        <v>36618</v>
      </c>
      <c r="AI37" s="33">
        <f>IF(D6L1130C15=0,0,D6L1130C11/D6L1130C15)</f>
        <v>1.4869193556997803E-5</v>
      </c>
      <c r="AJ37" s="16" t="s">
        <v>36619</v>
      </c>
      <c r="AK37" s="33">
        <f>IF(D6L1130C5=0,0,D6L1130C11/D6L1130C5)</f>
        <v>2.7148013971655786E-2</v>
      </c>
      <c r="AL37" s="16" t="s">
        <v>36620</v>
      </c>
      <c r="AM37" s="33">
        <f>D6L1130C8*CHOOSE(MIN(D6L1130C9,RUN_YEARS),B7L811C4,B7L811C13,B7L811C22,B7L811C31,B7L811C40)</f>
        <v>0.19621151002565368</v>
      </c>
      <c r="AN37" s="16" t="s">
        <v>36621</v>
      </c>
      <c r="AO37" s="33">
        <f>D6L1130C8-D6L1130C18</f>
        <v>1.6984927307221129</v>
      </c>
      <c r="AP37" s="16" t="s">
        <v>36622</v>
      </c>
      <c r="AQ37" s="33">
        <f>CHOOSE(MIN(D6L1130C9,RUN_YEARS),B7L811C2,B7L811C11,B7L811C20,B7L811C29,B7L811C38)</f>
        <v>521.86601852447814</v>
      </c>
      <c r="AR37" s="16" t="s">
        <v>36623</v>
      </c>
      <c r="AS37" s="33">
        <f>IF(D6L1130C20=0,0,D6L1130C18/D6L1130C20)</f>
        <v>3.7598062157873644E-4</v>
      </c>
      <c r="AT37" s="16" t="s">
        <v>36624</v>
      </c>
      <c r="AU37" s="33">
        <f>IF(D6L1130C5=0,0,D6L1130C18/D6L1130C5)</f>
        <v>5.1778928290205486E-2</v>
      </c>
      <c r="AV37" s="16" t="s">
        <v>36625</v>
      </c>
      <c r="AW37" s="33">
        <f>CHOOSE(MIN(D6L1130C9,RUN_YEARS),B7L811C1,B7L811C10,B7L811C19,B7L811C28,B7L811C37)</f>
        <v>4517.500725410182</v>
      </c>
      <c r="AX37" s="16" t="s">
        <v>36626</v>
      </c>
      <c r="AY37" s="33">
        <f>IF(D6L1130C23=0,0,D6L1130C19/D6L1130C23)</f>
        <v>3.7598062157873644E-4</v>
      </c>
      <c r="AZ37" s="16" t="s">
        <v>36627</v>
      </c>
      <c r="BA37" s="33">
        <f>IF(D6L1130C5=0,0,D6L1130C19/D6L1130C5)</f>
        <v>0.44822107170979453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12.874370453273643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6.4371852266368217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3.2185926133184108</v>
      </c>
      <c r="R38" s="16" t="s">
        <v>36631</v>
      </c>
      <c r="S38" s="15">
        <f>D6L1131C5-D6L1131C7</f>
        <v>3.2185926133184108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3.0438358188475383</v>
      </c>
      <c r="X38" s="16" t="s">
        <v>36633</v>
      </c>
      <c r="Y38" s="33">
        <f>D6L1131C7-D6L1131C10</f>
        <v>0.17475679447087256</v>
      </c>
      <c r="Z38" s="16" t="s">
        <v>36634</v>
      </c>
      <c r="AA38" s="33">
        <f>CHOOSE(MIN(D6L1131C9,RUN_YEARS),B7L811C7,B7L811C16,B7L811C25,B7L811C34,B7L811C43)</f>
        <v>313316</v>
      </c>
      <c r="AB38" s="16" t="s">
        <v>36635</v>
      </c>
      <c r="AC38" s="33">
        <f>IF(D6L1131C12=0,0,D6L1131C10/D6L1131C12)</f>
        <v>9.7149070550100803E-6</v>
      </c>
      <c r="AD38" s="16" t="s">
        <v>36636</v>
      </c>
      <c r="AE38" s="33">
        <f>IF(D6L1131C5=0,0,D6L1131C10/D6L1131C5)</f>
        <v>0.47285198602834422</v>
      </c>
      <c r="AF38" s="16" t="s">
        <v>36637</v>
      </c>
      <c r="AG38" s="33">
        <f>CHOOSE(MIN(D6L1131C9,RUN_YEARS),B7L811C5,B7L811C14,B7L811C23,B7L811C32,B7L811C41)</f>
        <v>6918.6613252160023</v>
      </c>
      <c r="AH38" s="16" t="s">
        <v>36638</v>
      </c>
      <c r="AI38" s="33">
        <f>IF(D6L1131C15=0,0,D6L1131C11/D6L1131C15)</f>
        <v>2.5258758343026224E-5</v>
      </c>
      <c r="AJ38" s="16" t="s">
        <v>36639</v>
      </c>
      <c r="AK38" s="33">
        <f>IF(D6L1131C5=0,0,D6L1131C11/D6L1131C5)</f>
        <v>2.7148013971655772E-2</v>
      </c>
      <c r="AL38" s="16" t="s">
        <v>36640</v>
      </c>
      <c r="AM38" s="33">
        <f>D6L1131C8*CHOOSE(MIN(D6L1131C9,RUN_YEARS),B7L811C4,B7L811C13,B7L811C22,B7L811C31,B7L811C40)</f>
        <v>0.33331055224079814</v>
      </c>
      <c r="AN38" s="16" t="s">
        <v>36641</v>
      </c>
      <c r="AO38" s="33">
        <f>D6L1131C8-D6L1131C18</f>
        <v>2.8852820610776129</v>
      </c>
      <c r="AP38" s="16" t="s">
        <v>36642</v>
      </c>
      <c r="AQ38" s="33">
        <f>CHOOSE(MIN(D6L1131C9,RUN_YEARS),B7L811C2,B7L811C11,B7L811C20,B7L811C29,B7L811C38)</f>
        <v>521.86601852447814</v>
      </c>
      <c r="AR38" s="16" t="s">
        <v>36643</v>
      </c>
      <c r="AS38" s="33">
        <f>IF(D6L1131C20=0,0,D6L1131C18/D6L1131C20)</f>
        <v>6.3868989435870733E-4</v>
      </c>
      <c r="AT38" s="16" t="s">
        <v>36644</v>
      </c>
      <c r="AU38" s="33">
        <f>IF(D6L1131C5=0,0,D6L1131C18/D6L1131C5)</f>
        <v>5.1778928290205486E-2</v>
      </c>
      <c r="AV38" s="16" t="s">
        <v>36645</v>
      </c>
      <c r="AW38" s="33">
        <f>CHOOSE(MIN(D6L1131C9,RUN_YEARS),B7L811C1,B7L811C10,B7L811C19,B7L811C28,B7L811C37)</f>
        <v>4517.500725410182</v>
      </c>
      <c r="AX38" s="16" t="s">
        <v>36646</v>
      </c>
      <c r="AY38" s="33">
        <f>IF(D6L1131C23=0,0,D6L1131C19/D6L1131C23)</f>
        <v>6.3868989435870733E-4</v>
      </c>
      <c r="AZ38" s="16" t="s">
        <v>36647</v>
      </c>
      <c r="BA38" s="33">
        <f>IF(D6L1131C5=0,0,D6L1131C19/D6L1131C5)</f>
        <v>0.44822107170979453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313316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6918.6613252160023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521.86601852447814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4517.500725410182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534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534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213.60000000000002</v>
      </c>
      <c r="R40" s="16" t="s">
        <v>36672</v>
      </c>
      <c r="S40" s="15">
        <f>D6L1133C5-D6L1133C7</f>
        <v>320.39999999999998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202.00236843130867</v>
      </c>
      <c r="X40" s="16" t="s">
        <v>36674</v>
      </c>
      <c r="Y40" s="33">
        <f>D6L1133C7-D6L1133C10</f>
        <v>11.597631568691355</v>
      </c>
      <c r="Z40" s="16" t="s">
        <v>36675</v>
      </c>
      <c r="AA40" s="33">
        <f>CHOOSE(MIN(D6L1133C9,RUN_YEARS),B7L811C7,B7L811C16,B7L811C25,B7L811C34,B7L811C43)</f>
        <v>313316</v>
      </c>
      <c r="AB40" s="16" t="s">
        <v>36676</v>
      </c>
      <c r="AC40" s="33">
        <f>IF(D6L1133C12=0,0,D6L1133C10/D6L1133C12)</f>
        <v>6.4472407547430926E-4</v>
      </c>
      <c r="AD40" s="16" t="s">
        <v>36677</v>
      </c>
      <c r="AE40" s="33">
        <f>IF(D6L1133C5=0,0,D6L1133C10/D6L1133C5)</f>
        <v>0.37828158882267543</v>
      </c>
      <c r="AF40" s="16" t="s">
        <v>36678</v>
      </c>
      <c r="AG40" s="33">
        <f>CHOOSE(MIN(D6L1133C9,RUN_YEARS),B7L811C5,B7L811C14,B7L811C23,B7L811C32,B7L811C41)</f>
        <v>6918.6613252160023</v>
      </c>
      <c r="AH40" s="16" t="s">
        <v>36679</v>
      </c>
      <c r="AI40" s="33">
        <f>IF(D6L1133C15=0,0,D6L1133C11/D6L1133C15)</f>
        <v>1.6762825962332061E-3</v>
      </c>
      <c r="AJ40" s="16" t="s">
        <v>36680</v>
      </c>
      <c r="AK40" s="33">
        <f>IF(D6L1133C5=0,0,D6L1133C11/D6L1133C5)</f>
        <v>2.1718411177324634E-2</v>
      </c>
      <c r="AL40" s="16" t="s">
        <v>36681</v>
      </c>
      <c r="AM40" s="33">
        <f>D6L1133C8*CHOOSE(MIN(D6L1133C9,RUN_YEARS),B7L811C4,B7L811C13,B7L811C22,B7L811C31,B7L811C40)</f>
        <v>33.179937248363672</v>
      </c>
      <c r="AN40" s="16" t="s">
        <v>36682</v>
      </c>
      <c r="AO40" s="33">
        <f>D6L1133C8-D6L1133C18</f>
        <v>287.22006275163631</v>
      </c>
      <c r="AP40" s="16" t="s">
        <v>36683</v>
      </c>
      <c r="AQ40" s="33">
        <f>CHOOSE(MIN(D6L1133C9,RUN_YEARS),B7L811C2,B7L811C11,B7L811C20,B7L811C29,B7L811C38)</f>
        <v>521.86601852447814</v>
      </c>
      <c r="AR40" s="16" t="s">
        <v>36684</v>
      </c>
      <c r="AS40" s="33">
        <f>IF(D6L1133C20=0,0,D6L1133C18/D6L1133C20)</f>
        <v>6.3579417073708858E-2</v>
      </c>
      <c r="AT40" s="16" t="s">
        <v>36685</v>
      </c>
      <c r="AU40" s="33">
        <f>IF(D6L1133C5=0,0,D6L1133C18/D6L1133C5)</f>
        <v>6.2134713948246573E-2</v>
      </c>
      <c r="AV40" s="16" t="s">
        <v>36686</v>
      </c>
      <c r="AW40" s="33">
        <f>CHOOSE(MIN(D6L1133C9,RUN_YEARS),B7L811C1,B7L811C10,B7L811C19,B7L811C28,B7L811C37)</f>
        <v>4517.500725410182</v>
      </c>
      <c r="AX40" s="16" t="s">
        <v>36687</v>
      </c>
      <c r="AY40" s="33">
        <f>IF(D6L1133C23=0,0,D6L1133C19/D6L1133C23)</f>
        <v>6.3579417073708858E-2</v>
      </c>
      <c r="AZ40" s="16" t="s">
        <v>36688</v>
      </c>
      <c r="BA40" s="33">
        <f>IF(D6L1133C5=0,0,D6L1133C19/D6L1133C5)</f>
        <v>0.53786528605175343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-4835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-4835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-4835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313316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6918.6613252160023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-500.70223656628707</v>
      </c>
      <c r="AN41" s="16" t="s">
        <v>36701</v>
      </c>
      <c r="AO41" s="33">
        <f>D6L1134C8-D6L1134C18</f>
        <v>-4334.297763433713</v>
      </c>
      <c r="AP41" s="16" t="s">
        <v>36702</v>
      </c>
      <c r="AQ41" s="33">
        <f>CHOOSE(MIN(D6L1134C9,RUN_YEARS),B7L811C2,B7L811C11,B7L811C20,B7L811C29,B7L811C38)</f>
        <v>521.86601852447814</v>
      </c>
      <c r="AR41" s="16" t="s">
        <v>36703</v>
      </c>
      <c r="AS41" s="33">
        <f>IF(D6L1134C20=0,0,D6L1134C18/D6L1134C20)</f>
        <v>-0.95944594741380274</v>
      </c>
      <c r="AT41" s="16" t="s">
        <v>36704</v>
      </c>
      <c r="AU41" s="33">
        <f>IF(D6L1134C5=0,0,D6L1134C18/D6L1134C5)</f>
        <v>0.10355785658041097</v>
      </c>
      <c r="AV41" s="16" t="s">
        <v>36705</v>
      </c>
      <c r="AW41" s="33">
        <f>CHOOSE(MIN(D6L1134C9,RUN_YEARS),B7L811C1,B7L811C10,B7L811C19,B7L811C28,B7L811C37)</f>
        <v>4517.500725410182</v>
      </c>
      <c r="AX41" s="16" t="s">
        <v>36706</v>
      </c>
      <c r="AY41" s="33">
        <f>IF(D6L1134C23=0,0,D6L1134C19/D6L1134C23)</f>
        <v>-0.95944594741380274</v>
      </c>
      <c r="AZ41" s="16" t="s">
        <v>36707</v>
      </c>
      <c r="BA41" s="33">
        <f>IF(D6L1134C5=0,0,D6L1134C19/D6L1134C5)</f>
        <v>0.89644214341958905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11730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11730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11730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11093.107592224955</v>
      </c>
      <c r="X42" s="16" t="s">
        <v>36714</v>
      </c>
      <c r="Y42" s="33">
        <f>D6L1135C7-D6L1135C10</f>
        <v>636.89240777504529</v>
      </c>
      <c r="Z42" s="16" t="s">
        <v>36715</v>
      </c>
      <c r="AA42" s="33">
        <f>CHOOSE(MIN(D6L1135C9,RUN_YEARS),B7L811C7,B7L811C16,B7L811C25,B7L811C34,B7L811C43)</f>
        <v>313316</v>
      </c>
      <c r="AB42" s="16" t="s">
        <v>36716</v>
      </c>
      <c r="AC42" s="33">
        <f>IF(D6L1135C12=0,0,D6L1135C10/D6L1135C12)</f>
        <v>3.5405493470569503E-2</v>
      </c>
      <c r="AD42" s="16" t="s">
        <v>36717</v>
      </c>
      <c r="AE42" s="33">
        <f>IF(D6L1135C5=0,0,D6L1135C10/D6L1135C5)</f>
        <v>0.94570397205668844</v>
      </c>
      <c r="AF42" s="16" t="s">
        <v>36718</v>
      </c>
      <c r="AG42" s="33">
        <f>CHOOSE(MIN(D6L1135C9,RUN_YEARS),B7L811C5,B7L811C14,B7L811C23,B7L811C32,B7L811C41)</f>
        <v>6918.6613252160023</v>
      </c>
      <c r="AH42" s="16" t="s">
        <v>36719</v>
      </c>
      <c r="AI42" s="33">
        <f>IF(D6L1135C15=0,0,D6L1135C11/D6L1135C15)</f>
        <v>9.2054283023480898E-2</v>
      </c>
      <c r="AJ42" s="16" t="s">
        <v>36720</v>
      </c>
      <c r="AK42" s="33">
        <f>IF(D6L1135C5=0,0,D6L1135C11/D6L1135C5)</f>
        <v>5.429602794331162E-2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521.86601852447814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4517.500725410182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37963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37963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37963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313316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6918.6613252160023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3931.3669093621415</v>
      </c>
      <c r="AN43" s="16" t="s">
        <v>36742</v>
      </c>
      <c r="AO43" s="33">
        <f>D6L1136C8-D6L1136C18</f>
        <v>34031.633090637857</v>
      </c>
      <c r="AP43" s="16" t="s">
        <v>36743</v>
      </c>
      <c r="AQ43" s="33">
        <f>CHOOSE(MIN(D6L1136C9,RUN_YEARS),B7L811C2,B7L811C11,B7L811C20,B7L811C29,B7L811C38)</f>
        <v>521.86601852447814</v>
      </c>
      <c r="AR43" s="16" t="s">
        <v>36744</v>
      </c>
      <c r="AS43" s="33">
        <f>IF(D6L1136C20=0,0,D6L1136C18/D6L1136C20)</f>
        <v>7.5332877976567101</v>
      </c>
      <c r="AT43" s="16" t="s">
        <v>36745</v>
      </c>
      <c r="AU43" s="33">
        <f>IF(D6L1136C5=0,0,D6L1136C18/D6L1136C5)</f>
        <v>0.10355785658041097</v>
      </c>
      <c r="AV43" s="16" t="s">
        <v>36746</v>
      </c>
      <c r="AW43" s="33">
        <f>CHOOSE(MIN(D6L1136C9,RUN_YEARS),B7L811C1,B7L811C10,B7L811C19,B7L811C28,B7L811C37)</f>
        <v>4517.500725410182</v>
      </c>
      <c r="AX43" s="16" t="s">
        <v>36747</v>
      </c>
      <c r="AY43" s="33">
        <f>IF(D6L1136C23=0,0,D6L1136C19/D6L1136C23)</f>
        <v>7.5332877976567092</v>
      </c>
      <c r="AZ43" s="16" t="s">
        <v>36748</v>
      </c>
      <c r="BA43" s="33">
        <f>IF(D6L1136C5=0,0,D6L1136C19/D6L1136C5)</f>
        <v>0.89644214341958894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45439.234492732721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45417.511950607106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11956.355975303553</v>
      </c>
      <c r="R44" s="16" t="s">
        <v>36752</v>
      </c>
      <c r="S44" s="15">
        <f>SUM(D6L1129C8:D6L1136C8)</f>
        <v>33461.155975303554</v>
      </c>
      <c r="U44" s="21" t="str">
        <f>NULL_VALUE</f>
        <v>n/a</v>
      </c>
      <c r="V44" s="16" t="s">
        <v>36753</v>
      </c>
      <c r="W44" s="33">
        <f>SUM(D6L1129C10:D6L1136C10)</f>
        <v>11307.173337168291</v>
      </c>
      <c r="X44" s="16" t="s">
        <v>36754</v>
      </c>
      <c r="Y44" s="33">
        <f>SUM(D6L1129C11:D6L1136C11)</f>
        <v>649.18263813526255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3.6088719813760842E-2</v>
      </c>
      <c r="AD44" s="16" t="s">
        <v>36756</v>
      </c>
      <c r="AE44" s="33">
        <f>IF(D6L1137C5=0,0,D6L1137C10/D6L1137C5)</f>
        <v>0.24896065089309996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9.3830671515778369E-2</v>
      </c>
      <c r="AJ44" s="16" t="s">
        <v>36758</v>
      </c>
      <c r="AK44" s="33">
        <f>IF(D6L1137C5=0,0,D6L1137C11/D6L1137C5)</f>
        <v>1.4293663616828416E-2</v>
      </c>
      <c r="AL44" s="16" t="s">
        <v>36759</v>
      </c>
      <c r="AM44" s="33">
        <f>SUM(D6L1129C18:D6L1136C18)</f>
        <v>3465.165591505247</v>
      </c>
      <c r="AN44" s="16" t="s">
        <v>36760</v>
      </c>
      <c r="AO44" s="33">
        <f>SUM(D6L1129C19:D6L1136C19)</f>
        <v>29995.990383798307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6.6399525328409812</v>
      </c>
      <c r="AT44" s="16" t="s">
        <v>36762</v>
      </c>
      <c r="AU44" s="33">
        <f>IF(D6L1137C5=0,0,D6L1137C18/D6L1137C5)</f>
        <v>7.6295804034217402E-2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6.6399525328409803</v>
      </c>
      <c r="AZ44" s="16" t="s">
        <v>36764</v>
      </c>
      <c r="BA44" s="33">
        <f>IF(D6L1137C5=0,0,D6L1137C19/D6L1137C5)</f>
        <v>0.66044988145585426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122.63055372281912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61.315276861409558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30.657638430704779</v>
      </c>
      <c r="R45" s="16" t="s">
        <v>36769</v>
      </c>
      <c r="S45" s="15">
        <f>D6L1138C5-D6L1138C7</f>
        <v>30.657638430704779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28.99305043779529</v>
      </c>
      <c r="X45" s="16" t="s">
        <v>36771</v>
      </c>
      <c r="Y45" s="33">
        <f>D6L1138C7-D6L1138C10</f>
        <v>1.6645879929094889</v>
      </c>
      <c r="Z45" s="16" t="s">
        <v>36772</v>
      </c>
      <c r="AA45" s="33">
        <f>CHOOSE(MIN(D6L1138C9,RUN_YEARS),B7L811C7,B7L811C16,B7L811C25,B7L811C34,B7L811C43)</f>
        <v>313316</v>
      </c>
      <c r="AB45" s="16" t="s">
        <v>36773</v>
      </c>
      <c r="AC45" s="33">
        <f>IF(D6L1138C12=0,0,D6L1138C10/D6L1138C12)</f>
        <v>9.2536131055532715E-5</v>
      </c>
      <c r="AD45" s="16" t="s">
        <v>36774</v>
      </c>
      <c r="AE45" s="33">
        <f>IF(D6L1138C5=0,0,D6L1138C10/D6L1138C5)</f>
        <v>0.47285198602834422</v>
      </c>
      <c r="AF45" s="16" t="s">
        <v>36775</v>
      </c>
      <c r="AG45" s="33">
        <f>CHOOSE(MIN(D6L1138C9,RUN_YEARS),B7L811C5,B7L811C14,B7L811C23,B7L811C32,B7L811C41)</f>
        <v>6918.6613252160023</v>
      </c>
      <c r="AH45" s="16" t="s">
        <v>36776</v>
      </c>
      <c r="AI45" s="33">
        <f>IF(D6L1138C15=0,0,D6L1138C11/D6L1138C15)</f>
        <v>2.4059394074438527E-4</v>
      </c>
      <c r="AJ45" s="16" t="s">
        <v>36777</v>
      </c>
      <c r="AK45" s="33">
        <f>IF(D6L1138C5=0,0,D6L1138C11/D6L1138C5)</f>
        <v>2.7148013971655779E-2</v>
      </c>
      <c r="AL45" s="16" t="s">
        <v>36778</v>
      </c>
      <c r="AM45" s="33">
        <f>D6L1138C8*CHOOSE(MIN(D6L1138C9,RUN_YEARS),B7L811C4,B7L811C13,B7L811C22,B7L811C31,B7L811C40)</f>
        <v>3.1748393237010211</v>
      </c>
      <c r="AN45" s="16" t="s">
        <v>36779</v>
      </c>
      <c r="AO45" s="33">
        <f>D6L1138C8-D6L1138C18</f>
        <v>27.482799107003757</v>
      </c>
      <c r="AP45" s="16" t="s">
        <v>36780</v>
      </c>
      <c r="AQ45" s="33">
        <f>CHOOSE(MIN(D6L1138C9,RUN_YEARS),B7L811C2,B7L811C11,B7L811C20,B7L811C29,B7L811C38)</f>
        <v>521.86601852447814</v>
      </c>
      <c r="AR45" s="16" t="s">
        <v>36781</v>
      </c>
      <c r="AS45" s="33">
        <f>IF(D6L1138C20=0,0,D6L1138C18/D6L1138C20)</f>
        <v>6.0836291519374055E-3</v>
      </c>
      <c r="AT45" s="16" t="s">
        <v>36782</v>
      </c>
      <c r="AU45" s="33">
        <f>IF(D6L1138C5=0,0,D6L1138C18/D6L1138C5)</f>
        <v>5.1778928290205486E-2</v>
      </c>
      <c r="AV45" s="16" t="s">
        <v>36783</v>
      </c>
      <c r="AW45" s="33">
        <f>CHOOSE(MIN(D6L1138C9,RUN_YEARS),B7L811C1,B7L811C10,B7L811C19,B7L811C28,B7L811C37)</f>
        <v>4517.500725410182</v>
      </c>
      <c r="AX45" s="16" t="s">
        <v>36784</v>
      </c>
      <c r="AY45" s="33">
        <f>IF(D6L1138C23=0,0,D6L1138C19/D6L1138C23)</f>
        <v>6.0836291519374046E-3</v>
      </c>
      <c r="AZ45" s="16" t="s">
        <v>36785</v>
      </c>
      <c r="BA45" s="33">
        <f>IF(D6L1138C5=0,0,D6L1138C19/D6L1138C5)</f>
        <v>0.44822107170979453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1225.8792541699177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1225.8792541699177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490.35170166796706</v>
      </c>
      <c r="R46" s="16" t="s">
        <v>36789</v>
      </c>
      <c r="S46" s="15">
        <f>D6L1139C5-D6L1139C7</f>
        <v>735.52755250195059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463.72755197215275</v>
      </c>
      <c r="X46" s="16" t="s">
        <v>36791</v>
      </c>
      <c r="Y46" s="33">
        <f>D6L1139C7-D6L1139C10</f>
        <v>26.62414969581431</v>
      </c>
      <c r="Z46" s="16" t="s">
        <v>36792</v>
      </c>
      <c r="AA46" s="33">
        <f>CHOOSE(MIN(D6L1139C9,RUN_YEARS),B7L811C7,B7L811C16,B7L811C25,B7L811C34,B7L811C43)</f>
        <v>313316</v>
      </c>
      <c r="AB46" s="16" t="s">
        <v>36793</v>
      </c>
      <c r="AC46" s="33">
        <f>IF(D6L1139C12=0,0,D6L1139C10/D6L1139C12)</f>
        <v>1.4800634246963217E-3</v>
      </c>
      <c r="AD46" s="16" t="s">
        <v>36794</v>
      </c>
      <c r="AE46" s="33">
        <f>IF(D6L1139C5=0,0,D6L1139C10/D6L1139C5)</f>
        <v>0.37828158882267537</v>
      </c>
      <c r="AF46" s="16" t="s">
        <v>36795</v>
      </c>
      <c r="AG46" s="33">
        <f>CHOOSE(MIN(D6L1139C9,RUN_YEARS),B7L811C5,B7L811C14,B7L811C23,B7L811C32,B7L811C41)</f>
        <v>6918.6613252160023</v>
      </c>
      <c r="AH46" s="16" t="s">
        <v>36796</v>
      </c>
      <c r="AI46" s="33">
        <f>IF(D6L1139C15=0,0,D6L1139C11/D6L1139C15)</f>
        <v>3.8481649042104394E-3</v>
      </c>
      <c r="AJ46" s="16" t="s">
        <v>36797</v>
      </c>
      <c r="AK46" s="33">
        <f>IF(D6L1139C5=0,0,D6L1139C11/D6L1139C5)</f>
        <v>2.171841117732462E-2</v>
      </c>
      <c r="AL46" s="16" t="s">
        <v>36798</v>
      </c>
      <c r="AM46" s="33">
        <f>D6L1139C8*CHOOSE(MIN(D6L1139C9,RUN_YEARS),B7L811C4,B7L811C13,B7L811C22,B7L811C31,B7L811C40)</f>
        <v>76.169656792937701</v>
      </c>
      <c r="AN46" s="16" t="s">
        <v>36799</v>
      </c>
      <c r="AO46" s="33">
        <f>D6L1139C8-D6L1139C18</f>
        <v>659.35789570901284</v>
      </c>
      <c r="AP46" s="16" t="s">
        <v>36800</v>
      </c>
      <c r="AQ46" s="33">
        <f>CHOOSE(MIN(D6L1139C9,RUN_YEARS),B7L811C2,B7L811C11,B7L811C20,B7L811C29,B7L811C38)</f>
        <v>521.86601852447814</v>
      </c>
      <c r="AR46" s="16" t="s">
        <v>36801</v>
      </c>
      <c r="AS46" s="33">
        <f>IF(D6L1139C20=0,0,D6L1139C18/D6L1139C20)</f>
        <v>0.14595634528628532</v>
      </c>
      <c r="AT46" s="16" t="s">
        <v>36802</v>
      </c>
      <c r="AU46" s="33">
        <f>IF(D6L1139C5=0,0,D6L1139C18/D6L1139C5)</f>
        <v>6.2134713948246587E-2</v>
      </c>
      <c r="AV46" s="16" t="s">
        <v>36803</v>
      </c>
      <c r="AW46" s="33">
        <f>CHOOSE(MIN(D6L1139C9,RUN_YEARS),B7L811C1,B7L811C10,B7L811C19,B7L811C28,B7L811C37)</f>
        <v>4517.500725410182</v>
      </c>
      <c r="AX46" s="16" t="s">
        <v>36804</v>
      </c>
      <c r="AY46" s="33">
        <f>IF(D6L1139C23=0,0,D6L1139C19/D6L1139C23)</f>
        <v>0.14595634528628529</v>
      </c>
      <c r="AZ46" s="16" t="s">
        <v>36805</v>
      </c>
      <c r="BA46" s="33">
        <f>IF(D6L1139C5=0,0,D6L1139C19/D6L1139C5)</f>
        <v>0.53786528605175332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1348.5098078927367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1287.1945310313272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521.00934009867183</v>
      </c>
      <c r="R47" s="16" t="s">
        <v>36809</v>
      </c>
      <c r="S47" s="15">
        <f>SUM(D6L1138C8:D6L1139C8)</f>
        <v>766.18519093265536</v>
      </c>
      <c r="U47" s="21" t="str">
        <f>NULL_VALUE</f>
        <v>n/a</v>
      </c>
      <c r="V47" s="16" t="s">
        <v>36810</v>
      </c>
      <c r="W47" s="33">
        <f>SUM(D6L1138C10:D6L1139C10)</f>
        <v>492.72060240994801</v>
      </c>
      <c r="X47" s="16" t="s">
        <v>36811</v>
      </c>
      <c r="Y47" s="33">
        <f>SUM(D6L1138C11:D6L1139C11)</f>
        <v>28.288737688723799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1.5725995557518545E-3</v>
      </c>
      <c r="AD47" s="16" t="s">
        <v>36813</v>
      </c>
      <c r="AE47" s="33">
        <f>IF(D6L1140C5=0,0,D6L1140C10/D6L1140C5)</f>
        <v>0.38278643245568328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4.0887588449548245E-3</v>
      </c>
      <c r="AJ47" s="16" t="s">
        <v>36815</v>
      </c>
      <c r="AK47" s="33">
        <f>IF(D6L1140C5=0,0,D6L1140C11/D6L1140C5)</f>
        <v>2.1977049316748005E-2</v>
      </c>
      <c r="AL47" s="16" t="s">
        <v>36816</v>
      </c>
      <c r="AM47" s="33">
        <f>SUM(D6L1138C18:D6L1139C18)</f>
        <v>79.344496116638723</v>
      </c>
      <c r="AN47" s="16" t="s">
        <v>36817</v>
      </c>
      <c r="AO47" s="33">
        <f>SUM(D6L1138C19:D6L1139C19)</f>
        <v>686.84069481601659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0.15203997443822273</v>
      </c>
      <c r="AT47" s="16" t="s">
        <v>36819</v>
      </c>
      <c r="AU47" s="33">
        <f>IF(D6L1140C5=0,0,D6L1140C18/D6L1140C5)</f>
        <v>6.1641417986033745E-2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0.1520399744382227</v>
      </c>
      <c r="AZ47" s="16" t="s">
        <v>36821</v>
      </c>
      <c r="BA47" s="33">
        <f>IF(D6L1140C5=0,0,D6L1140C19/D6L1140C5)</f>
        <v>0.53359510024153489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50433.66796667251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49167.330554450971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13708.677351808497</v>
      </c>
      <c r="R48" s="16" t="s">
        <v>36826</v>
      </c>
      <c r="S48" s="15">
        <f>SUM(D6L1128C8,D6L1137C8,D6L1140C8)</f>
        <v>35458.653202642483</v>
      </c>
      <c r="U48" s="21" t="str">
        <f>NULL_VALUE</f>
        <v>n/a</v>
      </c>
      <c r="V48" s="16" t="s">
        <v>36827</v>
      </c>
      <c r="W48" s="33">
        <f>SUM(D6L1128C10,D6L1137C10,D6L1140C10)</f>
        <v>12959.46093273141</v>
      </c>
      <c r="X48" s="16" t="s">
        <v>36828</v>
      </c>
      <c r="Y48" s="33">
        <f>SUM(D6L1128C11,D6L1137C11,D6L1140C11)</f>
        <v>749.21641907708772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4.1392123176375695E-2</v>
      </c>
      <c r="AD48" s="16" t="s">
        <v>36830</v>
      </c>
      <c r="AE48" s="33">
        <f>IF(D6L1141C5=0,0,D6L1141C10/D6L1141C5)</f>
        <v>0.26357869720788063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0.10761952025857699</v>
      </c>
      <c r="AJ48" s="16" t="s">
        <v>36832</v>
      </c>
      <c r="AK48" s="33">
        <f>IF(D6L1141C5=0,0,D6L1141C11/D6L1141C5)</f>
        <v>1.5238094292049448E-2</v>
      </c>
      <c r="AL48" s="16" t="s">
        <v>36833</v>
      </c>
      <c r="AM48" s="33">
        <f>SUM(D6L1128C18,D6L1137C18,D6L1140C18)</f>
        <v>3664.2932898888985</v>
      </c>
      <c r="AN48" s="16" t="s">
        <v>36834</v>
      </c>
      <c r="AO48" s="33">
        <f>SUM(D6L1128C19,D6L1137C19,D6L1140C19)</f>
        <v>31794.359912753582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7.0193061735528461</v>
      </c>
      <c r="AT48" s="16" t="s">
        <v>36836</v>
      </c>
      <c r="AU48" s="33">
        <f>IF(D6L1141C5=0,0,D6L1141C18/D6L1141C5)</f>
        <v>7.4526992793127772E-2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7.0193061735528453</v>
      </c>
      <c r="AZ48" s="16" t="s">
        <v>36838</v>
      </c>
      <c r="BA48" s="33">
        <f>IF(D6L1141C5=0,0,D6L1141C19/D6L1141C5)</f>
        <v>0.64665621570694232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7157.77909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6155.6900174000002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3077.8450087000001</v>
      </c>
      <c r="R8" s="16" t="s">
        <v>36847</v>
      </c>
      <c r="S8" s="15">
        <f>D6L1201C5-D6L1201C7</f>
        <v>3077.8450087000001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2942.1478691186558</v>
      </c>
      <c r="X8" s="16" t="s">
        <v>36849</v>
      </c>
      <c r="Y8" s="33">
        <f>D6L1201C7-D6L1201C10</f>
        <v>135.69713958134435</v>
      </c>
      <c r="Z8" s="16" t="s">
        <v>36850</v>
      </c>
      <c r="AA8" s="33">
        <f>CHOOSE(MIN(D6L1201C9,RUN_YEARS),B7L812C7,B7L812C16,B7L812C25,B7L812C34,B7L812C43)</f>
        <v>102383</v>
      </c>
      <c r="AB8" s="16" t="s">
        <v>36851</v>
      </c>
      <c r="AC8" s="33">
        <f>IF(D6L1201C12=0,0,D6L1201C10/D6L1201C12)</f>
        <v>2.8736683522837345E-2</v>
      </c>
      <c r="AD8" s="16" t="s">
        <v>36852</v>
      </c>
      <c r="AE8" s="33">
        <f>IF(D6L1201C5=0,0,D6L1201C10/D6L1201C5)</f>
        <v>0.47795581986783359</v>
      </c>
      <c r="AF8" s="16" t="s">
        <v>36853</v>
      </c>
      <c r="AG8" s="33">
        <f>CHOOSE(MIN(D6L1201C9,RUN_YEARS),B7L812C5,B7L812C14,B7L812C23,B7L812C32,B7L812C41)</f>
        <v>1816.1875739700172</v>
      </c>
      <c r="AH8" s="16" t="s">
        <v>36854</v>
      </c>
      <c r="AI8" s="33">
        <f>IF(D6L1201C15=0,0,D6L1201C11/D6L1201C15)</f>
        <v>7.471537715937733E-2</v>
      </c>
      <c r="AJ8" s="16" t="s">
        <v>36855</v>
      </c>
      <c r="AK8" s="33">
        <f>IF(D6L1201C5=0,0,D6L1201C11/D6L1201C5)</f>
        <v>2.2044180132166434E-2</v>
      </c>
      <c r="AL8" s="16" t="s">
        <v>36856</v>
      </c>
      <c r="AM8" s="33">
        <f>D6L1201C8*CHOOSE(MIN(D6L1201C9,RUN_YEARS),B7L812C4,B7L812C13,B7L812C22,B7L812C31,B7L812C40)</f>
        <v>500.6281298627049</v>
      </c>
      <c r="AN8" s="16" t="s">
        <v>36857</v>
      </c>
      <c r="AO8" s="33">
        <f>D6L1201C8-D6L1201C18</f>
        <v>2577.2168788372951</v>
      </c>
      <c r="AP8" s="16" t="s">
        <v>36858</v>
      </c>
      <c r="AQ8" s="33">
        <f>CHOOSE(MIN(D6L1201C9,RUN_YEARS),B7L812C2,B7L812C11,B7L812C20,B7L812C29,B7L812C38)</f>
        <v>174.02290299671881</v>
      </c>
      <c r="AR8" s="16" t="s">
        <v>36859</v>
      </c>
      <c r="AS8" s="33">
        <f>IF(D6L1201C20=0,0,D6L1201C18/D6L1201C20)</f>
        <v>2.8767944979756153</v>
      </c>
      <c r="AT8" s="16" t="s">
        <v>36860</v>
      </c>
      <c r="AU8" s="33">
        <f>IF(D6L1201C5=0,0,D6L1201C18/D6L1201C5)</f>
        <v>8.13277030597062E-2</v>
      </c>
      <c r="AV8" s="16" t="s">
        <v>36861</v>
      </c>
      <c r="AW8" s="33">
        <f>CHOOSE(MIN(D6L1201C9,RUN_YEARS),B7L812C1,B7L812C10,B7L812C19,B7L812C28,B7L812C37)</f>
        <v>895.8640878418214</v>
      </c>
      <c r="AX8" s="16" t="s">
        <v>36862</v>
      </c>
      <c r="AY8" s="33">
        <f>IF(D6L1201C23=0,0,D6L1201C19/D6L1201C23)</f>
        <v>2.8767944979756153</v>
      </c>
      <c r="AZ8" s="16" t="s">
        <v>36863</v>
      </c>
      <c r="BA8" s="33">
        <f>IF(D6L1201C5=0,0,D6L1201C19/D6L1201C5)</f>
        <v>0.41867229694029379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25.002737350853881</v>
      </c>
      <c r="J9" s="16" t="s">
        <v>36884</v>
      </c>
      <c r="K9" s="21">
        <f>IF(FLOW_THRU_100PCT="Y",1,INDEX(VariabilityMatrix,D6L1202C1,D6L1202C9))</f>
        <v>0.47942768948131548</v>
      </c>
      <c r="L9" s="16" t="s">
        <v>36864</v>
      </c>
      <c r="M9" s="15">
        <f>IF(D6L1202C2&lt;&gt;0,D6L1202C2*D6L1202C4,D6L1202C3*D6L1202C4)</f>
        <v>11.987004598828063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5.9935022994140317</v>
      </c>
      <c r="R9" s="16" t="s">
        <v>36866</v>
      </c>
      <c r="S9" s="15">
        <f>D6L1202C5-D6L1202C7</f>
        <v>5.9935022994140317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5.7240744334088705</v>
      </c>
      <c r="X9" s="16" t="s">
        <v>36868</v>
      </c>
      <c r="Y9" s="33">
        <f>D6L1202C7-D6L1202C10</f>
        <v>0.26942786600516122</v>
      </c>
      <c r="Z9" s="16" t="s">
        <v>36869</v>
      </c>
      <c r="AA9" s="33">
        <f>CHOOSE(MIN(D6L1202C9,RUN_YEARS),B7L812C7,B7L812C16,B7L812C25,B7L812C34,B7L812C43)</f>
        <v>93324.4</v>
      </c>
      <c r="AB9" s="16" t="s">
        <v>36870</v>
      </c>
      <c r="AC9" s="33">
        <f>IF(D6L1202C12=0,0,D6L1202C10/D6L1202C12)</f>
        <v>6.1335239588027038E-5</v>
      </c>
      <c r="AD9" s="16" t="s">
        <v>36871</v>
      </c>
      <c r="AE9" s="33">
        <f>IF(D6L1202C5=0,0,D6L1202C10/D6L1202C5)</f>
        <v>0.47752333672821795</v>
      </c>
      <c r="AF9" s="16" t="s">
        <v>36872</v>
      </c>
      <c r="AG9" s="33">
        <f>CHOOSE(MIN(D6L1202C9,RUN_YEARS),B7L812C5,B7L812C14,B7L812C23,B7L812C32,B7L812C41)</f>
        <v>1689.5035057449345</v>
      </c>
      <c r="AH9" s="16" t="s">
        <v>36873</v>
      </c>
      <c r="AI9" s="33">
        <f>IF(D6L1202C15=0,0,D6L1202C11/D6L1202C15)</f>
        <v>1.5947162292887063E-4</v>
      </c>
      <c r="AJ9" s="16" t="s">
        <v>36874</v>
      </c>
      <c r="AK9" s="33">
        <f>IF(D6L1202C5=0,0,D6L1202C11/D6L1202C5)</f>
        <v>2.2476663271782046E-2</v>
      </c>
      <c r="AL9" s="16" t="s">
        <v>36875</v>
      </c>
      <c r="AM9" s="33">
        <f>D6L1202C8*CHOOSE(MIN(D6L1202C9,RUN_YEARS),B7L812C4,B7L812C13,B7L812C22,B7L812C31,B7L812C40)</f>
        <v>0.95844867695626867</v>
      </c>
      <c r="AN9" s="16" t="s">
        <v>36876</v>
      </c>
      <c r="AO9" s="33">
        <f>D6L1202C8-D6L1202C18</f>
        <v>5.0350536224577631</v>
      </c>
      <c r="AP9" s="16" t="s">
        <v>36877</v>
      </c>
      <c r="AQ9" s="33">
        <f>CHOOSE(MIN(D6L1202C9,RUN_YEARS),B7L812C2,B7L812C11,B7L812C20,B7L812C29,B7L812C38)</f>
        <v>158.37361670384985</v>
      </c>
      <c r="AR9" s="16" t="s">
        <v>36878</v>
      </c>
      <c r="AS9" s="33">
        <f>IF(D6L1202C20=0,0,D6L1202C18/D6L1202C20)</f>
        <v>6.0518203530611804E-3</v>
      </c>
      <c r="AT9" s="16" t="s">
        <v>36879</v>
      </c>
      <c r="AU9" s="33">
        <f>IF(D6L1202C5=0,0,D6L1202C18/D6L1202C5)</f>
        <v>7.9957312859458951E-2</v>
      </c>
      <c r="AV9" s="16" t="s">
        <v>36880</v>
      </c>
      <c r="AW9" s="33">
        <f>CHOOSE(MIN(D6L1202C9,RUN_YEARS),B7L812C1,B7L812C10,B7L812C19,B7L812C28,B7L812C37)</f>
        <v>831.98993504671557</v>
      </c>
      <c r="AX9" s="16" t="s">
        <v>36881</v>
      </c>
      <c r="AY9" s="33">
        <f>IF(D6L1202C23=0,0,D6L1202C19/D6L1202C23)</f>
        <v>6.0518203530611804E-3</v>
      </c>
      <c r="AZ9" s="16" t="s">
        <v>36882</v>
      </c>
      <c r="BA9" s="33">
        <f>IF(D6L1202C5=0,0,D6L1202C19/D6L1202C5)</f>
        <v>0.42004268714054105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7.1133309649214782</v>
      </c>
      <c r="J10" s="16" t="s">
        <v>36905</v>
      </c>
      <c r="K10" s="21">
        <f>IF(FLOW_THRU_100PCT="Y",1,INDEX(VariabilityMatrix,D6L1203C1,D6L1203C9))</f>
        <v>0.47942768948131548</v>
      </c>
      <c r="L10" s="16" t="s">
        <v>36885</v>
      </c>
      <c r="M10" s="15">
        <f>IF(D6L1203C2&lt;&gt;0,D6L1203C2*D6L1203C4,D6L1203C3*D6L1203C4)</f>
        <v>3.4103278290282009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1.7051639145141004</v>
      </c>
      <c r="R10" s="16" t="s">
        <v>36887</v>
      </c>
      <c r="S10" s="15">
        <f>D6L1203C5-D6L1203C7</f>
        <v>1.7051639145141004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1.6285111242546459</v>
      </c>
      <c r="X10" s="16" t="s">
        <v>36889</v>
      </c>
      <c r="Y10" s="33">
        <f>D6L1203C7-D6L1203C10</f>
        <v>7.6652790259454484E-2</v>
      </c>
      <c r="Z10" s="16" t="s">
        <v>36890</v>
      </c>
      <c r="AA10" s="33">
        <f>CHOOSE(MIN(D6L1203C9,RUN_YEARS),B7L812C7,B7L812C16,B7L812C25,B7L812C34,B7L812C43)</f>
        <v>93324.4</v>
      </c>
      <c r="AB10" s="16" t="s">
        <v>36891</v>
      </c>
      <c r="AC10" s="33">
        <f>IF(D6L1203C12=0,0,D6L1203C10/D6L1203C12)</f>
        <v>1.7450003688795706E-5</v>
      </c>
      <c r="AD10" s="16" t="s">
        <v>36892</v>
      </c>
      <c r="AE10" s="33">
        <f>IF(D6L1203C5=0,0,D6L1203C10/D6L1203C5)</f>
        <v>0.4775233367282179</v>
      </c>
      <c r="AF10" s="16" t="s">
        <v>36893</v>
      </c>
      <c r="AG10" s="33">
        <f>CHOOSE(MIN(D6L1203C9,RUN_YEARS),B7L812C5,B7L812C14,B7L812C23,B7L812C32,B7L812C41)</f>
        <v>1689.5035057449345</v>
      </c>
      <c r="AH10" s="16" t="s">
        <v>36894</v>
      </c>
      <c r="AI10" s="33">
        <f>IF(D6L1203C15=0,0,D6L1203C11/D6L1203C15)</f>
        <v>4.5370009590869007E-5</v>
      </c>
      <c r="AJ10" s="16" t="s">
        <v>36895</v>
      </c>
      <c r="AK10" s="33">
        <f>IF(D6L1203C5=0,0,D6L1203C11/D6L1203C5)</f>
        <v>2.247666327178208E-2</v>
      </c>
      <c r="AL10" s="16" t="s">
        <v>36896</v>
      </c>
      <c r="AM10" s="33">
        <f>D6L1203C8*CHOOSE(MIN(D6L1203C9,RUN_YEARS),B7L812C4,B7L812C13,B7L812C22,B7L812C31,B7L812C40)</f>
        <v>0.27268064917892731</v>
      </c>
      <c r="AN10" s="16" t="s">
        <v>36897</v>
      </c>
      <c r="AO10" s="33">
        <f>D6L1203C8-D6L1203C18</f>
        <v>1.4324832653351731</v>
      </c>
      <c r="AP10" s="16" t="s">
        <v>36898</v>
      </c>
      <c r="AQ10" s="33">
        <f>CHOOSE(MIN(D6L1203C9,RUN_YEARS),B7L812C2,B7L812C11,B7L812C20,B7L812C29,B7L812C38)</f>
        <v>158.37361670384985</v>
      </c>
      <c r="AR10" s="16" t="s">
        <v>36899</v>
      </c>
      <c r="AS10" s="33">
        <f>IF(D6L1203C20=0,0,D6L1203C18/D6L1203C20)</f>
        <v>1.7217555225048971E-3</v>
      </c>
      <c r="AT10" s="16" t="s">
        <v>36900</v>
      </c>
      <c r="AU10" s="33">
        <f>IF(D6L1203C5=0,0,D6L1203C18/D6L1203C5)</f>
        <v>7.9957312859458951E-2</v>
      </c>
      <c r="AV10" s="16" t="s">
        <v>36901</v>
      </c>
      <c r="AW10" s="33">
        <f>CHOOSE(MIN(D6L1203C9,RUN_YEARS),B7L812C1,B7L812C10,B7L812C19,B7L812C28,B7L812C37)</f>
        <v>831.98993504671557</v>
      </c>
      <c r="AX10" s="16" t="s">
        <v>36902</v>
      </c>
      <c r="AY10" s="33">
        <f>IF(D6L1203C23=0,0,D6L1203C19/D6L1203C23)</f>
        <v>1.7217555225048969E-3</v>
      </c>
      <c r="AZ10" s="16" t="s">
        <v>36903</v>
      </c>
      <c r="BA10" s="33">
        <f>IF(D6L1203C5=0,0,D6L1203C19/D6L1203C5)</f>
        <v>0.42004268714054105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0.4341633741901596</v>
      </c>
      <c r="J11" s="16" t="s">
        <v>36926</v>
      </c>
      <c r="K11" s="21">
        <f>IF(FLOW_THRU_100PCT="Y",1,INDEX(VariabilityMatrix,D6L1204C1,D6L1204C9))</f>
        <v>0.49427748228264562</v>
      </c>
      <c r="L11" s="16" t="s">
        <v>36906</v>
      </c>
      <c r="M11" s="15">
        <f>IF(D6L1204C2&lt;&gt;0,D6L1204C2*D6L1204C4,D6L1204C3*D6L1204C4)</f>
        <v>0.21459717949405024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0.10729858974702512</v>
      </c>
      <c r="R11" s="16" t="s">
        <v>36908</v>
      </c>
      <c r="S11" s="15">
        <f>D6L1204C5-D6L1204C7</f>
        <v>0.10729858974702512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0.1026865286068149</v>
      </c>
      <c r="X11" s="16" t="s">
        <v>36910</v>
      </c>
      <c r="Y11" s="33">
        <f>D6L1204C7-D6L1204C10</f>
        <v>4.6120611402102191E-3</v>
      </c>
      <c r="Z11" s="16" t="s">
        <v>36911</v>
      </c>
      <c r="AA11" s="33">
        <f>CHOOSE(MIN(D6L1204C9,RUN_YEARS),B7L812C7,B7L812C16,B7L812C25,B7L812C34,B7L812C43)</f>
        <v>115275</v>
      </c>
      <c r="AB11" s="16" t="s">
        <v>36912</v>
      </c>
      <c r="AC11" s="33">
        <f>IF(D6L1204C12=0,0,D6L1204C10/D6L1204C12)</f>
        <v>8.9079617095480284E-7</v>
      </c>
      <c r="AD11" s="16" t="s">
        <v>36913</v>
      </c>
      <c r="AE11" s="33">
        <f>IF(D6L1204C5=0,0,D6L1204C10/D6L1204C5)</f>
        <v>0.47850828631073367</v>
      </c>
      <c r="AF11" s="16" t="s">
        <v>36914</v>
      </c>
      <c r="AG11" s="33">
        <f>CHOOSE(MIN(D6L1204C9,RUN_YEARS),B7L812C5,B7L812C14,B7L812C23,B7L812C32,B7L812C41)</f>
        <v>1991.3305952025951</v>
      </c>
      <c r="AH11" s="16" t="s">
        <v>36915</v>
      </c>
      <c r="AI11" s="33">
        <f>IF(D6L1204C15=0,0,D6L1204C11/D6L1204C15)</f>
        <v>2.3160700444824906E-6</v>
      </c>
      <c r="AJ11" s="16" t="s">
        <v>36916</v>
      </c>
      <c r="AK11" s="33">
        <f>IF(D6L1204C5=0,0,D6L1204C11/D6L1204C5)</f>
        <v>2.149171368926631E-2</v>
      </c>
      <c r="AL11" s="16" t="s">
        <v>36917</v>
      </c>
      <c r="AM11" s="33">
        <f>D6L1204C8*CHOOSE(MIN(D6L1204C9,RUN_YEARS),B7L812C4,B7L812C13,B7L812C22,B7L812C31,B7L812C40)</f>
        <v>1.7532310021586152E-2</v>
      </c>
      <c r="AN11" s="16" t="s">
        <v>36918</v>
      </c>
      <c r="AO11" s="33">
        <f>D6L1204C8-D6L1204C18</f>
        <v>8.9766279725438963E-2</v>
      </c>
      <c r="AP11" s="16" t="s">
        <v>36919</v>
      </c>
      <c r="AQ11" s="33">
        <f>CHOOSE(MIN(D6L1204C9,RUN_YEARS),B7L812C2,B7L812C11,B7L812C20,B7L812C29,B7L812C38)</f>
        <v>192.00457456819706</v>
      </c>
      <c r="AR11" s="16" t="s">
        <v>36920</v>
      </c>
      <c r="AS11" s="33">
        <f>IF(D6L1204C20=0,0,D6L1204C18/D6L1204C20)</f>
        <v>9.131193910882027E-5</v>
      </c>
      <c r="AT11" s="16" t="s">
        <v>36921</v>
      </c>
      <c r="AU11" s="33">
        <f>IF(D6L1204C5=0,0,D6L1204C18/D6L1204C5)</f>
        <v>8.1698697359031403E-2</v>
      </c>
      <c r="AV11" s="16" t="s">
        <v>36922</v>
      </c>
      <c r="AW11" s="33">
        <f>CHOOSE(MIN(D6L1204C9,RUN_YEARS),B7L812C1,B7L812C10,B7L812C19,B7L812C28,B7L812C37)</f>
        <v>983.07275698592639</v>
      </c>
      <c r="AX11" s="16" t="s">
        <v>36923</v>
      </c>
      <c r="AY11" s="33">
        <f>IF(D6L1204C23=0,0,D6L1204C19/D6L1204C23)</f>
        <v>9.1311939108820256E-5</v>
      </c>
      <c r="AZ11" s="16" t="s">
        <v>36924</v>
      </c>
      <c r="BA11" s="33">
        <f>IF(D6L1204C5=0,0,D6L1204C19/D6L1204C5)</f>
        <v>0.41830130264096854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230.77502540729981</v>
      </c>
      <c r="J12" s="16" t="s">
        <v>36947</v>
      </c>
      <c r="K12" s="21">
        <f>IF(FLOW_THRU_100PCT="Y",1,INDEX(VariabilityMatrix,D6L1205C1,D6L1205C9))</f>
        <v>0.25239718611690887</v>
      </c>
      <c r="L12" s="16" t="s">
        <v>36927</v>
      </c>
      <c r="M12" s="15">
        <f>IF(D6L1205C2&lt;&gt;0,D6L1205C2*D6L1205C4,D6L1205C3*D6L1205C4)</f>
        <v>58.246967038860625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29.123483519430312</v>
      </c>
      <c r="R12" s="16" t="s">
        <v>36929</v>
      </c>
      <c r="S12" s="15">
        <f>D6L1205C5-D6L1205C7</f>
        <v>29.123483519430312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27.814286054695256</v>
      </c>
      <c r="X12" s="16" t="s">
        <v>36931</v>
      </c>
      <c r="Y12" s="33">
        <f>D6L1205C7-D6L1205C10</f>
        <v>1.3091974647350568</v>
      </c>
      <c r="Z12" s="16" t="s">
        <v>36932</v>
      </c>
      <c r="AA12" s="33">
        <f>CHOOSE(MIN(D6L1205C9,RUN_YEARS),B7L812C7,B7L812C16,B7L812C25,B7L812C34,B7L812C43)</f>
        <v>93324.4</v>
      </c>
      <c r="AB12" s="16" t="s">
        <v>36933</v>
      </c>
      <c r="AC12" s="33">
        <f>IF(D6L1205C12=0,0,D6L1205C10/D6L1205C12)</f>
        <v>2.9803873429344585E-4</v>
      </c>
      <c r="AD12" s="16" t="s">
        <v>36934</v>
      </c>
      <c r="AE12" s="33">
        <f>IF(D6L1205C5=0,0,D6L1205C10/D6L1205C5)</f>
        <v>0.47752333672821795</v>
      </c>
      <c r="AF12" s="16" t="s">
        <v>36935</v>
      </c>
      <c r="AG12" s="33">
        <f>CHOOSE(MIN(D6L1205C9,RUN_YEARS),B7L812C5,B7L812C14,B7L812C23,B7L812C32,B7L812C41)</f>
        <v>1689.5035057449345</v>
      </c>
      <c r="AH12" s="16" t="s">
        <v>36936</v>
      </c>
      <c r="AI12" s="33">
        <f>IF(D6L1205C15=0,0,D6L1205C11/D6L1205C15)</f>
        <v>7.7490070916296004E-4</v>
      </c>
      <c r="AJ12" s="16" t="s">
        <v>36937</v>
      </c>
      <c r="AK12" s="33">
        <f>IF(D6L1205C5=0,0,D6L1205C11/D6L1205C5)</f>
        <v>2.2476663271782025E-2</v>
      </c>
      <c r="AL12" s="16" t="s">
        <v>36938</v>
      </c>
      <c r="AM12" s="33">
        <f>D6L1205C8*CHOOSE(MIN(D6L1205C9,RUN_YEARS),B7L812C4,B7L812C13,B7L812C22,B7L812C31,B7L812C40)</f>
        <v>4.6572709666407723</v>
      </c>
      <c r="AN12" s="16" t="s">
        <v>36939</v>
      </c>
      <c r="AO12" s="33">
        <f>D6L1205C8-D6L1205C18</f>
        <v>24.466212552789539</v>
      </c>
      <c r="AP12" s="16" t="s">
        <v>36940</v>
      </c>
      <c r="AQ12" s="33">
        <f>CHOOSE(MIN(D6L1205C9,RUN_YEARS),B7L812C2,B7L812C11,B7L812C20,B7L812C29,B7L812C38)</f>
        <v>158.37361670384985</v>
      </c>
      <c r="AR12" s="16" t="s">
        <v>36941</v>
      </c>
      <c r="AS12" s="33">
        <f>IF(D6L1205C20=0,0,D6L1205C18/D6L1205C20)</f>
        <v>2.9406861215713846E-2</v>
      </c>
      <c r="AT12" s="16" t="s">
        <v>36942</v>
      </c>
      <c r="AU12" s="33">
        <f>IF(D6L1205C5=0,0,D6L1205C18/D6L1205C5)</f>
        <v>7.9957312859458951E-2</v>
      </c>
      <c r="AV12" s="16" t="s">
        <v>36943</v>
      </c>
      <c r="AW12" s="33">
        <f>CHOOSE(MIN(D6L1205C9,RUN_YEARS),B7L812C1,B7L812C10,B7L812C19,B7L812C28,B7L812C37)</f>
        <v>831.98993504671557</v>
      </c>
      <c r="AX12" s="16" t="s">
        <v>36944</v>
      </c>
      <c r="AY12" s="33">
        <f>IF(D6L1205C23=0,0,D6L1205C19/D6L1205C23)</f>
        <v>2.9406861215713842E-2</v>
      </c>
      <c r="AZ12" s="16" t="s">
        <v>36945</v>
      </c>
      <c r="BA12" s="33">
        <f>IF(D6L1205C5=0,0,D6L1205C19/D6L1205C5)</f>
        <v>0.42004268714054105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86.837962510501782</v>
      </c>
      <c r="J13" s="16" t="s">
        <v>36968</v>
      </c>
      <c r="K13" s="21">
        <f>IF(FLOW_THRU_100PCT="Y",1,INDEX(VariabilityMatrix,D6L1206C1,D6L1206C9))</f>
        <v>0.47942768948131548</v>
      </c>
      <c r="L13" s="16" t="s">
        <v>36948</v>
      </c>
      <c r="M13" s="15">
        <f>IF(D6L1206C2&lt;&gt;0,D6L1206C2*D6L1206C4,D6L1206C3*D6L1206C4)</f>
        <v>41.632523725674965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20.816261862837482</v>
      </c>
      <c r="R13" s="16" t="s">
        <v>36950</v>
      </c>
      <c r="S13" s="15">
        <f>D6L1206C5-D6L1206C7</f>
        <v>20.816261862837482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19.88050164590101</v>
      </c>
      <c r="X13" s="16" t="s">
        <v>36952</v>
      </c>
      <c r="Y13" s="33">
        <f>D6L1206C7-D6L1206C10</f>
        <v>0.93576021693647249</v>
      </c>
      <c r="Z13" s="16" t="s">
        <v>36953</v>
      </c>
      <c r="AA13" s="33">
        <f>CHOOSE(MIN(D6L1206C9,RUN_YEARS),B7L812C7,B7L812C16,B7L812C25,B7L812C34,B7L812C43)</f>
        <v>93324.4</v>
      </c>
      <c r="AB13" s="16" t="s">
        <v>36954</v>
      </c>
      <c r="AC13" s="33">
        <f>IF(D6L1206C12=0,0,D6L1206C10/D6L1206C12)</f>
        <v>2.1302576438638781E-4</v>
      </c>
      <c r="AD13" s="16" t="s">
        <v>36955</v>
      </c>
      <c r="AE13" s="33">
        <f>IF(D6L1206C5=0,0,D6L1206C10/D6L1206C5)</f>
        <v>0.47752333672821795</v>
      </c>
      <c r="AF13" s="16" t="s">
        <v>36956</v>
      </c>
      <c r="AG13" s="33">
        <f>CHOOSE(MIN(D6L1206C9,RUN_YEARS),B7L812C5,B7L812C14,B7L812C23,B7L812C32,B7L812C41)</f>
        <v>1689.5035057449345</v>
      </c>
      <c r="AH13" s="16" t="s">
        <v>36957</v>
      </c>
      <c r="AI13" s="33">
        <f>IF(D6L1206C15=0,0,D6L1206C11/D6L1206C15)</f>
        <v>5.5386698740460911E-4</v>
      </c>
      <c r="AJ13" s="16" t="s">
        <v>36958</v>
      </c>
      <c r="AK13" s="33">
        <f>IF(D6L1206C5=0,0,D6L1206C11/D6L1206C5)</f>
        <v>2.2476663271782032E-2</v>
      </c>
      <c r="AL13" s="16" t="s">
        <v>36959</v>
      </c>
      <c r="AM13" s="33">
        <f>D6L1206C8*CHOOSE(MIN(D6L1206C9,RUN_YEARS),B7L812C4,B7L812C13,B7L812C22,B7L812C31,B7L812C40)</f>
        <v>3.3288247246626406</v>
      </c>
      <c r="AN13" s="16" t="s">
        <v>36960</v>
      </c>
      <c r="AO13" s="33">
        <f>D6L1206C8-D6L1206C18</f>
        <v>17.48743713817484</v>
      </c>
      <c r="AP13" s="16" t="s">
        <v>36961</v>
      </c>
      <c r="AQ13" s="33">
        <f>CHOOSE(MIN(D6L1206C9,RUN_YEARS),B7L812C2,B7L812C11,B7L812C20,B7L812C29,B7L812C38)</f>
        <v>158.37361670384985</v>
      </c>
      <c r="AR13" s="16" t="s">
        <v>36962</v>
      </c>
      <c r="AS13" s="33">
        <f>IF(D6L1206C20=0,0,D6L1206C18/D6L1206C20)</f>
        <v>2.1018808523438369E-2</v>
      </c>
      <c r="AT13" s="16" t="s">
        <v>36963</v>
      </c>
      <c r="AU13" s="33">
        <f>IF(D6L1206C5=0,0,D6L1206C18/D6L1206C5)</f>
        <v>7.9957312859458951E-2</v>
      </c>
      <c r="AV13" s="16" t="s">
        <v>36964</v>
      </c>
      <c r="AW13" s="33">
        <f>CHOOSE(MIN(D6L1206C9,RUN_YEARS),B7L812C1,B7L812C10,B7L812C19,B7L812C28,B7L812C37)</f>
        <v>831.98993504671557</v>
      </c>
      <c r="AX13" s="16" t="s">
        <v>36965</v>
      </c>
      <c r="AY13" s="33">
        <f>IF(D6L1206C23=0,0,D6L1206C19/D6L1206C23)</f>
        <v>2.1018808523438369E-2</v>
      </c>
      <c r="AZ13" s="16" t="s">
        <v>36966</v>
      </c>
      <c r="BA13" s="33">
        <f>IF(D6L1206C5=0,0,D6L1206C19/D6L1206C5)</f>
        <v>0.42004268714054099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5.8900409636374276</v>
      </c>
      <c r="J14" s="16" t="s">
        <v>36989</v>
      </c>
      <c r="K14" s="21">
        <f>IF(FLOW_THRU_100PCT="Y",1,INDEX(VariabilityMatrix,D6L1207C1,D6L1207C9))</f>
        <v>0.49427748228264562</v>
      </c>
      <c r="L14" s="16" t="s">
        <v>36969</v>
      </c>
      <c r="M14" s="15">
        <f>IF(D6L1207C2&lt;&gt;0,D6L1207C2*D6L1207C4,D6L1207C3*D6L1207C4)</f>
        <v>2.9113146180483556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1.4556573090241778</v>
      </c>
      <c r="R14" s="16" t="s">
        <v>36971</v>
      </c>
      <c r="S14" s="15">
        <f>D6L1207C5-D6L1207C7</f>
        <v>1.4556573090241778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1.3930881687937069</v>
      </c>
      <c r="X14" s="16" t="s">
        <v>36973</v>
      </c>
      <c r="Y14" s="33">
        <f>D6L1207C7-D6L1207C10</f>
        <v>6.2569140230470888E-2</v>
      </c>
      <c r="Z14" s="16" t="s">
        <v>36974</v>
      </c>
      <c r="AA14" s="33">
        <f>CHOOSE(MIN(D6L1207C9,RUN_YEARS),B7L812C7,B7L812C16,B7L812C25,B7L812C34,B7L812C43)</f>
        <v>115275</v>
      </c>
      <c r="AB14" s="16" t="s">
        <v>36975</v>
      </c>
      <c r="AC14" s="33">
        <f>IF(D6L1207C12=0,0,D6L1207C10/D6L1207C12)</f>
        <v>1.2084911462101122E-5</v>
      </c>
      <c r="AD14" s="16" t="s">
        <v>36976</v>
      </c>
      <c r="AE14" s="33">
        <f>IF(D6L1207C5=0,0,D6L1207C10/D6L1207C5)</f>
        <v>0.47850828631073372</v>
      </c>
      <c r="AF14" s="16" t="s">
        <v>36977</v>
      </c>
      <c r="AG14" s="33">
        <f>CHOOSE(MIN(D6L1207C9,RUN_YEARS),B7L812C5,B7L812C14,B7L812C23,B7L812C32,B7L812C41)</f>
        <v>1991.3305952025951</v>
      </c>
      <c r="AH14" s="16" t="s">
        <v>36978</v>
      </c>
      <c r="AI14" s="33">
        <f>IF(D6L1207C15=0,0,D6L1207C11/D6L1207C15)</f>
        <v>3.1420769801462925E-5</v>
      </c>
      <c r="AJ14" s="16" t="s">
        <v>36979</v>
      </c>
      <c r="AK14" s="33">
        <f>IF(D6L1207C5=0,0,D6L1207C11/D6L1207C5)</f>
        <v>2.1491713689266286E-2</v>
      </c>
      <c r="AL14" s="16" t="s">
        <v>36980</v>
      </c>
      <c r="AM14" s="33">
        <f>D6L1207C8*CHOOSE(MIN(D6L1207C9,RUN_YEARS),B7L812C4,B7L812C13,B7L812C22,B7L812C31,B7L812C40)</f>
        <v>0.23785061189685669</v>
      </c>
      <c r="AN14" s="16" t="s">
        <v>36981</v>
      </c>
      <c r="AO14" s="33">
        <f>D6L1207C8-D6L1207C18</f>
        <v>1.2178066971273211</v>
      </c>
      <c r="AP14" s="16" t="s">
        <v>36982</v>
      </c>
      <c r="AQ14" s="33">
        <f>CHOOSE(MIN(D6L1207C9,RUN_YEARS),B7L812C2,B7L812C11,B7L812C20,B7L812C29,B7L812C38)</f>
        <v>192.00457456819706</v>
      </c>
      <c r="AR14" s="16" t="s">
        <v>36983</v>
      </c>
      <c r="AS14" s="33">
        <f>IF(D6L1207C20=0,0,D6L1207C18/D6L1207C20)</f>
        <v>1.2387757553785565E-3</v>
      </c>
      <c r="AT14" s="16" t="s">
        <v>36984</v>
      </c>
      <c r="AU14" s="33">
        <f>IF(D6L1207C5=0,0,D6L1207C18/D6L1207C5)</f>
        <v>8.1698697359031403E-2</v>
      </c>
      <c r="AV14" s="16" t="s">
        <v>36985</v>
      </c>
      <c r="AW14" s="33">
        <f>CHOOSE(MIN(D6L1207C9,RUN_YEARS),B7L812C1,B7L812C10,B7L812C19,B7L812C28,B7L812C37)</f>
        <v>983.07275698592639</v>
      </c>
      <c r="AX14" s="16" t="s">
        <v>36986</v>
      </c>
      <c r="AY14" s="33">
        <f>IF(D6L1207C23=0,0,D6L1207C19/D6L1207C23)</f>
        <v>1.2387757553785565E-3</v>
      </c>
      <c r="AZ14" s="16" t="s">
        <v>36987</v>
      </c>
      <c r="BA14" s="33">
        <f>IF(D6L1207C5=0,0,D6L1207C19/D6L1207C5)</f>
        <v>0.4183013026409686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9.7931588163193889E-2</v>
      </c>
      <c r="J15" s="16" t="s">
        <v>37010</v>
      </c>
      <c r="K15" s="21">
        <f>IF(FLOW_THRU_100PCT="Y",1,INDEX(VariabilityMatrix,D6L1208C1,D6L1208C9))</f>
        <v>0.49427748228264562</v>
      </c>
      <c r="L15" s="16" t="s">
        <v>36990</v>
      </c>
      <c r="M15" s="15">
        <f>IF(D6L1208C2&lt;&gt;0,D6L1208C2*D6L1208C4,D6L1208C3*D6L1208C4)</f>
        <v>4.8405378833244417E-2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2.4202689416622208E-2</v>
      </c>
      <c r="R15" s="16" t="s">
        <v>36992</v>
      </c>
      <c r="S15" s="15">
        <f>D6L1208C5-D6L1208C7</f>
        <v>2.4202689416622208E-2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2.316237487371765E-2</v>
      </c>
      <c r="X15" s="16" t="s">
        <v>36994</v>
      </c>
      <c r="Y15" s="33">
        <f>D6L1208C7-D6L1208C10</f>
        <v>1.0403145429045586E-3</v>
      </c>
      <c r="Z15" s="16" t="s">
        <v>36995</v>
      </c>
      <c r="AA15" s="33">
        <f>CHOOSE(MIN(D6L1208C9,RUN_YEARS),B7L812C7,B7L812C16,B7L812C25,B7L812C34,B7L812C43)</f>
        <v>115275</v>
      </c>
      <c r="AB15" s="16" t="s">
        <v>36996</v>
      </c>
      <c r="AC15" s="33">
        <f>IF(D6L1208C12=0,0,D6L1208C10/D6L1208C12)</f>
        <v>2.0093146713266231E-7</v>
      </c>
      <c r="AD15" s="16" t="s">
        <v>36997</v>
      </c>
      <c r="AE15" s="33">
        <f>IF(D6L1208C5=0,0,D6L1208C10/D6L1208C5)</f>
        <v>0.47850828631073372</v>
      </c>
      <c r="AF15" s="16" t="s">
        <v>36998</v>
      </c>
      <c r="AG15" s="33">
        <f>CHOOSE(MIN(D6L1208C9,RUN_YEARS),B7L812C5,B7L812C14,B7L812C23,B7L812C32,B7L812C41)</f>
        <v>1991.3305952025951</v>
      </c>
      <c r="AH15" s="16" t="s">
        <v>36999</v>
      </c>
      <c r="AI15" s="33">
        <f>IF(D6L1208C15=0,0,D6L1208C11/D6L1208C15)</f>
        <v>5.2242181454492171E-7</v>
      </c>
      <c r="AJ15" s="16" t="s">
        <v>37000</v>
      </c>
      <c r="AK15" s="33">
        <f>IF(D6L1208C5=0,0,D6L1208C11/D6L1208C5)</f>
        <v>2.1491713689266268E-2</v>
      </c>
      <c r="AL15" s="16" t="s">
        <v>37001</v>
      </c>
      <c r="AM15" s="33">
        <f>D6L1208C8*CHOOSE(MIN(D6L1208C9,RUN_YEARS),B7L812C4,B7L812C13,B7L812C22,B7L812C31,B7L812C40)</f>
        <v>3.9546563958465005E-3</v>
      </c>
      <c r="AN15" s="16" t="s">
        <v>37002</v>
      </c>
      <c r="AO15" s="33">
        <f>D6L1208C8-D6L1208C18</f>
        <v>2.0248033020775706E-2</v>
      </c>
      <c r="AP15" s="16" t="s">
        <v>37003</v>
      </c>
      <c r="AQ15" s="33">
        <f>CHOOSE(MIN(D6L1208C9,RUN_YEARS),B7L812C2,B7L812C11,B7L812C20,B7L812C29,B7L812C38)</f>
        <v>192.00457456819706</v>
      </c>
      <c r="AR15" s="16" t="s">
        <v>37004</v>
      </c>
      <c r="AS15" s="33">
        <f>IF(D6L1208C20=0,0,D6L1208C18/D6L1208C20)</f>
        <v>2.059667799447074E-5</v>
      </c>
      <c r="AT15" s="16" t="s">
        <v>37005</v>
      </c>
      <c r="AU15" s="33">
        <f>IF(D6L1208C5=0,0,D6L1208C18/D6L1208C5)</f>
        <v>8.1698697359031403E-2</v>
      </c>
      <c r="AV15" s="16" t="s">
        <v>37006</v>
      </c>
      <c r="AW15" s="33">
        <f>CHOOSE(MIN(D6L1208C9,RUN_YEARS),B7L812C1,B7L812C10,B7L812C19,B7L812C28,B7L812C37)</f>
        <v>983.07275698592639</v>
      </c>
      <c r="AX15" s="16" t="s">
        <v>37007</v>
      </c>
      <c r="AY15" s="33">
        <f>IF(D6L1208C23=0,0,D6L1208C19/D6L1208C23)</f>
        <v>2.0596677994470734E-5</v>
      </c>
      <c r="AZ15" s="16" t="s">
        <v>37008</v>
      </c>
      <c r="BA15" s="33">
        <f>IF(D6L1208C5=0,0,D6L1208C19/D6L1208C5)</f>
        <v>0.41830130264096854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2.1762575147376419E-3</v>
      </c>
      <c r="J16" s="16" t="s">
        <v>37031</v>
      </c>
      <c r="K16" s="21">
        <f>IF(FLOW_THRU_100PCT="Y",1,INDEX(VariabilityMatrix,D6L1209C1,D6L1209C9))</f>
        <v>0.49427748228264562</v>
      </c>
      <c r="L16" s="16" t="s">
        <v>37011</v>
      </c>
      <c r="M16" s="15">
        <f>IF(D6L1209C2&lt;&gt;0,D6L1209C2*D6L1209C4,D6L1209C3*D6L1209C4)</f>
        <v>1.0756750851832091E-3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5.3783754259160456E-4</v>
      </c>
      <c r="R16" s="16" t="s">
        <v>37013</v>
      </c>
      <c r="S16" s="15">
        <f>D6L1209C5-D6L1209C7</f>
        <v>5.3783754259160456E-4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5.147194416381699E-4</v>
      </c>
      <c r="X16" s="16" t="s">
        <v>37015</v>
      </c>
      <c r="Y16" s="33">
        <f>D6L1209C7-D6L1209C10</f>
        <v>2.3118100953434663E-5</v>
      </c>
      <c r="Z16" s="16" t="s">
        <v>37016</v>
      </c>
      <c r="AA16" s="33">
        <f>CHOOSE(MIN(D6L1209C9,RUN_YEARS),B7L812C7,B7L812C16,B7L812C25,B7L812C34,B7L812C43)</f>
        <v>115275</v>
      </c>
      <c r="AB16" s="16" t="s">
        <v>37017</v>
      </c>
      <c r="AC16" s="33">
        <f>IF(D6L1209C12=0,0,D6L1209C10/D6L1209C12)</f>
        <v>4.4651437140591621E-9</v>
      </c>
      <c r="AD16" s="16" t="s">
        <v>37018</v>
      </c>
      <c r="AE16" s="33">
        <f>IF(D6L1209C5=0,0,D6L1209C10/D6L1209C5)</f>
        <v>0.47850828631073372</v>
      </c>
      <c r="AF16" s="16" t="s">
        <v>37019</v>
      </c>
      <c r="AG16" s="33">
        <f>CHOOSE(MIN(D6L1209C9,RUN_YEARS),B7L812C5,B7L812C14,B7L812C23,B7L812C32,B7L812C41)</f>
        <v>1991.3305952025951</v>
      </c>
      <c r="AH16" s="16" t="s">
        <v>37020</v>
      </c>
      <c r="AI16" s="33">
        <f>IF(D6L1209C15=0,0,D6L1209C11/D6L1209C15)</f>
        <v>1.1609373656553829E-8</v>
      </c>
      <c r="AJ16" s="16" t="s">
        <v>37021</v>
      </c>
      <c r="AK16" s="33">
        <f>IF(D6L1209C5=0,0,D6L1209C11/D6L1209C5)</f>
        <v>2.1491713689266296E-2</v>
      </c>
      <c r="AL16" s="16" t="s">
        <v>37022</v>
      </c>
      <c r="AM16" s="33">
        <f>D6L1209C8*CHOOSE(MIN(D6L1209C9,RUN_YEARS),B7L812C4,B7L812C13,B7L812C22,B7L812C31,B7L812C40)</f>
        <v>8.7881253241033322E-5</v>
      </c>
      <c r="AN16" s="16" t="s">
        <v>37023</v>
      </c>
      <c r="AO16" s="33">
        <f>D6L1209C8-D6L1209C18</f>
        <v>4.4995628935057123E-4</v>
      </c>
      <c r="AP16" s="16" t="s">
        <v>37024</v>
      </c>
      <c r="AQ16" s="33">
        <f>CHOOSE(MIN(D6L1209C9,RUN_YEARS),B7L812C2,B7L812C11,B7L812C20,B7L812C29,B7L812C38)</f>
        <v>192.00457456819706</v>
      </c>
      <c r="AR16" s="16" t="s">
        <v>37025</v>
      </c>
      <c r="AS16" s="33">
        <f>IF(D6L1209C20=0,0,D6L1209C18/D6L1209C20)</f>
        <v>4.5770395543268299E-7</v>
      </c>
      <c r="AT16" s="16" t="s">
        <v>37026</v>
      </c>
      <c r="AU16" s="33">
        <f>IF(D6L1209C5=0,0,D6L1209C18/D6L1209C5)</f>
        <v>8.1698697359031403E-2</v>
      </c>
      <c r="AV16" s="16" t="s">
        <v>37027</v>
      </c>
      <c r="AW16" s="33">
        <f>CHOOSE(MIN(D6L1209C9,RUN_YEARS),B7L812C1,B7L812C10,B7L812C19,B7L812C28,B7L812C37)</f>
        <v>983.07275698592639</v>
      </c>
      <c r="AX16" s="16" t="s">
        <v>37028</v>
      </c>
      <c r="AY16" s="33">
        <f>IF(D6L1209C23=0,0,D6L1209C19/D6L1209C23)</f>
        <v>4.5770395543268299E-7</v>
      </c>
      <c r="AZ16" s="16" t="s">
        <v>37029</v>
      </c>
      <c r="BA16" s="33">
        <f>IF(D6L1209C5=0,0,D6L1209C19/D6L1209C5)</f>
        <v>0.4183013026409686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0.31555733963695809</v>
      </c>
      <c r="J17" s="16" t="s">
        <v>37052</v>
      </c>
      <c r="K17" s="21">
        <f>IF(FLOW_THRU_100PCT="Y",1,INDEX(VariabilityMatrix,D6L1210C1,D6L1210C9))</f>
        <v>0.49427748228264562</v>
      </c>
      <c r="L17" s="16" t="s">
        <v>37032</v>
      </c>
      <c r="M17" s="15">
        <f>IF(D6L1210C2&lt;&gt;0,D6L1210C2*D6L1210C4,D6L1210C3*D6L1210C4)</f>
        <v>0.15597288735156534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7.7986443675782668E-2</v>
      </c>
      <c r="R17" s="16" t="s">
        <v>37034</v>
      </c>
      <c r="S17" s="15">
        <f>D6L1210C5-D6L1210C7</f>
        <v>7.7986443675782668E-2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7.4634319037534647E-2</v>
      </c>
      <c r="X17" s="16" t="s">
        <v>37036</v>
      </c>
      <c r="Y17" s="33">
        <f>D6L1210C7-D6L1210C10</f>
        <v>3.3521246382480219E-3</v>
      </c>
      <c r="Z17" s="16" t="s">
        <v>37037</v>
      </c>
      <c r="AA17" s="33">
        <f>CHOOSE(MIN(D6L1210C9,RUN_YEARS),B7L812C7,B7L812C16,B7L812C25,B7L812C34,B7L812C43)</f>
        <v>115275</v>
      </c>
      <c r="AB17" s="16" t="s">
        <v>37038</v>
      </c>
      <c r="AC17" s="33">
        <f>IF(D6L1210C12=0,0,D6L1210C10/D6L1210C12)</f>
        <v>6.4744583853857857E-7</v>
      </c>
      <c r="AD17" s="16" t="s">
        <v>37039</v>
      </c>
      <c r="AE17" s="33">
        <f>IF(D6L1210C5=0,0,D6L1210C10/D6L1210C5)</f>
        <v>0.47850828631073372</v>
      </c>
      <c r="AF17" s="16" t="s">
        <v>37040</v>
      </c>
      <c r="AG17" s="33">
        <f>CHOOSE(MIN(D6L1210C9,RUN_YEARS),B7L812C5,B7L812C14,B7L812C23,B7L812C32,B7L812C41)</f>
        <v>1991.3305952025951</v>
      </c>
      <c r="AH17" s="16" t="s">
        <v>37041</v>
      </c>
      <c r="AI17" s="33">
        <f>IF(D6L1210C15=0,0,D6L1210C11/D6L1210C15)</f>
        <v>1.683359180200303E-6</v>
      </c>
      <c r="AJ17" s="16" t="s">
        <v>37042</v>
      </c>
      <c r="AK17" s="33">
        <f>IF(D6L1210C5=0,0,D6L1210C11/D6L1210C5)</f>
        <v>2.1491713689266265E-2</v>
      </c>
      <c r="AL17" s="16" t="s">
        <v>37043</v>
      </c>
      <c r="AM17" s="33">
        <f>D6L1210C8*CHOOSE(MIN(D6L1210C9,RUN_YEARS),B7L812C4,B7L812C13,B7L812C22,B7L812C31,B7L812C40)</f>
        <v>1.2742781719949834E-2</v>
      </c>
      <c r="AN17" s="16" t="s">
        <v>37044</v>
      </c>
      <c r="AO17" s="33">
        <f>D6L1210C8-D6L1210C18</f>
        <v>6.5243661955832838E-2</v>
      </c>
      <c r="AP17" s="16" t="s">
        <v>37045</v>
      </c>
      <c r="AQ17" s="33">
        <f>CHOOSE(MIN(D6L1210C9,RUN_YEARS),B7L812C2,B7L812C11,B7L812C20,B7L812C29,B7L812C38)</f>
        <v>192.00457456819706</v>
      </c>
      <c r="AR17" s="16" t="s">
        <v>37046</v>
      </c>
      <c r="AS17" s="33">
        <f>IF(D6L1210C20=0,0,D6L1210C18/D6L1210C20)</f>
        <v>6.6367073537739046E-5</v>
      </c>
      <c r="AT17" s="16" t="s">
        <v>37047</v>
      </c>
      <c r="AU17" s="33">
        <f>IF(D6L1210C5=0,0,D6L1210C18/D6L1210C5)</f>
        <v>8.1698697359031403E-2</v>
      </c>
      <c r="AV17" s="16" t="s">
        <v>37048</v>
      </c>
      <c r="AW17" s="33">
        <f>CHOOSE(MIN(D6L1210C9,RUN_YEARS),B7L812C1,B7L812C10,B7L812C19,B7L812C28,B7L812C37)</f>
        <v>983.07275698592639</v>
      </c>
      <c r="AX17" s="16" t="s">
        <v>37049</v>
      </c>
      <c r="AY17" s="33">
        <f>IF(D6L1210C23=0,0,D6L1210C19/D6L1210C23)</f>
        <v>6.6367073537739046E-5</v>
      </c>
      <c r="AZ17" s="16" t="s">
        <v>37050</v>
      </c>
      <c r="BA17" s="33">
        <f>IF(D6L1210C5=0,0,D6L1210C19/D6L1210C5)</f>
        <v>0.4183013026409686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0.28617786318799987</v>
      </c>
      <c r="J18" s="16" t="s">
        <v>37073</v>
      </c>
      <c r="K18" s="21">
        <f>IF(FLOW_THRU_100PCT="Y",1,INDEX(VariabilityMatrix,D6L1211C1,D6L1211C9))</f>
        <v>0.49427748228264562</v>
      </c>
      <c r="L18" s="16" t="s">
        <v>37053</v>
      </c>
      <c r="M18" s="15">
        <f>IF(D6L1211C2&lt;&gt;0,D6L1211C2*D6L1211C4,D6L1211C3*D6L1211C4)</f>
        <v>0.141451273701592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7.0725636850795998E-2</v>
      </c>
      <c r="R18" s="16" t="s">
        <v>37055</v>
      </c>
      <c r="S18" s="15">
        <f>D6L1211C5-D6L1211C7</f>
        <v>7.0725636850795998E-2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6.7685606575419346E-2</v>
      </c>
      <c r="X18" s="16" t="s">
        <v>37057</v>
      </c>
      <c r="Y18" s="33">
        <f>D6L1211C7-D6L1211C10</f>
        <v>3.0400302753766512E-3</v>
      </c>
      <c r="Z18" s="16" t="s">
        <v>37058</v>
      </c>
      <c r="AA18" s="33">
        <f>CHOOSE(MIN(D6L1211C9,RUN_YEARS),B7L812C7,B7L812C16,B7L812C25,B7L812C34,B7L812C43)</f>
        <v>115275</v>
      </c>
      <c r="AB18" s="16" t="s">
        <v>37059</v>
      </c>
      <c r="AC18" s="33">
        <f>IF(D6L1211C12=0,0,D6L1211C10/D6L1211C12)</f>
        <v>5.8716639839877988E-7</v>
      </c>
      <c r="AD18" s="16" t="s">
        <v>37060</v>
      </c>
      <c r="AE18" s="33">
        <f>IF(D6L1211C5=0,0,D6L1211C10/D6L1211C5)</f>
        <v>0.47850828631073378</v>
      </c>
      <c r="AF18" s="16" t="s">
        <v>37061</v>
      </c>
      <c r="AG18" s="33">
        <f>CHOOSE(MIN(D6L1211C9,RUN_YEARS),B7L812C5,B7L812C14,B7L812C23,B7L812C32,B7L812C41)</f>
        <v>1991.3305952025951</v>
      </c>
      <c r="AH18" s="16" t="s">
        <v>37062</v>
      </c>
      <c r="AI18" s="33">
        <f>IF(D6L1211C15=0,0,D6L1211C11/D6L1211C15)</f>
        <v>1.526632635836825E-6</v>
      </c>
      <c r="AJ18" s="16" t="s">
        <v>37063</v>
      </c>
      <c r="AK18" s="33">
        <f>IF(D6L1211C5=0,0,D6L1211C11/D6L1211C5)</f>
        <v>2.1491713689266244E-2</v>
      </c>
      <c r="AL18" s="16" t="s">
        <v>37064</v>
      </c>
      <c r="AM18" s="33">
        <f>D6L1211C8*CHOOSE(MIN(D6L1211C9,RUN_YEARS),B7L812C4,B7L812C13,B7L812C22,B7L812C31,B7L812C40)</f>
        <v>1.1556384801195882E-2</v>
      </c>
      <c r="AN18" s="16" t="s">
        <v>37065</v>
      </c>
      <c r="AO18" s="33">
        <f>D6L1211C8-D6L1211C18</f>
        <v>5.9169252049600114E-2</v>
      </c>
      <c r="AP18" s="16" t="s">
        <v>37066</v>
      </c>
      <c r="AQ18" s="33">
        <f>CHOOSE(MIN(D6L1211C9,RUN_YEARS),B7L812C2,B7L812C11,B7L812C20,B7L812C29,B7L812C38)</f>
        <v>192.00457456819706</v>
      </c>
      <c r="AR18" s="16" t="s">
        <v>37067</v>
      </c>
      <c r="AS18" s="33">
        <f>IF(D6L1211C20=0,0,D6L1211C18/D6L1211C20)</f>
        <v>6.018807013939781E-5</v>
      </c>
      <c r="AT18" s="16" t="s">
        <v>37068</v>
      </c>
      <c r="AU18" s="33">
        <f>IF(D6L1211C5=0,0,D6L1211C18/D6L1211C5)</f>
        <v>8.1698697359031403E-2</v>
      </c>
      <c r="AV18" s="16" t="s">
        <v>37069</v>
      </c>
      <c r="AW18" s="33">
        <f>CHOOSE(MIN(D6L1211C9,RUN_YEARS),B7L812C1,B7L812C10,B7L812C19,B7L812C28,B7L812C37)</f>
        <v>983.07275698592639</v>
      </c>
      <c r="AX18" s="16" t="s">
        <v>37070</v>
      </c>
      <c r="AY18" s="33">
        <f>IF(D6L1211C23=0,0,D6L1211C19/D6L1211C23)</f>
        <v>6.018807013939781E-5</v>
      </c>
      <c r="AZ18" s="16" t="s">
        <v>37071</v>
      </c>
      <c r="BA18" s="33">
        <f>IF(D6L1211C5=0,0,D6L1211C19/D6L1211C5)</f>
        <v>0.4183013026409686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0.49427748228264562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115275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1991.3305952025951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192.00457456819706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983.07275698592639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0.14969686837174542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0.12873930679970105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6.4369653399850527E-2</v>
      </c>
      <c r="R20" s="16" t="s">
        <v>37097</v>
      </c>
      <c r="S20" s="15">
        <f>D6L1213C5-D6L1213C7</f>
        <v>6.4369653399850527E-2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6.1602825077556739E-2</v>
      </c>
      <c r="X20" s="16" t="s">
        <v>37099</v>
      </c>
      <c r="Y20" s="33">
        <f>D6L1213C7-D6L1213C10</f>
        <v>2.7668283222937878E-3</v>
      </c>
      <c r="Z20" s="16" t="s">
        <v>37100</v>
      </c>
      <c r="AA20" s="33">
        <f>CHOOSE(MIN(D6L1213C9,RUN_YEARS),B7L812C7,B7L812C16,B7L812C25,B7L812C34,B7L812C43)</f>
        <v>115275</v>
      </c>
      <c r="AB20" s="16" t="s">
        <v>37101</v>
      </c>
      <c r="AC20" s="33">
        <f>IF(D6L1213C12=0,0,D6L1213C10/D6L1213C12)</f>
        <v>5.3439882956024062E-7</v>
      </c>
      <c r="AD20" s="16" t="s">
        <v>37102</v>
      </c>
      <c r="AE20" s="33">
        <f>IF(D6L1213C5=0,0,D6L1213C10/D6L1213C5)</f>
        <v>0.47850828631073372</v>
      </c>
      <c r="AF20" s="16" t="s">
        <v>37103</v>
      </c>
      <c r="AG20" s="33">
        <f>CHOOSE(MIN(D6L1213C9,RUN_YEARS),B7L812C5,B7L812C14,B7L812C23,B7L812C32,B7L812C41)</f>
        <v>1991.3305952025951</v>
      </c>
      <c r="AH20" s="16" t="s">
        <v>37104</v>
      </c>
      <c r="AI20" s="33">
        <f>IF(D6L1213C15=0,0,D6L1213C11/D6L1213C15)</f>
        <v>1.3894369568566262E-6</v>
      </c>
      <c r="AJ20" s="16" t="s">
        <v>37105</v>
      </c>
      <c r="AK20" s="33">
        <f>IF(D6L1213C5=0,0,D6L1213C11/D6L1213C5)</f>
        <v>2.1491713689266289E-2</v>
      </c>
      <c r="AL20" s="16" t="s">
        <v>37106</v>
      </c>
      <c r="AM20" s="33">
        <f>D6L1213C8*CHOOSE(MIN(D6L1213C9,RUN_YEARS),B7L812C4,B7L812C13,B7L812C22,B7L812C31,B7L812C40)</f>
        <v>1.0517833664440269E-2</v>
      </c>
      <c r="AN20" s="16" t="s">
        <v>37107</v>
      </c>
      <c r="AO20" s="33">
        <f>D6L1213C8-D6L1213C18</f>
        <v>5.3851819735410256E-2</v>
      </c>
      <c r="AP20" s="16" t="s">
        <v>37108</v>
      </c>
      <c r="AQ20" s="33">
        <f>CHOOSE(MIN(D6L1213C9,RUN_YEARS),B7L812C2,B7L812C11,B7L812C20,B7L812C29,B7L812C38)</f>
        <v>192.00457456819706</v>
      </c>
      <c r="AR20" s="16" t="s">
        <v>37109</v>
      </c>
      <c r="AS20" s="33">
        <f>IF(D6L1213C20=0,0,D6L1213C18/D6L1213C20)</f>
        <v>5.4779078509426335E-5</v>
      </c>
      <c r="AT20" s="16" t="s">
        <v>37110</v>
      </c>
      <c r="AU20" s="33">
        <f>IF(D6L1213C5=0,0,D6L1213C18/D6L1213C5)</f>
        <v>8.1698697359031403E-2</v>
      </c>
      <c r="AV20" s="16" t="s">
        <v>37111</v>
      </c>
      <c r="AW20" s="33">
        <f>CHOOSE(MIN(D6L1213C9,RUN_YEARS),B7L812C1,B7L812C10,B7L812C19,B7L812C28,B7L812C37)</f>
        <v>983.07275698592639</v>
      </c>
      <c r="AX20" s="16" t="s">
        <v>37112</v>
      </c>
      <c r="AY20" s="33">
        <f>IF(D6L1213C23=0,0,D6L1213C19/D6L1213C23)</f>
        <v>5.4779078509426335E-5</v>
      </c>
      <c r="AZ20" s="16" t="s">
        <v>37113</v>
      </c>
      <c r="BA20" s="33">
        <f>IF(D6L1213C5=0,0,D6L1213C19/D6L1213C5)</f>
        <v>0.4183013026409686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7.8959904378982069</v>
      </c>
      <c r="J21" s="16" t="s">
        <v>37135</v>
      </c>
      <c r="K21" s="21">
        <f>IF(FLOW_THRU_100PCT="Y",1,INDEX(VariabilityMatrix,D6L1214C1,D6L1214C9))</f>
        <v>0.47942768948131548</v>
      </c>
      <c r="L21" s="16" t="s">
        <v>37115</v>
      </c>
      <c r="M21" s="15">
        <f>IF(D6L1214C2&lt;&gt;0,D6L1214C2*D6L1214C4,D6L1214C3*D6L1214C4)</f>
        <v>3.7855564518080977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1.8927782259040489</v>
      </c>
      <c r="R21" s="16" t="s">
        <v>37117</v>
      </c>
      <c r="S21" s="15">
        <f>D6L1214C5-D6L1214C7</f>
        <v>1.8927782259040489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1.8076915482404363</v>
      </c>
      <c r="X21" s="16" t="s">
        <v>37119</v>
      </c>
      <c r="Y21" s="33">
        <f>D6L1214C7-D6L1214C10</f>
        <v>8.5086677663612553E-2</v>
      </c>
      <c r="Z21" s="16" t="s">
        <v>37120</v>
      </c>
      <c r="AA21" s="33">
        <f>CHOOSE(MIN(D6L1214C9,RUN_YEARS),B7L812C7,B7L812C16,B7L812C25,B7L812C34,B7L812C43)</f>
        <v>93324.4</v>
      </c>
      <c r="AB21" s="16" t="s">
        <v>37121</v>
      </c>
      <c r="AC21" s="33">
        <f>IF(D6L1214C12=0,0,D6L1214C10/D6L1214C12)</f>
        <v>1.9369977714728799E-5</v>
      </c>
      <c r="AD21" s="16" t="s">
        <v>37122</v>
      </c>
      <c r="AE21" s="33">
        <f>IF(D6L1214C5=0,0,D6L1214C10/D6L1214C5)</f>
        <v>0.47752333672821795</v>
      </c>
      <c r="AF21" s="16" t="s">
        <v>37123</v>
      </c>
      <c r="AG21" s="33">
        <f>CHOOSE(MIN(D6L1214C9,RUN_YEARS),B7L812C5,B7L812C14,B7L812C23,B7L812C32,B7L812C41)</f>
        <v>1689.5035057449345</v>
      </c>
      <c r="AH21" s="16" t="s">
        <v>37124</v>
      </c>
      <c r="AI21" s="33">
        <f>IF(D6L1214C15=0,0,D6L1214C11/D6L1214C15)</f>
        <v>5.0361942058294933E-5</v>
      </c>
      <c r="AJ21" s="16" t="s">
        <v>37125</v>
      </c>
      <c r="AK21" s="33">
        <f>IF(D6L1214C5=0,0,D6L1214C11/D6L1214C5)</f>
        <v>2.2476663271782025E-2</v>
      </c>
      <c r="AL21" s="16" t="s">
        <v>37126</v>
      </c>
      <c r="AM21" s="33">
        <f>D6L1214C8*CHOOSE(MIN(D6L1214C9,RUN_YEARS),B7L812C4,B7L812C13,B7L812C22,B7L812C31,B7L812C40)</f>
        <v>0.30268292156436344</v>
      </c>
      <c r="AN21" s="16" t="s">
        <v>37127</v>
      </c>
      <c r="AO21" s="33">
        <f>D6L1214C8-D6L1214C18</f>
        <v>1.5900953043396855</v>
      </c>
      <c r="AP21" s="16" t="s">
        <v>37128</v>
      </c>
      <c r="AQ21" s="33">
        <f>CHOOSE(MIN(D6L1214C9,RUN_YEARS),B7L812C2,B7L812C11,B7L812C20,B7L812C29,B7L812C38)</f>
        <v>158.37361670384985</v>
      </c>
      <c r="AR21" s="16" t="s">
        <v>37129</v>
      </c>
      <c r="AS21" s="33">
        <f>IF(D6L1214C20=0,0,D6L1214C18/D6L1214C20)</f>
        <v>1.9111953610958083E-3</v>
      </c>
      <c r="AT21" s="16" t="s">
        <v>37130</v>
      </c>
      <c r="AU21" s="33">
        <f>IF(D6L1214C5=0,0,D6L1214C18/D6L1214C5)</f>
        <v>7.9957312859458951E-2</v>
      </c>
      <c r="AV21" s="16" t="s">
        <v>37131</v>
      </c>
      <c r="AW21" s="33">
        <f>CHOOSE(MIN(D6L1214C9,RUN_YEARS),B7L812C1,B7L812C10,B7L812C19,B7L812C28,B7L812C37)</f>
        <v>831.98993504671557</v>
      </c>
      <c r="AX21" s="16" t="s">
        <v>37132</v>
      </c>
      <c r="AY21" s="33">
        <f>IF(D6L1214C23=0,0,D6L1214C19/D6L1214C23)</f>
        <v>1.9111953610958081E-3</v>
      </c>
      <c r="AZ21" s="16" t="s">
        <v>37133</v>
      </c>
      <c r="BA21" s="33">
        <f>IF(D6L1214C5=0,0,D6L1214C19/D6L1214C5)</f>
        <v>0.42004268714054105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15.755529459600965</v>
      </c>
      <c r="J22" s="16" t="s">
        <v>37156</v>
      </c>
      <c r="K22" s="21">
        <f>IF(FLOW_THRU_100PCT="Y",1,INDEX(VariabilityMatrix,D6L1215C1,D6L1215C9))</f>
        <v>0.48888925788749593</v>
      </c>
      <c r="L22" s="16" t="s">
        <v>37136</v>
      </c>
      <c r="M22" s="15">
        <f>IF(D6L1215C2&lt;&gt;0,D6L1215C2*D6L1215C4,D6L1215C3*D6L1215C4)</f>
        <v>7.7027091051288954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3.8513545525644477</v>
      </c>
      <c r="R22" s="16" t="s">
        <v>37138</v>
      </c>
      <c r="S22" s="15">
        <f>D6L1215C5-D6L1215C7</f>
        <v>3.8513545525644477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3.6815546455453081</v>
      </c>
      <c r="X22" s="16" t="s">
        <v>37140</v>
      </c>
      <c r="Y22" s="33">
        <f>D6L1215C7-D6L1215C10</f>
        <v>0.16979990701913961</v>
      </c>
      <c r="Z22" s="16" t="s">
        <v>37141</v>
      </c>
      <c r="AA22" s="33">
        <f>CHOOSE(MIN(D6L1215C9,RUN_YEARS),B7L812C7,B7L812C16,B7L812C25,B7L812C34,B7L812C43)</f>
        <v>102383</v>
      </c>
      <c r="AB22" s="16" t="s">
        <v>37142</v>
      </c>
      <c r="AC22" s="33">
        <f>IF(D6L1215C12=0,0,D6L1215C10/D6L1215C12)</f>
        <v>3.5958651783453385E-5</v>
      </c>
      <c r="AD22" s="16" t="s">
        <v>37143</v>
      </c>
      <c r="AE22" s="33">
        <f>IF(D6L1215C5=0,0,D6L1215C10/D6L1215C5)</f>
        <v>0.47795581986783359</v>
      </c>
      <c r="AF22" s="16" t="s">
        <v>37144</v>
      </c>
      <c r="AG22" s="33">
        <f>CHOOSE(MIN(D6L1215C9,RUN_YEARS),B7L812C5,B7L812C14,B7L812C23,B7L812C32,B7L812C41)</f>
        <v>1816.1875739700172</v>
      </c>
      <c r="AH22" s="16" t="s">
        <v>37145</v>
      </c>
      <c r="AI22" s="33">
        <f>IF(D6L1215C15=0,0,D6L1215C11/D6L1215C15)</f>
        <v>9.3492494636978937E-5</v>
      </c>
      <c r="AJ22" s="16" t="s">
        <v>37146</v>
      </c>
      <c r="AK22" s="33">
        <f>IF(D6L1215C5=0,0,D6L1215C11/D6L1215C5)</f>
        <v>2.2044180132166396E-2</v>
      </c>
      <c r="AL22" s="16" t="s">
        <v>37147</v>
      </c>
      <c r="AM22" s="33">
        <f>D6L1215C8*CHOOSE(MIN(D6L1215C9,RUN_YEARS),B7L812C4,B7L812C13,B7L812C22,B7L812C31,B7L812C40)</f>
        <v>0.6264436388572181</v>
      </c>
      <c r="AN22" s="16" t="s">
        <v>37148</v>
      </c>
      <c r="AO22" s="33">
        <f>D6L1215C8-D6L1215C18</f>
        <v>3.2249109137072294</v>
      </c>
      <c r="AP22" s="16" t="s">
        <v>37149</v>
      </c>
      <c r="AQ22" s="33">
        <f>CHOOSE(MIN(D6L1215C9,RUN_YEARS),B7L812C2,B7L812C11,B7L812C20,B7L812C29,B7L812C38)</f>
        <v>174.02290299671881</v>
      </c>
      <c r="AR22" s="16" t="s">
        <v>37150</v>
      </c>
      <c r="AS22" s="33">
        <f>IF(D6L1215C20=0,0,D6L1215C18/D6L1215C20)</f>
        <v>3.5997769722818014E-3</v>
      </c>
      <c r="AT22" s="16" t="s">
        <v>37151</v>
      </c>
      <c r="AU22" s="33">
        <f>IF(D6L1215C5=0,0,D6L1215C18/D6L1215C5)</f>
        <v>8.13277030597062E-2</v>
      </c>
      <c r="AV22" s="16" t="s">
        <v>37152</v>
      </c>
      <c r="AW22" s="33">
        <f>CHOOSE(MIN(D6L1215C9,RUN_YEARS),B7L812C1,B7L812C10,B7L812C19,B7L812C28,B7L812C37)</f>
        <v>895.8640878418214</v>
      </c>
      <c r="AX22" s="16" t="s">
        <v>37153</v>
      </c>
      <c r="AY22" s="33">
        <f>IF(D6L1215C23=0,0,D6L1215C19/D6L1215C23)</f>
        <v>3.5997769722818009E-3</v>
      </c>
      <c r="AZ22" s="16" t="s">
        <v>37154</v>
      </c>
      <c r="BA22" s="33">
        <f>IF(D6L1215C5=0,0,D6L1215C19/D6L1215C5)</f>
        <v>0.41867229694029379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781.88661307030554</v>
      </c>
      <c r="J23" s="16" t="s">
        <v>37177</v>
      </c>
      <c r="K23" s="21">
        <f>IF(FLOW_THRU_100PCT="Y",1,INDEX(VariabilityMatrix,D6L1216C1,D6L1216C9))</f>
        <v>0.25691345462492804</v>
      </c>
      <c r="L23" s="16" t="s">
        <v>37157</v>
      </c>
      <c r="M23" s="15">
        <f>IF(D6L1216C2&lt;&gt;0,D6L1216C2*D6L1216C4,D6L1216C3*D6L1216C4)</f>
        <v>200.87719088887661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100.43859544443831</v>
      </c>
      <c r="R23" s="16" t="s">
        <v>37159</v>
      </c>
      <c r="S23" s="15">
        <f>D6L1216C5-D6L1216C7</f>
        <v>100.43859544443831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96.010422464040332</v>
      </c>
      <c r="X23" s="16" t="s">
        <v>37161</v>
      </c>
      <c r="Y23" s="33">
        <f>D6L1216C7-D6L1216C10</f>
        <v>4.4281729803979744</v>
      </c>
      <c r="Z23" s="16" t="s">
        <v>37162</v>
      </c>
      <c r="AA23" s="33">
        <f>CHOOSE(MIN(D6L1216C9,RUN_YEARS),B7L812C7,B7L812C16,B7L812C25,B7L812C34,B7L812C43)</f>
        <v>102383</v>
      </c>
      <c r="AB23" s="16" t="s">
        <v>37163</v>
      </c>
      <c r="AC23" s="33">
        <f>IF(D6L1216C12=0,0,D6L1216C10/D6L1216C12)</f>
        <v>9.3775746426692254E-4</v>
      </c>
      <c r="AD23" s="16" t="s">
        <v>37164</v>
      </c>
      <c r="AE23" s="33">
        <f>IF(D6L1216C5=0,0,D6L1216C10/D6L1216C5)</f>
        <v>0.47795581986783359</v>
      </c>
      <c r="AF23" s="16" t="s">
        <v>37165</v>
      </c>
      <c r="AG23" s="33">
        <f>CHOOSE(MIN(D6L1216C9,RUN_YEARS),B7L812C5,B7L812C14,B7L812C23,B7L812C32,B7L812C41)</f>
        <v>1816.1875739700172</v>
      </c>
      <c r="AH23" s="16" t="s">
        <v>37166</v>
      </c>
      <c r="AI23" s="33">
        <f>IF(D6L1216C15=0,0,D6L1216C11/D6L1216C15)</f>
        <v>2.4381694070940039E-3</v>
      </c>
      <c r="AJ23" s="16" t="s">
        <v>37167</v>
      </c>
      <c r="AK23" s="33">
        <f>IF(D6L1216C5=0,0,D6L1216C11/D6L1216C5)</f>
        <v>2.2044180132166417E-2</v>
      </c>
      <c r="AL23" s="16" t="s">
        <v>37168</v>
      </c>
      <c r="AM23" s="33">
        <f>D6L1216C8*CHOOSE(MIN(D6L1216C9,RUN_YEARS),B7L812C4,B7L812C13,B7L812C22,B7L812C31,B7L812C40)</f>
        <v>16.336880532078478</v>
      </c>
      <c r="AN23" s="16" t="s">
        <v>37169</v>
      </c>
      <c r="AO23" s="33">
        <f>D6L1216C8-D6L1216C18</f>
        <v>84.101714912359824</v>
      </c>
      <c r="AP23" s="16" t="s">
        <v>37170</v>
      </c>
      <c r="AQ23" s="33">
        <f>CHOOSE(MIN(D6L1216C9,RUN_YEARS),B7L812C2,B7L812C11,B7L812C20,B7L812C29,B7L812C38)</f>
        <v>174.02290299671881</v>
      </c>
      <c r="AR23" s="16" t="s">
        <v>37171</v>
      </c>
      <c r="AS23" s="33">
        <f>IF(D6L1216C20=0,0,D6L1216C18/D6L1216C20)</f>
        <v>9.3877761207020599E-2</v>
      </c>
      <c r="AT23" s="16" t="s">
        <v>37172</v>
      </c>
      <c r="AU23" s="33">
        <f>IF(D6L1216C5=0,0,D6L1216C18/D6L1216C5)</f>
        <v>8.13277030597062E-2</v>
      </c>
      <c r="AV23" s="16" t="s">
        <v>37173</v>
      </c>
      <c r="AW23" s="33">
        <f>CHOOSE(MIN(D6L1216C9,RUN_YEARS),B7L812C1,B7L812C10,B7L812C19,B7L812C28,B7L812C37)</f>
        <v>895.8640878418214</v>
      </c>
      <c r="AX23" s="16" t="s">
        <v>37174</v>
      </c>
      <c r="AY23" s="33">
        <f>IF(D6L1216C23=0,0,D6L1216C19/D6L1216C23)</f>
        <v>9.3877761207020585E-2</v>
      </c>
      <c r="AZ23" s="16" t="s">
        <v>37175</v>
      </c>
      <c r="BA23" s="33">
        <f>IF(D6L1216C5=0,0,D6L1216C19/D6L1216C5)</f>
        <v>0.41867229694029379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250.96806549320468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215.83253632415602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107.91626816207801</v>
      </c>
      <c r="R24" s="16" t="s">
        <v>37180</v>
      </c>
      <c r="S24" s="15">
        <f>D6L1217C5-D6L1217C7</f>
        <v>107.91626816207801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103.15841685296597</v>
      </c>
      <c r="X24" s="16" t="s">
        <v>37182</v>
      </c>
      <c r="Y24" s="33">
        <f>D6L1217C7-D6L1217C10</f>
        <v>4.7578513091120413</v>
      </c>
      <c r="Z24" s="16" t="s">
        <v>37183</v>
      </c>
      <c r="AA24" s="33">
        <f>CHOOSE(MIN(D6L1217C9,RUN_YEARS),B7L812C7,B7L812C16,B7L812C25,B7L812C34,B7L812C43)</f>
        <v>102383</v>
      </c>
      <c r="AB24" s="16" t="s">
        <v>37184</v>
      </c>
      <c r="AC24" s="33">
        <f>IF(D6L1217C12=0,0,D6L1217C10/D6L1217C12)</f>
        <v>1.0075736875552188E-3</v>
      </c>
      <c r="AD24" s="16" t="s">
        <v>37185</v>
      </c>
      <c r="AE24" s="33">
        <f>IF(D6L1217C5=0,0,D6L1217C10/D6L1217C5)</f>
        <v>0.47795581986783359</v>
      </c>
      <c r="AF24" s="16" t="s">
        <v>37186</v>
      </c>
      <c r="AG24" s="33">
        <f>CHOOSE(MIN(D6L1217C9,RUN_YEARS),B7L812C5,B7L812C14,B7L812C23,B7L812C32,B7L812C41)</f>
        <v>1816.1875739700172</v>
      </c>
      <c r="AH24" s="16" t="s">
        <v>37187</v>
      </c>
      <c r="AI24" s="33">
        <f>IF(D6L1217C15=0,0,D6L1217C11/D6L1217C15)</f>
        <v>2.6196915876435718E-3</v>
      </c>
      <c r="AJ24" s="16" t="s">
        <v>37188</v>
      </c>
      <c r="AK24" s="33">
        <f>IF(D6L1217C5=0,0,D6L1217C11/D6L1217C5)</f>
        <v>2.2044180132166392E-2</v>
      </c>
      <c r="AL24" s="16" t="s">
        <v>37189</v>
      </c>
      <c r="AM24" s="33">
        <f>D6L1217C8*CHOOSE(MIN(D6L1217C9,RUN_YEARS),B7L812C4,B7L812C13,B7L812C22,B7L812C31,B7L812C40)</f>
        <v>17.553164424794215</v>
      </c>
      <c r="AN24" s="16" t="s">
        <v>37190</v>
      </c>
      <c r="AO24" s="33">
        <f>D6L1217C8-D6L1217C18</f>
        <v>90.363103737283794</v>
      </c>
      <c r="AP24" s="16" t="s">
        <v>37191</v>
      </c>
      <c r="AQ24" s="33">
        <f>CHOOSE(MIN(D6L1217C9,RUN_YEARS),B7L812C2,B7L812C11,B7L812C20,B7L812C29,B7L812C38)</f>
        <v>174.02290299671881</v>
      </c>
      <c r="AR24" s="16" t="s">
        <v>37192</v>
      </c>
      <c r="AS24" s="33">
        <f>IF(D6L1217C20=0,0,D6L1217C18/D6L1217C20)</f>
        <v>0.10086697855583514</v>
      </c>
      <c r="AT24" s="16" t="s">
        <v>37193</v>
      </c>
      <c r="AU24" s="33">
        <f>IF(D6L1217C5=0,0,D6L1217C18/D6L1217C5)</f>
        <v>8.13277030597062E-2</v>
      </c>
      <c r="AV24" s="16" t="s">
        <v>37194</v>
      </c>
      <c r="AW24" s="33">
        <f>CHOOSE(MIN(D6L1217C9,RUN_YEARS),B7L812C1,B7L812C10,B7L812C19,B7L812C28,B7L812C37)</f>
        <v>895.8640878418214</v>
      </c>
      <c r="AX24" s="16" t="s">
        <v>37195</v>
      </c>
      <c r="AY24" s="33">
        <f>IF(D6L1217C23=0,0,D6L1217C19/D6L1217C23)</f>
        <v>0.10086697855583512</v>
      </c>
      <c r="AZ24" s="16" t="s">
        <v>37196</v>
      </c>
      <c r="BA24" s="33">
        <f>IF(D6L1217C5=0,0,D6L1217C19/D6L1217C5)</f>
        <v>0.41867229694029379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183.38985579056575</v>
      </c>
      <c r="J25" s="16" t="s">
        <v>37218</v>
      </c>
      <c r="K25" s="21">
        <f>IF(FLOW_THRU_100PCT="Y",1,INDEX(VariabilityMatrix,D6L1218C1,D6L1218C9))</f>
        <v>0.25637905586943038</v>
      </c>
      <c r="L25" s="16" t="s">
        <v>37198</v>
      </c>
      <c r="M25" s="15">
        <f>IF(D6L1218C2&lt;&gt;0,D6L1218C2*D6L1218C4,D6L1218C3*D6L1218C4)</f>
        <v>47.017318083616239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23.508659041808119</v>
      </c>
      <c r="R25" s="16" t="s">
        <v>37200</v>
      </c>
      <c r="S25" s="15">
        <f>D6L1218C5-D6L1218C7</f>
        <v>23.508659041808119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22.498176303117877</v>
      </c>
      <c r="X25" s="16" t="s">
        <v>37202</v>
      </c>
      <c r="Y25" s="33">
        <f>D6L1218C7-D6L1218C10</f>
        <v>1.0104827386902429</v>
      </c>
      <c r="Z25" s="16" t="s">
        <v>37203</v>
      </c>
      <c r="AA25" s="33">
        <f>CHOOSE(MIN(D6L1218C9,RUN_YEARS),B7L812C7,B7L812C16,B7L812C25,B7L812C34,B7L812C43)</f>
        <v>115275</v>
      </c>
      <c r="AB25" s="16" t="s">
        <v>37204</v>
      </c>
      <c r="AC25" s="33">
        <f>IF(D6L1218C12=0,0,D6L1218C10/D6L1218C12)</f>
        <v>1.9516960575248645E-4</v>
      </c>
      <c r="AD25" s="16" t="s">
        <v>37205</v>
      </c>
      <c r="AE25" s="33">
        <f>IF(D6L1218C5=0,0,D6L1218C10/D6L1218C5)</f>
        <v>0.47850828631073372</v>
      </c>
      <c r="AF25" s="16" t="s">
        <v>37206</v>
      </c>
      <c r="AG25" s="33">
        <f>CHOOSE(MIN(D6L1218C9,RUN_YEARS),B7L812C5,B7L812C14,B7L812C23,B7L812C32,B7L812C41)</f>
        <v>1991.3305952025951</v>
      </c>
      <c r="AH25" s="16" t="s">
        <v>37207</v>
      </c>
      <c r="AI25" s="33">
        <f>IF(D6L1218C15=0,0,D6L1218C11/D6L1218C15)</f>
        <v>5.0744097495646512E-4</v>
      </c>
      <c r="AJ25" s="16" t="s">
        <v>37208</v>
      </c>
      <c r="AK25" s="33">
        <f>IF(D6L1218C5=0,0,D6L1218C11/D6L1218C5)</f>
        <v>2.1491713689266296E-2</v>
      </c>
      <c r="AL25" s="16" t="s">
        <v>37209</v>
      </c>
      <c r="AM25" s="33">
        <f>D6L1218C8*CHOOSE(MIN(D6L1218C9,RUN_YEARS),B7L812C4,B7L812C13,B7L812C22,B7L812C31,B7L812C40)</f>
        <v>3.8412536407466775</v>
      </c>
      <c r="AN25" s="16" t="s">
        <v>37210</v>
      </c>
      <c r="AO25" s="33">
        <f>D6L1218C8-D6L1218C18</f>
        <v>19.667405401061441</v>
      </c>
      <c r="AP25" s="16" t="s">
        <v>37211</v>
      </c>
      <c r="AQ25" s="33">
        <f>CHOOSE(MIN(D6L1218C9,RUN_YEARS),B7L812C2,B7L812C11,B7L812C20,B7L812C29,B7L812C38)</f>
        <v>192.00457456819706</v>
      </c>
      <c r="AR25" s="16" t="s">
        <v>37212</v>
      </c>
      <c r="AS25" s="33">
        <f>IF(D6L1218C20=0,0,D6L1218C18/D6L1218C20)</f>
        <v>2.0006052717157129E-2</v>
      </c>
      <c r="AT25" s="16" t="s">
        <v>37213</v>
      </c>
      <c r="AU25" s="33">
        <f>IF(D6L1218C5=0,0,D6L1218C18/D6L1218C5)</f>
        <v>8.1698697359031403E-2</v>
      </c>
      <c r="AV25" s="16" t="s">
        <v>37214</v>
      </c>
      <c r="AW25" s="33">
        <f>CHOOSE(MIN(D6L1218C9,RUN_YEARS),B7L812C1,B7L812C10,B7L812C19,B7L812C28,B7L812C37)</f>
        <v>983.07275698592639</v>
      </c>
      <c r="AX25" s="16" t="s">
        <v>37215</v>
      </c>
      <c r="AY25" s="33">
        <f>IF(D6L1218C23=0,0,D6L1218C19/D6L1218C23)</f>
        <v>2.0006052717157125E-2</v>
      </c>
      <c r="AZ25" s="16" t="s">
        <v>37216</v>
      </c>
      <c r="BA25" s="33">
        <f>IF(D6L1218C5=0,0,D6L1218C19/D6L1218C5)</f>
        <v>0.41830130264096854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1749.0981793977949</v>
      </c>
      <c r="J26" s="16" t="s">
        <v>37239</v>
      </c>
      <c r="K26" s="21">
        <f>IF(FLOW_THRU_100PCT="Y",1,INDEX(VariabilityMatrix,D6L1219C1,D6L1219C9))</f>
        <v>0.25691345462492804</v>
      </c>
      <c r="L26" s="16" t="s">
        <v>37219</v>
      </c>
      <c r="M26" s="15">
        <f>IF(D6L1219C2&lt;&gt;0,D6L1219C2*D6L1219C4,D6L1219C3*D6L1219C4)</f>
        <v>449.36685574725959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224.6834278736298</v>
      </c>
      <c r="R26" s="16" t="s">
        <v>37221</v>
      </c>
      <c r="S26" s="15">
        <f>D6L1219C5-D6L1219C7</f>
        <v>224.6834278736298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214.77750396011197</v>
      </c>
      <c r="X26" s="16" t="s">
        <v>37223</v>
      </c>
      <c r="Y26" s="33">
        <f>D6L1219C7-D6L1219C10</f>
        <v>9.9059239135178245</v>
      </c>
      <c r="Z26" s="16" t="s">
        <v>37224</v>
      </c>
      <c r="AA26" s="33">
        <f>CHOOSE(MIN(D6L1219C9,RUN_YEARS),B7L812C7,B7L812C16,B7L812C25,B7L812C34,B7L812C43)</f>
        <v>102383</v>
      </c>
      <c r="AB26" s="16" t="s">
        <v>37225</v>
      </c>
      <c r="AC26" s="33">
        <f>IF(D6L1219C12=0,0,D6L1219C10/D6L1219C12)</f>
        <v>2.0977848271696666E-3</v>
      </c>
      <c r="AD26" s="16" t="s">
        <v>37226</v>
      </c>
      <c r="AE26" s="33">
        <f>IF(D6L1219C5=0,0,D6L1219C10/D6L1219C5)</f>
        <v>0.47795581986783359</v>
      </c>
      <c r="AF26" s="16" t="s">
        <v>37227</v>
      </c>
      <c r="AG26" s="33">
        <f>CHOOSE(MIN(D6L1219C9,RUN_YEARS),B7L812C5,B7L812C14,B7L812C23,B7L812C32,B7L812C41)</f>
        <v>1816.1875739700172</v>
      </c>
      <c r="AH26" s="16" t="s">
        <v>37228</v>
      </c>
      <c r="AI26" s="33">
        <f>IF(D6L1219C15=0,0,D6L1219C11/D6L1219C15)</f>
        <v>5.4542405506411411E-3</v>
      </c>
      <c r="AJ26" s="16" t="s">
        <v>37229</v>
      </c>
      <c r="AK26" s="33">
        <f>IF(D6L1219C5=0,0,D6L1219C11/D6L1219C5)</f>
        <v>2.2044180132166399E-2</v>
      </c>
      <c r="AL26" s="16" t="s">
        <v>37230</v>
      </c>
      <c r="AM26" s="33">
        <f>D6L1219C8*CHOOSE(MIN(D6L1219C9,RUN_YEARS),B7L812C4,B7L812C13,B7L812C22,B7L812C31,B7L812C40)</f>
        <v>36.545974209086957</v>
      </c>
      <c r="AN26" s="16" t="s">
        <v>37231</v>
      </c>
      <c r="AO26" s="33">
        <f>D6L1219C8-D6L1219C18</f>
        <v>188.13745366454285</v>
      </c>
      <c r="AP26" s="16" t="s">
        <v>37232</v>
      </c>
      <c r="AQ26" s="33">
        <f>CHOOSE(MIN(D6L1219C9,RUN_YEARS),B7L812C2,B7L812C11,B7L812C20,B7L812C29,B7L812C38)</f>
        <v>174.02290299671881</v>
      </c>
      <c r="AR26" s="16" t="s">
        <v>37233</v>
      </c>
      <c r="AS26" s="33">
        <f>IF(D6L1219C20=0,0,D6L1219C18/D6L1219C20)</f>
        <v>0.21000669210636044</v>
      </c>
      <c r="AT26" s="16" t="s">
        <v>37234</v>
      </c>
      <c r="AU26" s="33">
        <f>IF(D6L1219C5=0,0,D6L1219C18/D6L1219C5)</f>
        <v>8.13277030597062E-2</v>
      </c>
      <c r="AV26" s="16" t="s">
        <v>37235</v>
      </c>
      <c r="AW26" s="33">
        <f>CHOOSE(MIN(D6L1219C9,RUN_YEARS),B7L812C1,B7L812C10,B7L812C19,B7L812C28,B7L812C37)</f>
        <v>895.8640878418214</v>
      </c>
      <c r="AX26" s="16" t="s">
        <v>37236</v>
      </c>
      <c r="AY26" s="33">
        <f>IF(D6L1219C23=0,0,D6L1219C19/D6L1219C23)</f>
        <v>0.21000669210636047</v>
      </c>
      <c r="AZ26" s="16" t="s">
        <v>37237</v>
      </c>
      <c r="BA26" s="33">
        <f>IF(D6L1219C5=0,0,D6L1219C19/D6L1219C5)</f>
        <v>0.41867229694029384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645.0263893323347</v>
      </c>
      <c r="J27" s="16" t="s">
        <v>37260</v>
      </c>
      <c r="K27" s="21">
        <f>IF(FLOW_THRU_100PCT="Y",1,INDEX(VariabilityMatrix,D6L1220C1,D6L1220C9))</f>
        <v>0.25637905586943038</v>
      </c>
      <c r="L27" s="16" t="s">
        <v>37240</v>
      </c>
      <c r="M27" s="15">
        <f>IF(D6L1220C2&lt;&gt;0,D6L1220C2*D6L1220C4,D6L1220C3*D6L1220C4)</f>
        <v>165.3712567078916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82.685628353945802</v>
      </c>
      <c r="R27" s="16" t="s">
        <v>37242</v>
      </c>
      <c r="S27" s="15">
        <f>D6L1220C5-D6L1220C7</f>
        <v>82.685628353945802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79.131516652345638</v>
      </c>
      <c r="X27" s="16" t="s">
        <v>37244</v>
      </c>
      <c r="Y27" s="33">
        <f>D6L1220C7-D6L1220C10</f>
        <v>3.5541117016001635</v>
      </c>
      <c r="Z27" s="16" t="s">
        <v>37245</v>
      </c>
      <c r="AA27" s="33">
        <f>CHOOSE(MIN(D6L1220C9,RUN_YEARS),B7L812C7,B7L812C16,B7L812C25,B7L812C34,B7L812C43)</f>
        <v>115275</v>
      </c>
      <c r="AB27" s="16" t="s">
        <v>37246</v>
      </c>
      <c r="AC27" s="33">
        <f>IF(D6L1220C12=0,0,D6L1220C10/D6L1220C12)</f>
        <v>6.8645861333633173E-4</v>
      </c>
      <c r="AD27" s="16" t="s">
        <v>37247</v>
      </c>
      <c r="AE27" s="33">
        <f>IF(D6L1220C5=0,0,D6L1220C10/D6L1220C5)</f>
        <v>0.47850828631073372</v>
      </c>
      <c r="AF27" s="16" t="s">
        <v>37248</v>
      </c>
      <c r="AG27" s="33">
        <f>CHOOSE(MIN(D6L1220C9,RUN_YEARS),B7L812C5,B7L812C14,B7L812C23,B7L812C32,B7L812C41)</f>
        <v>1991.3305952025951</v>
      </c>
      <c r="AH27" s="16" t="s">
        <v>37249</v>
      </c>
      <c r="AI27" s="33">
        <f>IF(D6L1220C15=0,0,D6L1220C11/D6L1220C15)</f>
        <v>1.7847923946744631E-3</v>
      </c>
      <c r="AJ27" s="16" t="s">
        <v>37250</v>
      </c>
      <c r="AK27" s="33">
        <f>IF(D6L1220C5=0,0,D6L1220C11/D6L1220C5)</f>
        <v>2.1491713689266289E-2</v>
      </c>
      <c r="AL27" s="16" t="s">
        <v>37251</v>
      </c>
      <c r="AM27" s="33">
        <f>D6L1220C8*CHOOSE(MIN(D6L1220C9,RUN_YEARS),B7L812C4,B7L812C13,B7L812C22,B7L812C31,B7L812C40)</f>
        <v>13.510616253660729</v>
      </c>
      <c r="AN27" s="16" t="s">
        <v>37252</v>
      </c>
      <c r="AO27" s="33">
        <f>D6L1220C8-D6L1220C18</f>
        <v>69.175012100285073</v>
      </c>
      <c r="AP27" s="16" t="s">
        <v>37253</v>
      </c>
      <c r="AQ27" s="33">
        <f>CHOOSE(MIN(D6L1220C9,RUN_YEARS),B7L812C2,B7L812C11,B7L812C20,B7L812C29,B7L812C38)</f>
        <v>192.00457456819706</v>
      </c>
      <c r="AR27" s="16" t="s">
        <v>37254</v>
      </c>
      <c r="AS27" s="33">
        <f>IF(D6L1220C20=0,0,D6L1220C18/D6L1220C20)</f>
        <v>7.0366116453449215E-2</v>
      </c>
      <c r="AT27" s="16" t="s">
        <v>37255</v>
      </c>
      <c r="AU27" s="33">
        <f>IF(D6L1220C5=0,0,D6L1220C18/D6L1220C5)</f>
        <v>8.1698697359031403E-2</v>
      </c>
      <c r="AV27" s="16" t="s">
        <v>37256</v>
      </c>
      <c r="AW27" s="33">
        <f>CHOOSE(MIN(D6L1220C9,RUN_YEARS),B7L812C1,B7L812C10,B7L812C19,B7L812C28,B7L812C37)</f>
        <v>983.07275698592639</v>
      </c>
      <c r="AX27" s="16" t="s">
        <v>37257</v>
      </c>
      <c r="AY27" s="33">
        <f>IF(D6L1220C23=0,0,D6L1220C19/D6L1220C23)</f>
        <v>7.0366116453449215E-2</v>
      </c>
      <c r="AZ27" s="16" t="s">
        <v>37258</v>
      </c>
      <c r="BA27" s="33">
        <f>IF(D6L1220C5=0,0,D6L1220C19/D6L1220C5)</f>
        <v>0.4183013026409686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0.25637905586943038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115275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1991.3305952025951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192.00457456819706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983.07275698592639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0.25637905586943038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115275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1991.3305952025951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192.00457456819706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983.07275698592639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0.25637905586943038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115275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1991.3305952025951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192.00457456819706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983.07275698592639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0.25637905586943038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115275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1991.3305952025951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192.00457456819706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983.07275698592639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0.25637905586943038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115275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1991.3305952025951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192.00457456819706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983.07275698592639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897.95100482397481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772.23786414861831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386.11893207430916</v>
      </c>
      <c r="R33" s="16" t="s">
        <v>37368</v>
      </c>
      <c r="S33" s="15">
        <f>D6L1226C5-D6L1226C7</f>
        <v>386.11893207430916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369.52221699801652</v>
      </c>
      <c r="X33" s="16" t="s">
        <v>37370</v>
      </c>
      <c r="Y33" s="33">
        <f>D6L1226C7-D6L1226C10</f>
        <v>16.596715076292639</v>
      </c>
      <c r="Z33" s="16" t="s">
        <v>37371</v>
      </c>
      <c r="AA33" s="33">
        <f>CHOOSE(MIN(D6L1226C9,RUN_YEARS),B7L812C7,B7L812C16,B7L812C25,B7L812C34,B7L812C43)</f>
        <v>115275</v>
      </c>
      <c r="AB33" s="16" t="s">
        <v>37372</v>
      </c>
      <c r="AC33" s="33">
        <f>IF(D6L1226C12=0,0,D6L1226C10/D6L1226C12)</f>
        <v>3.2055711732640775E-3</v>
      </c>
      <c r="AD33" s="16" t="s">
        <v>37373</v>
      </c>
      <c r="AE33" s="33">
        <f>IF(D6L1226C5=0,0,D6L1226C10/D6L1226C5)</f>
        <v>0.47850828631073367</v>
      </c>
      <c r="AF33" s="16" t="s">
        <v>37374</v>
      </c>
      <c r="AG33" s="33">
        <f>CHOOSE(MIN(D6L1226C9,RUN_YEARS),B7L812C5,B7L812C14,B7L812C23,B7L812C32,B7L812C41)</f>
        <v>1991.3305952025951</v>
      </c>
      <c r="AH33" s="16" t="s">
        <v>37375</v>
      </c>
      <c r="AI33" s="33">
        <f>IF(D6L1226C15=0,0,D6L1226C11/D6L1226C15)</f>
        <v>8.334485050486614E-3</v>
      </c>
      <c r="AJ33" s="16" t="s">
        <v>37376</v>
      </c>
      <c r="AK33" s="33">
        <f>IF(D6L1226C5=0,0,D6L1226C11/D6L1226C5)</f>
        <v>2.1491713689266313E-2</v>
      </c>
      <c r="AL33" s="16" t="s">
        <v>37377</v>
      </c>
      <c r="AM33" s="33">
        <f>D6L1226C8*CHOOSE(MIN(D6L1226C9,RUN_YEARS),B7L812C4,B7L812C13,B7L812C22,B7L812C31,B7L812C40)</f>
        <v>63.090827552262773</v>
      </c>
      <c r="AN33" s="16" t="s">
        <v>37378</v>
      </c>
      <c r="AO33" s="33">
        <f>D6L1226C8-D6L1226C18</f>
        <v>323.02810452204636</v>
      </c>
      <c r="AP33" s="16" t="s">
        <v>37379</v>
      </c>
      <c r="AQ33" s="33">
        <f>CHOOSE(MIN(D6L1226C9,RUN_YEARS),B7L812C2,B7L812C11,B7L812C20,B7L812C29,B7L812C38)</f>
        <v>192.00457456819706</v>
      </c>
      <c r="AR33" s="16" t="s">
        <v>37380</v>
      </c>
      <c r="AS33" s="33">
        <f>IF(D6L1226C20=0,0,D6L1226C18/D6L1226C20)</f>
        <v>0.3285902312179228</v>
      </c>
      <c r="AT33" s="16" t="s">
        <v>37381</v>
      </c>
      <c r="AU33" s="33">
        <f>IF(D6L1226C5=0,0,D6L1226C18/D6L1226C5)</f>
        <v>8.1698697359031403E-2</v>
      </c>
      <c r="AV33" s="16" t="s">
        <v>37382</v>
      </c>
      <c r="AW33" s="33">
        <f>CHOOSE(MIN(D6L1226C9,RUN_YEARS),B7L812C1,B7L812C10,B7L812C19,B7L812C28,B7L812C37)</f>
        <v>983.07275698592639</v>
      </c>
      <c r="AX33" s="16" t="s">
        <v>37383</v>
      </c>
      <c r="AY33" s="33">
        <f>IF(D6L1226C23=0,0,D6L1226C19/D6L1226C23)</f>
        <v>0.3285902312179228</v>
      </c>
      <c r="AZ33" s="16" t="s">
        <v>37384</v>
      </c>
      <c r="BA33" s="33">
        <f>IF(D6L1226C5=0,0,D6L1226C19/D6L1226C5)</f>
        <v>0.4183013026409686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2.604952215427656E-3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2.2402589052677841E-3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1.120129452633892E-3</v>
      </c>
      <c r="R34" s="16" t="s">
        <v>37388</v>
      </c>
      <c r="S34" s="15">
        <f>D6L1227C5-D6L1227C7</f>
        <v>1.120129452633892E-3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1.0707447817834791E-3</v>
      </c>
      <c r="X34" s="16" t="s">
        <v>37390</v>
      </c>
      <c r="Y34" s="33">
        <f>D6L1227C7-D6L1227C10</f>
        <v>4.9384670850412954E-5</v>
      </c>
      <c r="Z34" s="16" t="s">
        <v>37391</v>
      </c>
      <c r="AA34" s="33">
        <f>CHOOSE(MIN(D6L1227C9,RUN_YEARS),B7L812C7,B7L812C16,B7L812C25,B7L812C34,B7L812C43)</f>
        <v>102383</v>
      </c>
      <c r="AB34" s="16" t="s">
        <v>37392</v>
      </c>
      <c r="AC34" s="33">
        <f>IF(D6L1227C12=0,0,D6L1227C10/D6L1227C12)</f>
        <v>1.0458228238901762E-8</v>
      </c>
      <c r="AD34" s="16" t="s">
        <v>37393</v>
      </c>
      <c r="AE34" s="33">
        <f>IF(D6L1227C5=0,0,D6L1227C10/D6L1227C5)</f>
        <v>0.47795581986783359</v>
      </c>
      <c r="AF34" s="16" t="s">
        <v>37394</v>
      </c>
      <c r="AG34" s="33">
        <f>CHOOSE(MIN(D6L1227C9,RUN_YEARS),B7L812C5,B7L812C14,B7L812C23,B7L812C32,B7L812C41)</f>
        <v>1816.1875739700172</v>
      </c>
      <c r="AH34" s="16" t="s">
        <v>37395</v>
      </c>
      <c r="AI34" s="33">
        <f>IF(D6L1227C15=0,0,D6L1227C11/D6L1227C15)</f>
        <v>2.719139342114463E-8</v>
      </c>
      <c r="AJ34" s="16" t="s">
        <v>37396</v>
      </c>
      <c r="AK34" s="33">
        <f>IF(D6L1227C5=0,0,D6L1227C11/D6L1227C5)</f>
        <v>2.204418013216641E-2</v>
      </c>
      <c r="AL34" s="16" t="s">
        <v>37397</v>
      </c>
      <c r="AM34" s="33">
        <f>D6L1227C8*CHOOSE(MIN(D6L1227C9,RUN_YEARS),B7L812C4,B7L812C13,B7L812C22,B7L812C31,B7L812C40)</f>
        <v>1.8219511102448083E-4</v>
      </c>
      <c r="AN34" s="16" t="s">
        <v>37398</v>
      </c>
      <c r="AO34" s="33">
        <f>D6L1227C8-D6L1227C18</f>
        <v>9.3793434160941119E-4</v>
      </c>
      <c r="AP34" s="16" t="s">
        <v>37399</v>
      </c>
      <c r="AQ34" s="33">
        <f>CHOOSE(MIN(D6L1227C9,RUN_YEARS),B7L812C2,B7L812C11,B7L812C20,B7L812C29,B7L812C38)</f>
        <v>174.02290299671881</v>
      </c>
      <c r="AR34" s="16" t="s">
        <v>37400</v>
      </c>
      <c r="AS34" s="33">
        <f>IF(D6L1227C20=0,0,D6L1227C18/D6L1227C20)</f>
        <v>1.0469605315566774E-6</v>
      </c>
      <c r="AT34" s="16" t="s">
        <v>37401</v>
      </c>
      <c r="AU34" s="33">
        <f>IF(D6L1227C5=0,0,D6L1227C18/D6L1227C5)</f>
        <v>8.13277030597062E-2</v>
      </c>
      <c r="AV34" s="16" t="s">
        <v>37402</v>
      </c>
      <c r="AW34" s="33">
        <f>CHOOSE(MIN(D6L1227C9,RUN_YEARS),B7L812C1,B7L812C10,B7L812C19,B7L812C28,B7L812C37)</f>
        <v>895.8640878418214</v>
      </c>
      <c r="AX34" s="16" t="s">
        <v>37403</v>
      </c>
      <c r="AY34" s="33">
        <f>IF(D6L1227C23=0,0,D6L1227C19/D6L1227C23)</f>
        <v>1.0469605315566772E-6</v>
      </c>
      <c r="AZ34" s="16" t="s">
        <v>37404</v>
      </c>
      <c r="BA34" s="33">
        <f>IF(D6L1227C5=0,0,D6L1227C19/D6L1227C5)</f>
        <v>0.41867229694029379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12046.076205100338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8136.4723902125834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4068.2361951062917</v>
      </c>
      <c r="R35" s="16" t="s">
        <v>37408</v>
      </c>
      <c r="S35" s="15">
        <f>SUM(D6L1201C8:D6L1227C8)-2*SUM(D6L1209C8,D6L1211C8,D6L1222C8,D6L1224C8,D6L1227C8)</f>
        <v>4068.2361951062917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3889.3686449468905</v>
      </c>
      <c r="X35" s="16" t="s">
        <v>37410</v>
      </c>
      <c r="Y35" s="33">
        <f>SUM(D6L1201C11:D6L1227C11)-2*SUM(D6L1209C11,D6L1211C11,D6L1222C11,D6L1224C11,D6L1227C11)</f>
        <v>178.86755015940108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3.7525933659634816E-2</v>
      </c>
      <c r="AD35" s="16" t="s">
        <v>37412</v>
      </c>
      <c r="AE35" s="33">
        <f>IF(D6L1228C5=0,0,D6L1228C10/D6L1228C5)</f>
        <v>0.47801657259052927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9.7567427515050792E-2</v>
      </c>
      <c r="AJ35" s="16" t="s">
        <v>37414</v>
      </c>
      <c r="AK35" s="33">
        <f>IF(D6L1228C5=0,0,D6L1228C11/D6L1228C5)</f>
        <v>2.1983427409470725E-2</v>
      </c>
      <c r="AL35" s="16" t="s">
        <v>37415</v>
      </c>
      <c r="AM35" s="33">
        <f>SUM(D6L1201C18:D6L1227C18)-2*SUM(D6L1209C18,D6L1211C18,D6L1222C18,D6L1224C18,D6L1227C18)</f>
        <v>661.9239697857281</v>
      </c>
      <c r="AN35" s="16" t="s">
        <v>37416</v>
      </c>
      <c r="AO35" s="33">
        <f>SUM(D6L1201C19:D6L1227C19)-2*SUM(D6L1209C19,D6L1211C19,D6L1222C19,D6L1224C19,D6L1227C19)</f>
        <v>3406.3122253205629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3.7656286859713584</v>
      </c>
      <c r="AT35" s="16" t="s">
        <v>37418</v>
      </c>
      <c r="AU35" s="33">
        <f>IF(D6L1228C5=0,0,D6L1228C18/D6L1228C5)</f>
        <v>8.1352696603746957E-2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3.7656286859713584</v>
      </c>
      <c r="AZ35" s="16" t="s">
        <v>37420</v>
      </c>
      <c r="BA35" s="33">
        <f>IF(D6L1228C5=0,0,D6L1228C19/D6L1228C5)</f>
        <v>0.41864730339625295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101.0051722925113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50.502586146255652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25.251293073127826</v>
      </c>
      <c r="R36" s="16" t="s">
        <v>37425</v>
      </c>
      <c r="S36" s="15">
        <f>D6L1229C5-D6L1229C7</f>
        <v>25.251293073127826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24.165905951104993</v>
      </c>
      <c r="X36" s="16" t="s">
        <v>37427</v>
      </c>
      <c r="Y36" s="33">
        <f>D6L1229C7-D6L1229C10</f>
        <v>1.0853871220228335</v>
      </c>
      <c r="Z36" s="16" t="s">
        <v>37428</v>
      </c>
      <c r="AA36" s="33">
        <f>CHOOSE(MIN(D6L1229C9,RUN_YEARS),B7L812C7,B7L812C16,B7L812C25,B7L812C34,B7L812C43)</f>
        <v>115275</v>
      </c>
      <c r="AB36" s="16" t="s">
        <v>37429</v>
      </c>
      <c r="AC36" s="33">
        <f>IF(D6L1229C12=0,0,D6L1229C10/D6L1229C12)</f>
        <v>2.0963700673263928E-4</v>
      </c>
      <c r="AD36" s="16" t="s">
        <v>37430</v>
      </c>
      <c r="AE36" s="33">
        <f>IF(D6L1229C5=0,0,D6L1229C10/D6L1229C5)</f>
        <v>0.47850828631073372</v>
      </c>
      <c r="AF36" s="16" t="s">
        <v>37431</v>
      </c>
      <c r="AG36" s="33">
        <f>CHOOSE(MIN(D6L1229C9,RUN_YEARS),B7L812C5,B7L812C14,B7L812C23,B7L812C32,B7L812C41)</f>
        <v>1991.3305952025951</v>
      </c>
      <c r="AH36" s="16" t="s">
        <v>37432</v>
      </c>
      <c r="AI36" s="33">
        <f>IF(D6L1229C15=0,0,D6L1229C11/D6L1229C15)</f>
        <v>5.4505621750486279E-4</v>
      </c>
      <c r="AJ36" s="16" t="s">
        <v>37433</v>
      </c>
      <c r="AK36" s="33">
        <f>IF(D6L1229C5=0,0,D6L1229C11/D6L1229C5)</f>
        <v>2.1491713689266306E-2</v>
      </c>
      <c r="AL36" s="16" t="s">
        <v>37434</v>
      </c>
      <c r="AM36" s="33">
        <f>D6L1229C8*CHOOSE(MIN(D6L1229C9,RUN_YEARS),B7L812C4,B7L812C13,B7L812C22,B7L812C31,B7L812C40)</f>
        <v>4.125995501411353</v>
      </c>
      <c r="AN36" s="16" t="s">
        <v>37435</v>
      </c>
      <c r="AO36" s="33">
        <f>D6L1229C8-D6L1229C18</f>
        <v>21.125297571716473</v>
      </c>
      <c r="AP36" s="16" t="s">
        <v>37436</v>
      </c>
      <c r="AQ36" s="33">
        <f>CHOOSE(MIN(D6L1229C9,RUN_YEARS),B7L812C2,B7L812C11,B7L812C20,B7L812C29,B7L812C38)</f>
        <v>192.00457456819706</v>
      </c>
      <c r="AR36" s="16" t="s">
        <v>37437</v>
      </c>
      <c r="AS36" s="33">
        <f>IF(D6L1229C20=0,0,D6L1229C18/D6L1229C20)</f>
        <v>2.1489047907792755E-2</v>
      </c>
      <c r="AT36" s="16" t="s">
        <v>37438</v>
      </c>
      <c r="AU36" s="33">
        <f>IF(D6L1229C5=0,0,D6L1229C18/D6L1229C5)</f>
        <v>8.1698697359031416E-2</v>
      </c>
      <c r="AV36" s="16" t="s">
        <v>37439</v>
      </c>
      <c r="AW36" s="33">
        <f>CHOOSE(MIN(D6L1229C9,RUN_YEARS),B7L812C1,B7L812C10,B7L812C19,B7L812C28,B7L812C37)</f>
        <v>983.07275698592639</v>
      </c>
      <c r="AX36" s="16" t="s">
        <v>37440</v>
      </c>
      <c r="AY36" s="33">
        <f>IF(D6L1229C23=0,0,D6L1229C19/D6L1229C23)</f>
        <v>2.1489047907792751E-2</v>
      </c>
      <c r="AZ36" s="16" t="s">
        <v>37441</v>
      </c>
      <c r="BA36" s="33">
        <f>IF(D6L1229C5=0,0,D6L1229C19/D6L1229C5)</f>
        <v>0.4183013026409686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12.520147847703095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12.520147847703095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6.2600739238515475</v>
      </c>
      <c r="R37" s="16" t="s">
        <v>37445</v>
      </c>
      <c r="S37" s="15">
        <f>D6L1230C5-D6L1230C7</f>
        <v>6.2600739238515475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5.9909944909614294</v>
      </c>
      <c r="X37" s="16" t="s">
        <v>37447</v>
      </c>
      <c r="Y37" s="33">
        <f>D6L1230C7-D6L1230C10</f>
        <v>0.26907943289011804</v>
      </c>
      <c r="Z37" s="16" t="s">
        <v>37448</v>
      </c>
      <c r="AA37" s="33">
        <f>CHOOSE(MIN(D6L1230C9,RUN_YEARS),B7L812C7,B7L812C16,B7L812C25,B7L812C34,B7L812C43)</f>
        <v>115275</v>
      </c>
      <c r="AB37" s="16" t="s">
        <v>37449</v>
      </c>
      <c r="AC37" s="33">
        <f>IF(D6L1230C12=0,0,D6L1230C10/D6L1230C12)</f>
        <v>5.1971325013762127E-5</v>
      </c>
      <c r="AD37" s="16" t="s">
        <v>37450</v>
      </c>
      <c r="AE37" s="33">
        <f>IF(D6L1230C5=0,0,D6L1230C10/D6L1230C5)</f>
        <v>0.47850828631073372</v>
      </c>
      <c r="AF37" s="16" t="s">
        <v>37451</v>
      </c>
      <c r="AG37" s="33">
        <f>CHOOSE(MIN(D6L1230C9,RUN_YEARS),B7L812C5,B7L812C14,B7L812C23,B7L812C32,B7L812C41)</f>
        <v>1991.3305952025951</v>
      </c>
      <c r="AH37" s="16" t="s">
        <v>37452</v>
      </c>
      <c r="AI37" s="33">
        <f>IF(D6L1230C15=0,0,D6L1230C11/D6L1230C15)</f>
        <v>1.3512544503578136E-4</v>
      </c>
      <c r="AJ37" s="16" t="s">
        <v>37453</v>
      </c>
      <c r="AK37" s="33">
        <f>IF(D6L1230C5=0,0,D6L1230C11/D6L1230C5)</f>
        <v>2.1491713689266254E-2</v>
      </c>
      <c r="AL37" s="16" t="s">
        <v>37454</v>
      </c>
      <c r="AM37" s="33">
        <f>D6L1230C8*CHOOSE(MIN(D6L1230C9,RUN_YEARS),B7L812C4,B7L812C13,B7L812C22,B7L812C31,B7L812C40)</f>
        <v>1.0228797698998235</v>
      </c>
      <c r="AN37" s="16" t="s">
        <v>37455</v>
      </c>
      <c r="AO37" s="33">
        <f>D6L1230C8-D6L1230C18</f>
        <v>5.2371941539517239</v>
      </c>
      <c r="AP37" s="16" t="s">
        <v>37456</v>
      </c>
      <c r="AQ37" s="33">
        <f>CHOOSE(MIN(D6L1230C9,RUN_YEARS),B7L812C2,B7L812C11,B7L812C20,B7L812C29,B7L812C38)</f>
        <v>192.00457456819706</v>
      </c>
      <c r="AR37" s="16" t="s">
        <v>37457</v>
      </c>
      <c r="AS37" s="33">
        <f>IF(D6L1230C20=0,0,D6L1230C18/D6L1230C20)</f>
        <v>5.3273718722598061E-3</v>
      </c>
      <c r="AT37" s="16" t="s">
        <v>37458</v>
      </c>
      <c r="AU37" s="33">
        <f>IF(D6L1230C5=0,0,D6L1230C18/D6L1230C5)</f>
        <v>8.1698697359031403E-2</v>
      </c>
      <c r="AV37" s="16" t="s">
        <v>37459</v>
      </c>
      <c r="AW37" s="33">
        <f>CHOOSE(MIN(D6L1230C9,RUN_YEARS),B7L812C1,B7L812C10,B7L812C19,B7L812C28,B7L812C37)</f>
        <v>983.07275698592639</v>
      </c>
      <c r="AX37" s="16" t="s">
        <v>37460</v>
      </c>
      <c r="AY37" s="33">
        <f>IF(D6L1230C23=0,0,D6L1230C19/D6L1230C23)</f>
        <v>5.3273718722598061E-3</v>
      </c>
      <c r="AZ37" s="16" t="s">
        <v>37461</v>
      </c>
      <c r="BA37" s="33">
        <f>IF(D6L1230C5=0,0,D6L1230C19/D6L1230C5)</f>
        <v>0.4183013026409686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54.559363924640927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27.279681962320463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13.639840981160232</v>
      </c>
      <c r="R38" s="16" t="s">
        <v>37465</v>
      </c>
      <c r="S38" s="15">
        <f>D6L1231C5-D6L1231C7</f>
        <v>13.639840981160232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13.053553866891798</v>
      </c>
      <c r="X38" s="16" t="s">
        <v>37467</v>
      </c>
      <c r="Y38" s="33">
        <f>D6L1231C7-D6L1231C10</f>
        <v>0.58628711426843338</v>
      </c>
      <c r="Z38" s="16" t="s">
        <v>37468</v>
      </c>
      <c r="AA38" s="33">
        <f>CHOOSE(MIN(D6L1231C9,RUN_YEARS),B7L812C7,B7L812C16,B7L812C25,B7L812C34,B7L812C43)</f>
        <v>115275</v>
      </c>
      <c r="AB38" s="16" t="s">
        <v>37469</v>
      </c>
      <c r="AC38" s="33">
        <f>IF(D6L1231C12=0,0,D6L1231C10/D6L1231C12)</f>
        <v>1.1323837663753457E-4</v>
      </c>
      <c r="AD38" s="16" t="s">
        <v>37470</v>
      </c>
      <c r="AE38" s="33">
        <f>IF(D6L1231C5=0,0,D6L1231C10/D6L1231C5)</f>
        <v>0.47850828631073372</v>
      </c>
      <c r="AF38" s="16" t="s">
        <v>37471</v>
      </c>
      <c r="AG38" s="33">
        <f>CHOOSE(MIN(D6L1231C9,RUN_YEARS),B7L812C5,B7L812C14,B7L812C23,B7L812C32,B7L812C41)</f>
        <v>1991.3305952025951</v>
      </c>
      <c r="AH38" s="16" t="s">
        <v>37472</v>
      </c>
      <c r="AI38" s="33">
        <f>IF(D6L1231C15=0,0,D6L1231C11/D6L1231C15)</f>
        <v>2.9441977925759002E-4</v>
      </c>
      <c r="AJ38" s="16" t="s">
        <v>37473</v>
      </c>
      <c r="AK38" s="33">
        <f>IF(D6L1231C5=0,0,D6L1231C11/D6L1231C5)</f>
        <v>2.1491713689266289E-2</v>
      </c>
      <c r="AL38" s="16" t="s">
        <v>37474</v>
      </c>
      <c r="AM38" s="33">
        <f>D6L1231C8*CHOOSE(MIN(D6L1231C9,RUN_YEARS),B7L812C4,B7L812C13,B7L812C22,B7L812C31,B7L812C40)</f>
        <v>2.2287144806902472</v>
      </c>
      <c r="AN38" s="16" t="s">
        <v>37475</v>
      </c>
      <c r="AO38" s="33">
        <f>D6L1231C8-D6L1231C18</f>
        <v>11.411126500469985</v>
      </c>
      <c r="AP38" s="16" t="s">
        <v>37476</v>
      </c>
      <c r="AQ38" s="33">
        <f>CHOOSE(MIN(D6L1231C9,RUN_YEARS),B7L812C2,B7L812C11,B7L812C20,B7L812C29,B7L812C38)</f>
        <v>192.00457456819706</v>
      </c>
      <c r="AR38" s="16" t="s">
        <v>37477</v>
      </c>
      <c r="AS38" s="33">
        <f>IF(D6L1231C20=0,0,D6L1231C18/D6L1231C20)</f>
        <v>1.1607611358752509E-2</v>
      </c>
      <c r="AT38" s="16" t="s">
        <v>37478</v>
      </c>
      <c r="AU38" s="33">
        <f>IF(D6L1231C5=0,0,D6L1231C18/D6L1231C5)</f>
        <v>8.1698697359031403E-2</v>
      </c>
      <c r="AV38" s="16" t="s">
        <v>37479</v>
      </c>
      <c r="AW38" s="33">
        <f>CHOOSE(MIN(D6L1231C9,RUN_YEARS),B7L812C1,B7L812C10,B7L812C19,B7L812C28,B7L812C37)</f>
        <v>983.07275698592639</v>
      </c>
      <c r="AX38" s="16" t="s">
        <v>37480</v>
      </c>
      <c r="AY38" s="33">
        <f>IF(D6L1231C23=0,0,D6L1231C19/D6L1231C23)</f>
        <v>1.1607611358752511E-2</v>
      </c>
      <c r="AZ38" s="16" t="s">
        <v>37481</v>
      </c>
      <c r="BA38" s="33">
        <f>IF(D6L1231C5=0,0,D6L1231C19/D6L1231C5)</f>
        <v>0.4183013026409686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115275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1991.3305952025951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192.00457456819706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983.07275698592639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2263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2263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905.2</v>
      </c>
      <c r="R40" s="16" t="s">
        <v>37506</v>
      </c>
      <c r="S40" s="15">
        <f>D6L1233C5-D6L1233C7</f>
        <v>1357.8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866.29140153695232</v>
      </c>
      <c r="X40" s="16" t="s">
        <v>37508</v>
      </c>
      <c r="Y40" s="33">
        <f>D6L1233C7-D6L1233C10</f>
        <v>38.908598463047724</v>
      </c>
      <c r="Z40" s="16" t="s">
        <v>37509</v>
      </c>
      <c r="AA40" s="33">
        <f>CHOOSE(MIN(D6L1233C9,RUN_YEARS),B7L812C7,B7L812C16,B7L812C25,B7L812C34,B7L812C43)</f>
        <v>115275</v>
      </c>
      <c r="AB40" s="16" t="s">
        <v>37510</v>
      </c>
      <c r="AC40" s="33">
        <f>IF(D6L1233C12=0,0,D6L1233C10/D6L1233C12)</f>
        <v>7.5149980614786583E-3</v>
      </c>
      <c r="AD40" s="16" t="s">
        <v>37511</v>
      </c>
      <c r="AE40" s="33">
        <f>IF(D6L1233C5=0,0,D6L1233C10/D6L1233C5)</f>
        <v>0.38280662904858698</v>
      </c>
      <c r="AF40" s="16" t="s">
        <v>37512</v>
      </c>
      <c r="AG40" s="33">
        <f>CHOOSE(MIN(D6L1233C9,RUN_YEARS),B7L812C5,B7L812C14,B7L812C23,B7L812C32,B7L812C41)</f>
        <v>1991.3305952025951</v>
      </c>
      <c r="AH40" s="16" t="s">
        <v>37513</v>
      </c>
      <c r="AI40" s="33">
        <f>IF(D6L1233C15=0,0,D6L1233C11/D6L1233C15)</f>
        <v>1.9538994959844534E-2</v>
      </c>
      <c r="AJ40" s="16" t="s">
        <v>37514</v>
      </c>
      <c r="AK40" s="33">
        <f>IF(D6L1233C5=0,0,D6L1233C11/D6L1233C5)</f>
        <v>1.7193370951413045E-2</v>
      </c>
      <c r="AL40" s="16" t="s">
        <v>37515</v>
      </c>
      <c r="AM40" s="33">
        <f>D6L1233C8*CHOOSE(MIN(D6L1233C9,RUN_YEARS),B7L812C4,B7L812C13,B7L812C22,B7L812C31,B7L812C40)</f>
        <v>221.86098254818566</v>
      </c>
      <c r="AN40" s="16" t="s">
        <v>37516</v>
      </c>
      <c r="AO40" s="33">
        <f>D6L1233C8-D6L1233C18</f>
        <v>1135.9390174518144</v>
      </c>
      <c r="AP40" s="16" t="s">
        <v>37517</v>
      </c>
      <c r="AQ40" s="33">
        <f>CHOOSE(MIN(D6L1233C9,RUN_YEARS),B7L812C2,B7L812C11,B7L812C20,B7L812C29,B7L812C38)</f>
        <v>192.00457456819706</v>
      </c>
      <c r="AR40" s="16" t="s">
        <v>37518</v>
      </c>
      <c r="AS40" s="33">
        <f>IF(D6L1233C20=0,0,D6L1233C18/D6L1233C20)</f>
        <v>1.1554984200096965</v>
      </c>
      <c r="AT40" s="16" t="s">
        <v>37519</v>
      </c>
      <c r="AU40" s="33">
        <f>IF(D6L1233C5=0,0,D6L1233C18/D6L1233C5)</f>
        <v>9.8038436830837669E-2</v>
      </c>
      <c r="AV40" s="16" t="s">
        <v>37520</v>
      </c>
      <c r="AW40" s="33">
        <f>CHOOSE(MIN(D6L1233C9,RUN_YEARS),B7L812C1,B7L812C10,B7L812C19,B7L812C28,B7L812C37)</f>
        <v>983.07275698592639</v>
      </c>
      <c r="AX40" s="16" t="s">
        <v>37521</v>
      </c>
      <c r="AY40" s="33">
        <f>IF(D6L1233C23=0,0,D6L1233C19/D6L1233C23)</f>
        <v>1.1554984200096967</v>
      </c>
      <c r="AZ40" s="16" t="s">
        <v>37522</v>
      </c>
      <c r="BA40" s="33">
        <f>IF(D6L1233C5=0,0,D6L1233C19/D6L1233C5)</f>
        <v>0.50196156316916229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2012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2012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2012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115275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1991.3305952025951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328.75555817274238</v>
      </c>
      <c r="AN41" s="16" t="s">
        <v>37535</v>
      </c>
      <c r="AO41" s="33">
        <f>D6L1234C8-D6L1234C18</f>
        <v>1683.2444418272576</v>
      </c>
      <c r="AP41" s="16" t="s">
        <v>37536</v>
      </c>
      <c r="AQ41" s="33">
        <f>CHOOSE(MIN(D6L1234C9,RUN_YEARS),B7L812C2,B7L812C11,B7L812C20,B7L812C29,B7L812C38)</f>
        <v>192.00457456819706</v>
      </c>
      <c r="AR41" s="16" t="s">
        <v>37537</v>
      </c>
      <c r="AS41" s="33">
        <f>IF(D6L1234C20=0,0,D6L1234C18/D6L1234C20)</f>
        <v>1.7122277368239134</v>
      </c>
      <c r="AT41" s="16" t="s">
        <v>37538</v>
      </c>
      <c r="AU41" s="33">
        <f>IF(D6L1234C5=0,0,D6L1234C18/D6L1234C5)</f>
        <v>0.16339739471806281</v>
      </c>
      <c r="AV41" s="16" t="s">
        <v>37539</v>
      </c>
      <c r="AW41" s="33">
        <f>CHOOSE(MIN(D6L1234C9,RUN_YEARS),B7L812C1,B7L812C10,B7L812C19,B7L812C28,B7L812C37)</f>
        <v>983.07275698592639</v>
      </c>
      <c r="AX41" s="16" t="s">
        <v>37540</v>
      </c>
      <c r="AY41" s="33">
        <f>IF(D6L1234C23=0,0,D6L1234C19/D6L1234C23)</f>
        <v>1.7122277368239132</v>
      </c>
      <c r="AZ41" s="16" t="s">
        <v>37541</v>
      </c>
      <c r="BA41" s="33">
        <f>IF(D6L1234C5=0,0,D6L1234C19/D6L1234C5)</f>
        <v>0.83660260528193719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6115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6115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6115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5852.156341580273</v>
      </c>
      <c r="X42" s="16" t="s">
        <v>37548</v>
      </c>
      <c r="Y42" s="33">
        <f>D6L1235C7-D6L1235C10</f>
        <v>262.84365841972703</v>
      </c>
      <c r="Z42" s="16" t="s">
        <v>37549</v>
      </c>
      <c r="AA42" s="33">
        <f>CHOOSE(MIN(D6L1235C9,RUN_YEARS),B7L812C7,B7L812C16,B7L812C25,B7L812C34,B7L812C43)</f>
        <v>115275</v>
      </c>
      <c r="AB42" s="16" t="s">
        <v>37550</v>
      </c>
      <c r="AC42" s="33">
        <f>IF(D6L1235C12=0,0,D6L1235C10/D6L1235C12)</f>
        <v>5.0766916864717182E-2</v>
      </c>
      <c r="AD42" s="16" t="s">
        <v>37551</v>
      </c>
      <c r="AE42" s="33">
        <f>IF(D6L1235C5=0,0,D6L1235C10/D6L1235C5)</f>
        <v>0.95701657262146733</v>
      </c>
      <c r="AF42" s="16" t="s">
        <v>37552</v>
      </c>
      <c r="AG42" s="33">
        <f>CHOOSE(MIN(D6L1235C9,RUN_YEARS),B7L812C5,B7L812C14,B7L812C23,B7L812C32,B7L812C41)</f>
        <v>1991.3305952025951</v>
      </c>
      <c r="AH42" s="16" t="s">
        <v>37553</v>
      </c>
      <c r="AI42" s="33">
        <f>IF(D6L1235C15=0,0,D6L1235C11/D6L1235C15)</f>
        <v>0.13199398384826488</v>
      </c>
      <c r="AJ42" s="16" t="s">
        <v>37554</v>
      </c>
      <c r="AK42" s="33">
        <f>IF(D6L1235C5=0,0,D6L1235C11/D6L1235C5)</f>
        <v>4.2983427378532633E-2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192.00457456819706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983.07275698592639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-116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-116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-116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115275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1991.3305952025951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-18.954097787295286</v>
      </c>
      <c r="AN43" s="16" t="s">
        <v>37576</v>
      </c>
      <c r="AO43" s="33">
        <f>D6L1236C8-D6L1236C18</f>
        <v>-97.045902212704718</v>
      </c>
      <c r="AP43" s="16" t="s">
        <v>37577</v>
      </c>
      <c r="AQ43" s="33">
        <f>CHOOSE(MIN(D6L1236C9,RUN_YEARS),B7L812C2,B7L812C11,B7L812C20,B7L812C29,B7L812C38)</f>
        <v>192.00457456819706</v>
      </c>
      <c r="AR43" s="16" t="s">
        <v>37578</v>
      </c>
      <c r="AS43" s="33">
        <f>IF(D6L1236C20=0,0,D6L1236C18/D6L1236C20)</f>
        <v>-9.8716907292034764E-2</v>
      </c>
      <c r="AT43" s="16" t="s">
        <v>37579</v>
      </c>
      <c r="AU43" s="33">
        <f>IF(D6L1236C5=0,0,D6L1236C18/D6L1236C5)</f>
        <v>0.16339739471806281</v>
      </c>
      <c r="AV43" s="16" t="s">
        <v>37580</v>
      </c>
      <c r="AW43" s="33">
        <f>CHOOSE(MIN(D6L1236C9,RUN_YEARS),B7L812C1,B7L812C10,B7L812C19,B7L812C28,B7L812C37)</f>
        <v>983.07275698592639</v>
      </c>
      <c r="AX43" s="16" t="s">
        <v>37581</v>
      </c>
      <c r="AY43" s="33">
        <f>IF(D6L1236C23=0,0,D6L1236C19/D6L1236C23)</f>
        <v>-9.8716907292034764E-2</v>
      </c>
      <c r="AZ43" s="16" t="s">
        <v>37582</v>
      </c>
      <c r="BA43" s="33">
        <f>IF(D6L1236C5=0,0,D6L1236C19/D6L1236C5)</f>
        <v>0.83660260528193719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10442.084684064856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10364.302415956279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7065.3512079781394</v>
      </c>
      <c r="R44" s="16" t="s">
        <v>37586</v>
      </c>
      <c r="S44" s="15">
        <f>SUM(D6L1229C8:D6L1236C8)</f>
        <v>3298.9512079781398</v>
      </c>
      <c r="U44" s="21" t="str">
        <f>NULL_VALUE</f>
        <v>n/a</v>
      </c>
      <c r="V44" s="16" t="s">
        <v>37587</v>
      </c>
      <c r="W44" s="33">
        <f>SUM(D6L1229C10:D6L1236C10)</f>
        <v>6761.6581974261835</v>
      </c>
      <c r="X44" s="16" t="s">
        <v>37588</v>
      </c>
      <c r="Y44" s="33">
        <f>SUM(D6L1229C11:D6L1236C11)</f>
        <v>303.69301055195615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5.8656761634579779E-2</v>
      </c>
      <c r="AD44" s="16" t="s">
        <v>37590</v>
      </c>
      <c r="AE44" s="33">
        <f>IF(D6L1237C5=0,0,D6L1237C10/D6L1237C5)</f>
        <v>0.65239877476136998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0.15250758024990765</v>
      </c>
      <c r="AJ44" s="16" t="s">
        <v>37592</v>
      </c>
      <c r="AK44" s="33">
        <f>IF(D6L1237C5=0,0,D6L1237C11/D6L1237C5)</f>
        <v>2.9301828368536217E-2</v>
      </c>
      <c r="AL44" s="16" t="s">
        <v>37593</v>
      </c>
      <c r="AM44" s="33">
        <f>SUM(D6L1229C18:D6L1236C18)</f>
        <v>539.04003268563417</v>
      </c>
      <c r="AN44" s="16" t="s">
        <v>37594</v>
      </c>
      <c r="AO44" s="33">
        <f>SUM(D6L1229C19:D6L1236C19)</f>
        <v>2759.9111752925055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2.8074332806803799</v>
      </c>
      <c r="AT44" s="16" t="s">
        <v>37596</v>
      </c>
      <c r="AU44" s="33">
        <f>IF(D6L1237C5=0,0,D6L1237C18/D6L1237C5)</f>
        <v>5.2009292188904037E-2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2.8074332806803799</v>
      </c>
      <c r="AZ44" s="16" t="s">
        <v>37598</v>
      </c>
      <c r="BA44" s="33">
        <f>IF(D6L1237C5=0,0,D6L1237C19/D6L1237C5)</f>
        <v>0.26629010468118974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425.53951637841487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212.76975818920744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106.38487909460372</v>
      </c>
      <c r="R45" s="16" t="s">
        <v>37603</v>
      </c>
      <c r="S45" s="15">
        <f>D6L1238C5-D6L1238C7</f>
        <v>106.38487909460372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101.81209236986685</v>
      </c>
      <c r="X45" s="16" t="s">
        <v>37605</v>
      </c>
      <c r="Y45" s="33">
        <f>D6L1238C7-D6L1238C10</f>
        <v>4.5727867247368721</v>
      </c>
      <c r="Z45" s="16" t="s">
        <v>37606</v>
      </c>
      <c r="AA45" s="33">
        <f>CHOOSE(MIN(D6L1238C9,RUN_YEARS),B7L812C7,B7L812C16,B7L812C25,B7L812C34,B7L812C43)</f>
        <v>115275</v>
      </c>
      <c r="AB45" s="16" t="s">
        <v>37607</v>
      </c>
      <c r="AC45" s="33">
        <f>IF(D6L1238C12=0,0,D6L1238C10/D6L1238C12)</f>
        <v>8.8321051719684963E-4</v>
      </c>
      <c r="AD45" s="16" t="s">
        <v>37608</v>
      </c>
      <c r="AE45" s="33">
        <f>IF(D6L1238C5=0,0,D6L1238C10/D6L1238C5)</f>
        <v>0.47850828631073367</v>
      </c>
      <c r="AF45" s="16" t="s">
        <v>37609</v>
      </c>
      <c r="AG45" s="33">
        <f>CHOOSE(MIN(D6L1238C9,RUN_YEARS),B7L812C5,B7L812C14,B7L812C23,B7L812C32,B7L812C41)</f>
        <v>1991.3305952025951</v>
      </c>
      <c r="AH45" s="16" t="s">
        <v>37610</v>
      </c>
      <c r="AI45" s="33">
        <f>IF(D6L1238C15=0,0,D6L1238C11/D6L1238C15)</f>
        <v>2.2963473447118123E-3</v>
      </c>
      <c r="AJ45" s="16" t="s">
        <v>37611</v>
      </c>
      <c r="AK45" s="33">
        <f>IF(D6L1238C5=0,0,D6L1238C11/D6L1238C5)</f>
        <v>2.149171368926631E-2</v>
      </c>
      <c r="AL45" s="16" t="s">
        <v>37612</v>
      </c>
      <c r="AM45" s="33">
        <f>D6L1238C8*CHOOSE(MIN(D6L1238C9,RUN_YEARS),B7L812C4,B7L812C13,B7L812C22,B7L812C31,B7L812C40)</f>
        <v>17.383012081454353</v>
      </c>
      <c r="AN45" s="16" t="s">
        <v>37613</v>
      </c>
      <c r="AO45" s="33">
        <f>D6L1238C8-D6L1238C18</f>
        <v>89.001867013149365</v>
      </c>
      <c r="AP45" s="16" t="s">
        <v>37614</v>
      </c>
      <c r="AQ45" s="33">
        <f>CHOOSE(MIN(D6L1238C9,RUN_YEARS),B7L812C2,B7L812C11,B7L812C20,B7L812C29,B7L812C38)</f>
        <v>192.00457456819706</v>
      </c>
      <c r="AR45" s="16" t="s">
        <v>37615</v>
      </c>
      <c r="AS45" s="33">
        <f>IF(D6L1238C20=0,0,D6L1238C18/D6L1238C20)</f>
        <v>9.0534364197037281E-2</v>
      </c>
      <c r="AT45" s="16" t="s">
        <v>37616</v>
      </c>
      <c r="AU45" s="33">
        <f>IF(D6L1238C5=0,0,D6L1238C18/D6L1238C5)</f>
        <v>8.1698697359031416E-2</v>
      </c>
      <c r="AV45" s="16" t="s">
        <v>37617</v>
      </c>
      <c r="AW45" s="33">
        <f>CHOOSE(MIN(D6L1238C9,RUN_YEARS),B7L812C1,B7L812C10,B7L812C19,B7L812C28,B7L812C37)</f>
        <v>983.07275698592639</v>
      </c>
      <c r="AX45" s="16" t="s">
        <v>37618</v>
      </c>
      <c r="AY45" s="33">
        <f>IF(D6L1238C23=0,0,D6L1238C19/D6L1238C23)</f>
        <v>9.0534364197037254E-2</v>
      </c>
      <c r="AZ45" s="16" t="s">
        <v>37619</v>
      </c>
      <c r="BA45" s="33">
        <f>IF(D6L1238C5=0,0,D6L1238C19/D6L1238C5)</f>
        <v>0.4183013026409686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3810.4795898166381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3810.4795898166381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1524.1918359266554</v>
      </c>
      <c r="R46" s="16" t="s">
        <v>37623</v>
      </c>
      <c r="S46" s="15">
        <f>D6L1239C5-D6L1239C7</f>
        <v>2286.2877538899829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1458.6768468361497</v>
      </c>
      <c r="X46" s="16" t="s">
        <v>37625</v>
      </c>
      <c r="Y46" s="33">
        <f>D6L1239C7-D6L1239C10</f>
        <v>65.514989090505651</v>
      </c>
      <c r="Z46" s="16" t="s">
        <v>37626</v>
      </c>
      <c r="AA46" s="33">
        <f>CHOOSE(MIN(D6L1239C9,RUN_YEARS),B7L812C7,B7L812C16,B7L812C25,B7L812C34,B7L812C43)</f>
        <v>115275</v>
      </c>
      <c r="AB46" s="16" t="s">
        <v>37627</v>
      </c>
      <c r="AC46" s="33">
        <f>IF(D6L1239C12=0,0,D6L1239C10/D6L1239C12)</f>
        <v>1.2653887198752113E-2</v>
      </c>
      <c r="AD46" s="16" t="s">
        <v>37628</v>
      </c>
      <c r="AE46" s="33">
        <f>IF(D6L1239C5=0,0,D6L1239C10/D6L1239C5)</f>
        <v>0.38280662904858698</v>
      </c>
      <c r="AF46" s="16" t="s">
        <v>37629</v>
      </c>
      <c r="AG46" s="33">
        <f>CHOOSE(MIN(D6L1239C9,RUN_YEARS),B7L812C5,B7L812C14,B7L812C23,B7L812C32,B7L812C41)</f>
        <v>1991.3305952025951</v>
      </c>
      <c r="AH46" s="16" t="s">
        <v>37630</v>
      </c>
      <c r="AI46" s="33">
        <f>IF(D6L1239C15=0,0,D6L1239C11/D6L1239C15)</f>
        <v>3.2900106716755514E-2</v>
      </c>
      <c r="AJ46" s="16" t="s">
        <v>37631</v>
      </c>
      <c r="AK46" s="33">
        <f>IF(D6L1239C5=0,0,D6L1239C11/D6L1239C5)</f>
        <v>1.7193370951413038E-2</v>
      </c>
      <c r="AL46" s="16" t="s">
        <v>37632</v>
      </c>
      <c r="AM46" s="33">
        <f>D6L1239C8*CHOOSE(MIN(D6L1239C9,RUN_YEARS),B7L812C4,B7L812C13,B7L812C22,B7L812C31,B7L812C40)</f>
        <v>373.57346256143478</v>
      </c>
      <c r="AN46" s="16" t="s">
        <v>37633</v>
      </c>
      <c r="AO46" s="33">
        <f>D6L1239C8-D6L1239C18</f>
        <v>1912.7142913285481</v>
      </c>
      <c r="AP46" s="16" t="s">
        <v>37634</v>
      </c>
      <c r="AQ46" s="33">
        <f>CHOOSE(MIN(D6L1239C9,RUN_YEARS),B7L812C2,B7L812C11,B7L812C20,B7L812C29,B7L812C38)</f>
        <v>192.00457456819706</v>
      </c>
      <c r="AR46" s="16" t="s">
        <v>37635</v>
      </c>
      <c r="AS46" s="33">
        <f>IF(D6L1239C20=0,0,D6L1239C18/D6L1239C20)</f>
        <v>1.9456487607213091</v>
      </c>
      <c r="AT46" s="16" t="s">
        <v>37636</v>
      </c>
      <c r="AU46" s="33">
        <f>IF(D6L1239C5=0,0,D6L1239C18/D6L1239C5)</f>
        <v>9.8038436830837683E-2</v>
      </c>
      <c r="AV46" s="16" t="s">
        <v>37637</v>
      </c>
      <c r="AW46" s="33">
        <f>CHOOSE(MIN(D6L1239C9,RUN_YEARS),B7L812C1,B7L812C10,B7L812C19,B7L812C28,B7L812C37)</f>
        <v>983.07275698592639</v>
      </c>
      <c r="AX46" s="16" t="s">
        <v>37638</v>
      </c>
      <c r="AY46" s="33">
        <f>IF(D6L1239C23=0,0,D6L1239C19/D6L1239C23)</f>
        <v>1.9456487607213089</v>
      </c>
      <c r="AZ46" s="16" t="s">
        <v>37639</v>
      </c>
      <c r="BA46" s="33">
        <f>IF(D6L1239C5=0,0,D6L1239C19/D6L1239C5)</f>
        <v>0.50196156316916229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4236.0191061950527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4023.2493480058456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1630.5767150212591</v>
      </c>
      <c r="R47" s="16" t="s">
        <v>37643</v>
      </c>
      <c r="S47" s="15">
        <f>SUM(D6L1238C8:D6L1239C8)</f>
        <v>2392.6726329845865</v>
      </c>
      <c r="U47" s="21" t="str">
        <f>NULL_VALUE</f>
        <v>n/a</v>
      </c>
      <c r="V47" s="16" t="s">
        <v>37644</v>
      </c>
      <c r="W47" s="33">
        <f>SUM(D6L1238C10:D6L1239C10)</f>
        <v>1560.4889392060165</v>
      </c>
      <c r="X47" s="16" t="s">
        <v>37645</v>
      </c>
      <c r="Y47" s="33">
        <f>SUM(D6L1238C11:D6L1239C11)</f>
        <v>70.087775815242523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1.3537097715948963E-2</v>
      </c>
      <c r="AD47" s="16" t="s">
        <v>37647</v>
      </c>
      <c r="AE47" s="33">
        <f>IF(D6L1240C5=0,0,D6L1240C10/D6L1240C5)</f>
        <v>0.38786781634090983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3.5196454061467326E-2</v>
      </c>
      <c r="AJ47" s="16" t="s">
        <v>37649</v>
      </c>
      <c r="AK47" s="33">
        <f>IF(D6L1240C5=0,0,D6L1240C11/D6L1240C5)</f>
        <v>1.7420689038322237E-2</v>
      </c>
      <c r="AL47" s="16" t="s">
        <v>37650</v>
      </c>
      <c r="AM47" s="33">
        <f>SUM(D6L1238C18:D6L1239C18)</f>
        <v>390.95647464288913</v>
      </c>
      <c r="AN47" s="16" t="s">
        <v>37651</v>
      </c>
      <c r="AO47" s="33">
        <f>SUM(D6L1238C19:D6L1239C19)</f>
        <v>2001.7161583416976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2.0361831249183462</v>
      </c>
      <c r="AT47" s="16" t="s">
        <v>37653</v>
      </c>
      <c r="AU47" s="33">
        <f>IF(D6L1240C5=0,0,D6L1240C18/D6L1240C5)</f>
        <v>9.7174308829918704E-2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2.0361831249183462</v>
      </c>
      <c r="AZ47" s="16" t="s">
        <v>37655</v>
      </c>
      <c r="BA47" s="33">
        <f>IF(D6L1240C5=0,0,D6L1240C19/D6L1240C5)</f>
        <v>0.49753718579084927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26724.179995360246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22524.024154174709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12764.164118105691</v>
      </c>
      <c r="R48" s="16" t="s">
        <v>37660</v>
      </c>
      <c r="S48" s="15">
        <f>SUM(D6L1228C8,D6L1237C8,D6L1240C8)</f>
        <v>9759.860036069018</v>
      </c>
      <c r="U48" s="21" t="str">
        <f>NULL_VALUE</f>
        <v>n/a</v>
      </c>
      <c r="V48" s="16" t="s">
        <v>37661</v>
      </c>
      <c r="W48" s="33">
        <f>SUM(D6L1228C10,D6L1237C10,D6L1240C10)</f>
        <v>12211.51578157909</v>
      </c>
      <c r="X48" s="16" t="s">
        <v>37662</v>
      </c>
      <c r="Y48" s="33">
        <f>SUM(D6L1228C11,D6L1237C11,D6L1240C11)</f>
        <v>552.64833652659968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0.10971979301016356</v>
      </c>
      <c r="AD48" s="16" t="s">
        <v>37664</v>
      </c>
      <c r="AE48" s="33">
        <f>IF(D6L1241C5=0,0,D6L1241C10/D6L1241C5)</f>
        <v>0.54215515389223867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0.28527146182642577</v>
      </c>
      <c r="AJ48" s="16" t="s">
        <v>37666</v>
      </c>
      <c r="AK48" s="33">
        <f>IF(D6L1241C5=0,0,D6L1241C11/D6L1241C5)</f>
        <v>2.4535950269977368E-2</v>
      </c>
      <c r="AL48" s="16" t="s">
        <v>37667</v>
      </c>
      <c r="AM48" s="33">
        <f>SUM(D6L1228C18,D6L1237C18,D6L1240C18)</f>
        <v>1591.9204771142513</v>
      </c>
      <c r="AN48" s="16" t="s">
        <v>37668</v>
      </c>
      <c r="AO48" s="33">
        <f>SUM(D6L1228C19,D6L1237C19,D6L1240C19)</f>
        <v>8167.9395589547657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8.6092450915700844</v>
      </c>
      <c r="AT48" s="16" t="s">
        <v>37670</v>
      </c>
      <c r="AU48" s="33">
        <f>IF(D6L1241C5=0,0,D6L1241C18/D6L1241C5)</f>
        <v>7.0676557004987817E-2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8.6092450915700844</v>
      </c>
      <c r="AZ48" s="16" t="s">
        <v>37672</v>
      </c>
      <c r="BA48" s="33">
        <f>IF(D6L1241C5=0,0,D6L1241C19/D6L1241C5)</f>
        <v>0.36263233883279605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1348.8656100000001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1160.0244246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580.01221229999999</v>
      </c>
      <c r="R8" s="16" t="s">
        <v>37681</v>
      </c>
      <c r="S8" s="15">
        <f>D6L1301C5-D6L1301C7</f>
        <v>580.01221229999999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559.55344413621219</v>
      </c>
      <c r="X8" s="16" t="s">
        <v>37683</v>
      </c>
      <c r="Y8" s="33">
        <f>D6L1301C7-D6L1301C10</f>
        <v>20.458768163787795</v>
      </c>
      <c r="Z8" s="16" t="s">
        <v>37684</v>
      </c>
      <c r="AA8" s="33">
        <f>CHOOSE(MIN(D6L1301C9,RUN_YEARS),B7L813C7,B7L813C16,B7L813C25,B7L813C34,B7L813C43)</f>
        <v>1008.6666666666666</v>
      </c>
      <c r="AB8" s="16" t="s">
        <v>37685</v>
      </c>
      <c r="AC8" s="33">
        <f>IF(D6L1301C12=0,0,D6L1301C10/D6L1301C12)</f>
        <v>0.55474564851574248</v>
      </c>
      <c r="AD8" s="16" t="s">
        <v>37686</v>
      </c>
      <c r="AE8" s="33">
        <f>IF(D6L1301C5=0,0,D6L1301C10/D6L1301C5)</f>
        <v>0.48236350224190977</v>
      </c>
      <c r="AF8" s="16" t="s">
        <v>37687</v>
      </c>
      <c r="AG8" s="33">
        <f>CHOOSE(MIN(D6L1301C9,RUN_YEARS),B7L813C5,B7L813C14,B7L813C23,B7L813C32,B7L813C41)</f>
        <v>14.184441116619137</v>
      </c>
      <c r="AH8" s="16" t="s">
        <v>37688</v>
      </c>
      <c r="AI8" s="33">
        <f>IF(D6L1301C15=0,0,D6L1301C11/D6L1301C15)</f>
        <v>1.4423386861409273</v>
      </c>
      <c r="AJ8" s="16" t="s">
        <v>37689</v>
      </c>
      <c r="AK8" s="33">
        <f>IF(D6L1301C5=0,0,D6L1301C11/D6L1301C5)</f>
        <v>1.7636497758090217E-2</v>
      </c>
      <c r="AL8" s="16" t="s">
        <v>37690</v>
      </c>
      <c r="AM8" s="33">
        <f>D6L1301C8*CHOOSE(MIN(D6L1301C9,RUN_YEARS),B7L813C4,B7L813C13,B7L813C22,B7L813C31,B7L813C40)</f>
        <v>125.66636804323832</v>
      </c>
      <c r="AN8" s="16" t="s">
        <v>37691</v>
      </c>
      <c r="AO8" s="33">
        <f>D6L1301C8-D6L1301C18</f>
        <v>454.34584425676167</v>
      </c>
      <c r="AP8" s="16" t="s">
        <v>37692</v>
      </c>
      <c r="AQ8" s="33">
        <f>CHOOSE(MIN(D6L1301C9,RUN_YEARS),B7L813C2,B7L813C11,B7L813C20,B7L813C29,B7L813C38)</f>
        <v>1.7144555393899088</v>
      </c>
      <c r="AR8" s="16" t="s">
        <v>37693</v>
      </c>
      <c r="AS8" s="33">
        <f>IF(D6L1301C20=0,0,D6L1301C18/D6L1301C20)</f>
        <v>73.298120106373162</v>
      </c>
      <c r="AT8" s="16" t="s">
        <v>37694</v>
      </c>
      <c r="AU8" s="33">
        <f>IF(D6L1301C5=0,0,D6L1301C18/D6L1301C5)</f>
        <v>0.10833079491974545</v>
      </c>
      <c r="AV8" s="16" t="s">
        <v>37695</v>
      </c>
      <c r="AW8" s="33">
        <f>CHOOSE(MIN(D6L1301C9,RUN_YEARS),B7L813C1,B7L813C10,B7L813C19,B7L813C28,B7L813C37)</f>
        <v>6.1986015957489338</v>
      </c>
      <c r="AX8" s="16" t="s">
        <v>37696</v>
      </c>
      <c r="AY8" s="33">
        <f>IF(D6L1301C23=0,0,D6L1301C19/D6L1301C23)</f>
        <v>73.298120106373162</v>
      </c>
      <c r="AZ8" s="16" t="s">
        <v>37697</v>
      </c>
      <c r="BA8" s="33">
        <f>IF(D6L1301C5=0,0,D6L1301C19/D6L1301C5)</f>
        <v>0.39166920508025455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4.7117034689637656</v>
      </c>
      <c r="J9" s="16" t="s">
        <v>37718</v>
      </c>
      <c r="K9" s="21">
        <f>IF(FLOW_THRU_100PCT="Y",1,INDEX(VariabilityMatrix,D6L1302C1,D6L1302C9))</f>
        <v>0.47942768948131548</v>
      </c>
      <c r="L9" s="16" t="s">
        <v>37698</v>
      </c>
      <c r="M9" s="15">
        <f>IF(D6L1302C2&lt;&gt;0,D6L1302C2*D6L1302C4,D6L1302C3*D6L1302C4)</f>
        <v>2.2589211076463971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1.1294605538231985</v>
      </c>
      <c r="R9" s="16" t="s">
        <v>37700</v>
      </c>
      <c r="S9" s="15">
        <f>D6L1302C5-D6L1302C7</f>
        <v>1.1294605538231985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1.092353169951195</v>
      </c>
      <c r="X9" s="16" t="s">
        <v>37702</v>
      </c>
      <c r="Y9" s="33">
        <f>D6L1302C7-D6L1302C10</f>
        <v>3.7107383872003519E-2</v>
      </c>
      <c r="Z9" s="16" t="s">
        <v>37703</v>
      </c>
      <c r="AA9" s="33">
        <f>CHOOSE(MIN(D6L1302C9,RUN_YEARS),B7L813C7,B7L813C16,B7L813C25,B7L813C34,B7L813C43)</f>
        <v>1161.4000000000001</v>
      </c>
      <c r="AB9" s="16" t="s">
        <v>37704</v>
      </c>
      <c r="AC9" s="33">
        <f>IF(D6L1302C12=0,0,D6L1302C10/D6L1302C12)</f>
        <v>9.4054862231031074E-4</v>
      </c>
      <c r="AD9" s="16" t="s">
        <v>37705</v>
      </c>
      <c r="AE9" s="33">
        <f>IF(D6L1302C5=0,0,D6L1302C10/D6L1302C5)</f>
        <v>0.48357296155833163</v>
      </c>
      <c r="AF9" s="16" t="s">
        <v>37706</v>
      </c>
      <c r="AG9" s="33">
        <f>CHOOSE(MIN(D6L1302C9,RUN_YEARS),B7L813C5,B7L813C14,B7L813C23,B7L813C32,B7L813C41)</f>
        <v>15.174197677249506</v>
      </c>
      <c r="AH9" s="16" t="s">
        <v>37707</v>
      </c>
      <c r="AI9" s="33">
        <f>IF(D6L1302C15=0,0,D6L1302C11/D6L1302C15)</f>
        <v>2.4454264180068103E-3</v>
      </c>
      <c r="AJ9" s="16" t="s">
        <v>37708</v>
      </c>
      <c r="AK9" s="33">
        <f>IF(D6L1302C5=0,0,D6L1302C11/D6L1302C5)</f>
        <v>1.6427038441668398E-2</v>
      </c>
      <c r="AL9" s="16" t="s">
        <v>37709</v>
      </c>
      <c r="AM9" s="33">
        <f>D6L1302C8*CHOOSE(MIN(D6L1302C9,RUN_YEARS),B7L813C4,B7L813C13,B7L813C22,B7L813C31,B7L813C40)</f>
        <v>0.25761134914836981</v>
      </c>
      <c r="AN9" s="16" t="s">
        <v>37710</v>
      </c>
      <c r="AO9" s="33">
        <f>D6L1302C8-D6L1302C18</f>
        <v>0.87184920467482874</v>
      </c>
      <c r="AP9" s="16" t="s">
        <v>37711</v>
      </c>
      <c r="AQ9" s="33">
        <f>CHOOSE(MIN(D6L1302C9,RUN_YEARS),B7L813C2,B7L813C11,B7L813C20,B7L813C29,B7L813C38)</f>
        <v>1.9709220572524577</v>
      </c>
      <c r="AR9" s="16" t="s">
        <v>37712</v>
      </c>
      <c r="AS9" s="33">
        <f>IF(D6L1302C20=0,0,D6L1302C18/D6L1302C20)</f>
        <v>0.13070600544574049</v>
      </c>
      <c r="AT9" s="16" t="s">
        <v>37713</v>
      </c>
      <c r="AU9" s="33">
        <f>IF(D6L1302C5=0,0,D6L1302C18/D6L1302C5)</f>
        <v>0.11404176457352193</v>
      </c>
      <c r="AV9" s="16" t="s">
        <v>37714</v>
      </c>
      <c r="AW9" s="33">
        <f>CHOOSE(MIN(D6L1302C9,RUN_YEARS),B7L813C1,B7L813C10,B7L813C19,B7L813C28,B7L813C37)</f>
        <v>6.6703071653180928</v>
      </c>
      <c r="AX9" s="16" t="s">
        <v>37715</v>
      </c>
      <c r="AY9" s="33">
        <f>IF(D6L1302C23=0,0,D6L1302C19/D6L1302C23)</f>
        <v>0.13070600544574054</v>
      </c>
      <c r="AZ9" s="16" t="s">
        <v>37716</v>
      </c>
      <c r="BA9" s="33">
        <f>IF(D6L1302C5=0,0,D6L1302C19/D6L1302C5)</f>
        <v>0.38595823542647806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1.3404894717323135</v>
      </c>
      <c r="J10" s="16" t="s">
        <v>37739</v>
      </c>
      <c r="K10" s="21">
        <f>IF(FLOW_THRU_100PCT="Y",1,INDEX(VariabilityMatrix,D6L1303C1,D6L1303C9))</f>
        <v>0.47942768948131548</v>
      </c>
      <c r="L10" s="16" t="s">
        <v>37719</v>
      </c>
      <c r="M10" s="15">
        <f>IF(D6L1303C2&lt;&gt;0,D6L1303C2*D6L1303C4,D6L1303C3*D6L1303C4)</f>
        <v>0.64266777020665222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0.32133388510332611</v>
      </c>
      <c r="R10" s="16" t="s">
        <v>37721</v>
      </c>
      <c r="S10" s="15">
        <f>D6L1303C5-D6L1303C7</f>
        <v>0.32133388510332611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0.31077675693692014</v>
      </c>
      <c r="X10" s="16" t="s">
        <v>37723</v>
      </c>
      <c r="Y10" s="33">
        <f>D6L1303C7-D6L1303C10</f>
        <v>1.0557128166405971E-2</v>
      </c>
      <c r="Z10" s="16" t="s">
        <v>37724</v>
      </c>
      <c r="AA10" s="33">
        <f>CHOOSE(MIN(D6L1303C9,RUN_YEARS),B7L813C7,B7L813C16,B7L813C25,B7L813C34,B7L813C43)</f>
        <v>1161.4000000000001</v>
      </c>
      <c r="AB10" s="16" t="s">
        <v>37725</v>
      </c>
      <c r="AC10" s="33">
        <f>IF(D6L1303C12=0,0,D6L1303C10/D6L1303C12)</f>
        <v>2.6758804626908912E-4</v>
      </c>
      <c r="AD10" s="16" t="s">
        <v>37726</v>
      </c>
      <c r="AE10" s="33">
        <f>IF(D6L1303C5=0,0,D6L1303C10/D6L1303C5)</f>
        <v>0.48357296155833163</v>
      </c>
      <c r="AF10" s="16" t="s">
        <v>37727</v>
      </c>
      <c r="AG10" s="33">
        <f>CHOOSE(MIN(D6L1303C9,RUN_YEARS),B7L813C5,B7L813C14,B7L813C23,B7L813C32,B7L813C41)</f>
        <v>15.174197677249506</v>
      </c>
      <c r="AH10" s="16" t="s">
        <v>37728</v>
      </c>
      <c r="AI10" s="33">
        <f>IF(D6L1303C15=0,0,D6L1303C11/D6L1303C15)</f>
        <v>6.9572892029963126E-4</v>
      </c>
      <c r="AJ10" s="16" t="s">
        <v>37729</v>
      </c>
      <c r="AK10" s="33">
        <f>IF(D6L1303C5=0,0,D6L1303C11/D6L1303C5)</f>
        <v>1.642703844166837E-2</v>
      </c>
      <c r="AL10" s="16" t="s">
        <v>37730</v>
      </c>
      <c r="AM10" s="33">
        <f>D6L1303C8*CHOOSE(MIN(D6L1303C9,RUN_YEARS),B7L813C4,B7L813C13,B7L813C22,B7L813C31,B7L813C40)</f>
        <v>7.3290966548897329E-2</v>
      </c>
      <c r="AN10" s="16" t="s">
        <v>37731</v>
      </c>
      <c r="AO10" s="33">
        <f>D6L1303C8-D6L1303C18</f>
        <v>0.24804291855442878</v>
      </c>
      <c r="AP10" s="16" t="s">
        <v>37732</v>
      </c>
      <c r="AQ10" s="33">
        <f>CHOOSE(MIN(D6L1303C9,RUN_YEARS),B7L813C2,B7L813C11,B7L813C20,B7L813C29,B7L813C38)</f>
        <v>1.9709220572524577</v>
      </c>
      <c r="AR10" s="16" t="s">
        <v>37733</v>
      </c>
      <c r="AS10" s="33">
        <f>IF(D6L1303C20=0,0,D6L1303C18/D6L1303C20)</f>
        <v>3.7186131373996491E-2</v>
      </c>
      <c r="AT10" s="16" t="s">
        <v>37734</v>
      </c>
      <c r="AU10" s="33">
        <f>IF(D6L1303C5=0,0,D6L1303C18/D6L1303C5)</f>
        <v>0.11404176457352194</v>
      </c>
      <c r="AV10" s="16" t="s">
        <v>37735</v>
      </c>
      <c r="AW10" s="33">
        <f>CHOOSE(MIN(D6L1303C9,RUN_YEARS),B7L813C1,B7L813C10,B7L813C19,B7L813C28,B7L813C37)</f>
        <v>6.6703071653180928</v>
      </c>
      <c r="AX10" s="16" t="s">
        <v>37736</v>
      </c>
      <c r="AY10" s="33">
        <f>IF(D6L1303C23=0,0,D6L1303C19/D6L1303C23)</f>
        <v>3.7186131373996498E-2</v>
      </c>
      <c r="AZ10" s="16" t="s">
        <v>37737</v>
      </c>
      <c r="BA10" s="33">
        <f>IF(D6L1303C5=0,0,D6L1303C19/D6L1303C5)</f>
        <v>0.38595823542647806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8.1817004576857921E-2</v>
      </c>
      <c r="J11" s="16" t="s">
        <v>37760</v>
      </c>
      <c r="K11" s="21">
        <f>IF(FLOW_THRU_100PCT="Y",1,INDEX(VariabilityMatrix,D6L1304C1,D6L1304C9))</f>
        <v>0.49427748228264562</v>
      </c>
      <c r="L11" s="16" t="s">
        <v>37740</v>
      </c>
      <c r="M11" s="15">
        <f>IF(D6L1304C2&lt;&gt;0,D6L1304C2*D6L1304C4,D6L1304C3*D6L1304C4)</f>
        <v>4.0440303030157027E-2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2.0220151515078513E-2</v>
      </c>
      <c r="R11" s="16" t="s">
        <v>37742</v>
      </c>
      <c r="S11" s="15">
        <f>D6L1304C5-D6L1304C7</f>
        <v>2.0220151515078513E-2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1.9573545705181817E-2</v>
      </c>
      <c r="X11" s="16" t="s">
        <v>37744</v>
      </c>
      <c r="Y11" s="33">
        <f>D6L1304C7-D6L1304C10</f>
        <v>6.4660580989669633E-4</v>
      </c>
      <c r="Z11" s="16" t="s">
        <v>37745</v>
      </c>
      <c r="AA11" s="33">
        <f>CHOOSE(MIN(D6L1304C9,RUN_YEARS),B7L813C7,B7L813C16,B7L813C25,B7L813C34,B7L813C43)</f>
        <v>1159</v>
      </c>
      <c r="AB11" s="16" t="s">
        <v>37746</v>
      </c>
      <c r="AC11" s="33">
        <f>IF(D6L1304C12=0,0,D6L1304C10/D6L1304C12)</f>
        <v>1.6888305181347554E-5</v>
      </c>
      <c r="AD11" s="16" t="s">
        <v>37747</v>
      </c>
      <c r="AE11" s="33">
        <f>IF(D6L1304C5=0,0,D6L1304C10/D6L1304C5)</f>
        <v>0.48401085646132497</v>
      </c>
      <c r="AF11" s="16" t="s">
        <v>37748</v>
      </c>
      <c r="AG11" s="33">
        <f>CHOOSE(MIN(D6L1304C9,RUN_YEARS),B7L813C5,B7L813C14,B7L813C23,B7L813C32,B7L813C41)</f>
        <v>14.725843688722167</v>
      </c>
      <c r="AH11" s="16" t="s">
        <v>37749</v>
      </c>
      <c r="AI11" s="33">
        <f>IF(D6L1304C15=0,0,D6L1304C11/D6L1304C15)</f>
        <v>4.3909593471503531E-5</v>
      </c>
      <c r="AJ11" s="16" t="s">
        <v>37750</v>
      </c>
      <c r="AK11" s="33">
        <f>IF(D6L1304C5=0,0,D6L1304C11/D6L1304C5)</f>
        <v>1.5989143538675053E-2</v>
      </c>
      <c r="AL11" s="16" t="s">
        <v>37751</v>
      </c>
      <c r="AM11" s="33">
        <f>D6L1304C8*CHOOSE(MIN(D6L1304C9,RUN_YEARS),B7L813C4,B7L813C13,B7L813C22,B7L813C31,B7L813C40)</f>
        <v>4.3438859233134522E-3</v>
      </c>
      <c r="AN11" s="16" t="s">
        <v>37752</v>
      </c>
      <c r="AO11" s="33">
        <f>D6L1304C8-D6L1304C18</f>
        <v>1.5876265591765061E-2</v>
      </c>
      <c r="AP11" s="16" t="s">
        <v>37753</v>
      </c>
      <c r="AQ11" s="33">
        <f>CHOOSE(MIN(D6L1304C9,RUN_YEARS),B7L813C2,B7L813C11,B7L813C20,B7L813C29,B7L813C38)</f>
        <v>1.9304558831016296</v>
      </c>
      <c r="AR11" s="16" t="s">
        <v>37754</v>
      </c>
      <c r="AS11" s="33">
        <f>IF(D6L1304C20=0,0,D6L1304C18/D6L1304C20)</f>
        <v>2.2501865809718513E-3</v>
      </c>
      <c r="AT11" s="16" t="s">
        <v>37755</v>
      </c>
      <c r="AU11" s="33">
        <f>IF(D6L1304C5=0,0,D6L1304C18/D6L1304C5)</f>
        <v>0.10741477184466551</v>
      </c>
      <c r="AV11" s="16" t="s">
        <v>37756</v>
      </c>
      <c r="AW11" s="33">
        <f>CHOOSE(MIN(D6L1304C9,RUN_YEARS),B7L813C1,B7L813C10,B7L813C19,B7L813C28,B7L813C37)</f>
        <v>7.0555329615858486</v>
      </c>
      <c r="AX11" s="16" t="s">
        <v>37757</v>
      </c>
      <c r="AY11" s="33">
        <f>IF(D6L1304C23=0,0,D6L1304C19/D6L1304C23)</f>
        <v>2.2501865809718513E-3</v>
      </c>
      <c r="AZ11" s="16" t="s">
        <v>37758</v>
      </c>
      <c r="BA11" s="33">
        <f>IF(D6L1304C5=0,0,D6L1304C19/D6L1304C5)</f>
        <v>0.39258522815533448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43.48897772685843</v>
      </c>
      <c r="J12" s="16" t="s">
        <v>37781</v>
      </c>
      <c r="K12" s="21">
        <f>IF(FLOW_THRU_100PCT="Y",1,INDEX(VariabilityMatrix,D6L1305C1,D6L1305C9))</f>
        <v>0.25239718611690887</v>
      </c>
      <c r="L12" s="16" t="s">
        <v>37761</v>
      </c>
      <c r="M12" s="15">
        <f>IF(D6L1305C2&lt;&gt;0,D6L1305C2*D6L1305C4,D6L1305C3*D6L1305C4)</f>
        <v>10.976495605359991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5.4882478026799957</v>
      </c>
      <c r="R12" s="16" t="s">
        <v>37763</v>
      </c>
      <c r="S12" s="15">
        <f>D6L1305C5-D6L1305C7</f>
        <v>5.4882478026799957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5.3079364874159429</v>
      </c>
      <c r="X12" s="16" t="s">
        <v>37765</v>
      </c>
      <c r="Y12" s="33">
        <f>D6L1305C7-D6L1305C10</f>
        <v>0.18031131526405275</v>
      </c>
      <c r="Z12" s="16" t="s">
        <v>37766</v>
      </c>
      <c r="AA12" s="33">
        <f>CHOOSE(MIN(D6L1305C9,RUN_YEARS),B7L813C7,B7L813C16,B7L813C25,B7L813C34,B7L813C43)</f>
        <v>1161.4000000000001</v>
      </c>
      <c r="AB12" s="16" t="s">
        <v>37767</v>
      </c>
      <c r="AC12" s="33">
        <f>IF(D6L1305C12=0,0,D6L1305C10/D6L1305C12)</f>
        <v>4.5702914477492185E-3</v>
      </c>
      <c r="AD12" s="16" t="s">
        <v>37768</v>
      </c>
      <c r="AE12" s="33">
        <f>IF(D6L1305C5=0,0,D6L1305C10/D6L1305C5)</f>
        <v>0.48357296155833163</v>
      </c>
      <c r="AF12" s="16" t="s">
        <v>37769</v>
      </c>
      <c r="AG12" s="33">
        <f>CHOOSE(MIN(D6L1305C9,RUN_YEARS),B7L813C5,B7L813C14,B7L813C23,B7L813C32,B7L813C41)</f>
        <v>15.174197677249506</v>
      </c>
      <c r="AH12" s="16" t="s">
        <v>37770</v>
      </c>
      <c r="AI12" s="33">
        <f>IF(D6L1305C15=0,0,D6L1305C11/D6L1305C15)</f>
        <v>1.1882757764147977E-2</v>
      </c>
      <c r="AJ12" s="16" t="s">
        <v>37771</v>
      </c>
      <c r="AK12" s="33">
        <f>IF(D6L1305C5=0,0,D6L1305C11/D6L1305C5)</f>
        <v>1.6427038441668394E-2</v>
      </c>
      <c r="AL12" s="16" t="s">
        <v>37772</v>
      </c>
      <c r="AM12" s="33">
        <f>D6L1305C8*CHOOSE(MIN(D6L1305C9,RUN_YEARS),B7L813C4,B7L813C13,B7L813C22,B7L813C31,B7L813C40)</f>
        <v>1.2517789276687623</v>
      </c>
      <c r="AN12" s="16" t="s">
        <v>37773</v>
      </c>
      <c r="AO12" s="33">
        <f>D6L1305C8-D6L1305C18</f>
        <v>4.2364688750112336</v>
      </c>
      <c r="AP12" s="16" t="s">
        <v>37774</v>
      </c>
      <c r="AQ12" s="33">
        <f>CHOOSE(MIN(D6L1305C9,RUN_YEARS),B7L813C2,B7L813C11,B7L813C20,B7L813C29,B7L813C38)</f>
        <v>1.9709220572524577</v>
      </c>
      <c r="AR12" s="16" t="s">
        <v>37775</v>
      </c>
      <c r="AS12" s="33">
        <f>IF(D6L1305C20=0,0,D6L1305C18/D6L1305C20)</f>
        <v>0.63512350631145253</v>
      </c>
      <c r="AT12" s="16" t="s">
        <v>37776</v>
      </c>
      <c r="AU12" s="33">
        <f>IF(D6L1305C5=0,0,D6L1305C18/D6L1305C5)</f>
        <v>0.11404176457352194</v>
      </c>
      <c r="AV12" s="16" t="s">
        <v>37777</v>
      </c>
      <c r="AW12" s="33">
        <f>CHOOSE(MIN(D6L1305C9,RUN_YEARS),B7L813C1,B7L813C10,B7L813C19,B7L813C28,B7L813C37)</f>
        <v>6.6703071653180928</v>
      </c>
      <c r="AX12" s="16" t="s">
        <v>37778</v>
      </c>
      <c r="AY12" s="33">
        <f>IF(D6L1305C23=0,0,D6L1305C19/D6L1305C23)</f>
        <v>0.63512350631145265</v>
      </c>
      <c r="AZ12" s="16" t="s">
        <v>37779</v>
      </c>
      <c r="BA12" s="33">
        <f>IF(D6L1305C5=0,0,D6L1305C19/D6L1305C5)</f>
        <v>0.38595823542647806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16.364397364055158</v>
      </c>
      <c r="J13" s="16" t="s">
        <v>37802</v>
      </c>
      <c r="K13" s="21">
        <f>IF(FLOW_THRU_100PCT="Y",1,INDEX(VariabilityMatrix,D6L1306C1,D6L1306C9))</f>
        <v>0.47942768948131548</v>
      </c>
      <c r="L13" s="16" t="s">
        <v>37782</v>
      </c>
      <c r="M13" s="15">
        <f>IF(D6L1306C2&lt;&gt;0,D6L1306C2*D6L1306C4,D6L1306C3*D6L1306C4)</f>
        <v>7.8455452180030933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3.9227726090015467</v>
      </c>
      <c r="R13" s="16" t="s">
        <v>37784</v>
      </c>
      <c r="S13" s="15">
        <f>D6L1306C5-D6L1306C7</f>
        <v>3.9227726090015467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3.7938935361095623</v>
      </c>
      <c r="X13" s="16" t="s">
        <v>37786</v>
      </c>
      <c r="Y13" s="33">
        <f>D6L1306C7-D6L1306C10</f>
        <v>0.12887907289198441</v>
      </c>
      <c r="Z13" s="16" t="s">
        <v>37787</v>
      </c>
      <c r="AA13" s="33">
        <f>CHOOSE(MIN(D6L1306C9,RUN_YEARS),B7L813C7,B7L813C16,B7L813C25,B7L813C34,B7L813C43)</f>
        <v>1161.4000000000001</v>
      </c>
      <c r="AB13" s="16" t="s">
        <v>37788</v>
      </c>
      <c r="AC13" s="33">
        <f>IF(D6L1306C12=0,0,D6L1306C10/D6L1306C12)</f>
        <v>3.2666553608658188E-3</v>
      </c>
      <c r="AD13" s="16" t="s">
        <v>37789</v>
      </c>
      <c r="AE13" s="33">
        <f>IF(D6L1306C5=0,0,D6L1306C10/D6L1306C5)</f>
        <v>0.48357296155833163</v>
      </c>
      <c r="AF13" s="16" t="s">
        <v>37790</v>
      </c>
      <c r="AG13" s="33">
        <f>CHOOSE(MIN(D6L1306C9,RUN_YEARS),B7L813C5,B7L813C14,B7L813C23,B7L813C32,B7L813C41)</f>
        <v>15.174197677249506</v>
      </c>
      <c r="AH13" s="16" t="s">
        <v>37791</v>
      </c>
      <c r="AI13" s="33">
        <f>IF(D6L1306C15=0,0,D6L1306C11/D6L1306C15)</f>
        <v>8.493303938251132E-3</v>
      </c>
      <c r="AJ13" s="16" t="s">
        <v>37792</v>
      </c>
      <c r="AK13" s="33">
        <f>IF(D6L1306C5=0,0,D6L1306C11/D6L1306C5)</f>
        <v>1.6427038441668387E-2</v>
      </c>
      <c r="AL13" s="16" t="s">
        <v>37793</v>
      </c>
      <c r="AM13" s="33">
        <f>D6L1306C8*CHOOSE(MIN(D6L1306C9,RUN_YEARS),B7L813C4,B7L813C13,B7L813C22,B7L813C31,B7L813C40)</f>
        <v>0.89471982070242961</v>
      </c>
      <c r="AN13" s="16" t="s">
        <v>37794</v>
      </c>
      <c r="AO13" s="33">
        <f>D6L1306C8-D6L1306C18</f>
        <v>3.0280527882991173</v>
      </c>
      <c r="AP13" s="16" t="s">
        <v>37795</v>
      </c>
      <c r="AQ13" s="33">
        <f>CHOOSE(MIN(D6L1306C9,RUN_YEARS),B7L813C2,B7L813C11,B7L813C20,B7L813C29,B7L813C38)</f>
        <v>1.9709220572524577</v>
      </c>
      <c r="AR13" s="16" t="s">
        <v>37796</v>
      </c>
      <c r="AS13" s="33">
        <f>IF(D6L1306C20=0,0,D6L1306C18/D6L1306C20)</f>
        <v>0.45396002211761938</v>
      </c>
      <c r="AT13" s="16" t="s">
        <v>37797</v>
      </c>
      <c r="AU13" s="33">
        <f>IF(D6L1306C5=0,0,D6L1306C18/D6L1306C5)</f>
        <v>0.11404176457352194</v>
      </c>
      <c r="AV13" s="16" t="s">
        <v>37798</v>
      </c>
      <c r="AW13" s="33">
        <f>CHOOSE(MIN(D6L1306C9,RUN_YEARS),B7L813C1,B7L813C10,B7L813C19,B7L813C28,B7L813C37)</f>
        <v>6.6703071653180928</v>
      </c>
      <c r="AX13" s="16" t="s">
        <v>37799</v>
      </c>
      <c r="AY13" s="33">
        <f>IF(D6L1306C23=0,0,D6L1306C19/D6L1306C23)</f>
        <v>0.45396002211761949</v>
      </c>
      <c r="AZ13" s="16" t="s">
        <v>37800</v>
      </c>
      <c r="BA13" s="33">
        <f>IF(D6L1306C5=0,0,D6L1306C19/D6L1306C5)</f>
        <v>0.38595823542647811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1.1099635232444409</v>
      </c>
      <c r="J14" s="16" t="s">
        <v>37823</v>
      </c>
      <c r="K14" s="21">
        <f>IF(FLOW_THRU_100PCT="Y",1,INDEX(VariabilityMatrix,D6L1307C1,D6L1307C9))</f>
        <v>0.49427748228264562</v>
      </c>
      <c r="L14" s="16" t="s">
        <v>37803</v>
      </c>
      <c r="M14" s="15">
        <f>IF(D6L1307C2&lt;&gt;0,D6L1307C2*D6L1307C4,D6L1307C3*D6L1307C4)</f>
        <v>0.54862997569483707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0.27431498784741853</v>
      </c>
      <c r="R14" s="16" t="s">
        <v>37805</v>
      </c>
      <c r="S14" s="15">
        <f>D6L1307C5-D6L1307C7</f>
        <v>0.27431498784741853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0.26554286441641395</v>
      </c>
      <c r="X14" s="16" t="s">
        <v>37807</v>
      </c>
      <c r="Y14" s="33">
        <f>D6L1307C7-D6L1307C10</f>
        <v>8.7721234310045859E-3</v>
      </c>
      <c r="Z14" s="16" t="s">
        <v>37808</v>
      </c>
      <c r="AA14" s="33">
        <f>CHOOSE(MIN(D6L1307C9,RUN_YEARS),B7L813C7,B7L813C16,B7L813C25,B7L813C34,B7L813C43)</f>
        <v>1159</v>
      </c>
      <c r="AB14" s="16" t="s">
        <v>37809</v>
      </c>
      <c r="AC14" s="33">
        <f>IF(D6L1307C12=0,0,D6L1307C10/D6L1307C12)</f>
        <v>2.2911377430234162E-4</v>
      </c>
      <c r="AD14" s="16" t="s">
        <v>37810</v>
      </c>
      <c r="AE14" s="33">
        <f>IF(D6L1307C5=0,0,D6L1307C10/D6L1307C5)</f>
        <v>0.48401085646132491</v>
      </c>
      <c r="AF14" s="16" t="s">
        <v>37811</v>
      </c>
      <c r="AG14" s="33">
        <f>CHOOSE(MIN(D6L1307C9,RUN_YEARS),B7L813C5,B7L813C14,B7L813C23,B7L813C32,B7L813C41)</f>
        <v>14.725843688722167</v>
      </c>
      <c r="AH14" s="16" t="s">
        <v>37812</v>
      </c>
      <c r="AI14" s="33">
        <f>IF(D6L1307C15=0,0,D6L1307C11/D6L1307C15)</f>
        <v>5.9569581318608892E-4</v>
      </c>
      <c r="AJ14" s="16" t="s">
        <v>37813</v>
      </c>
      <c r="AK14" s="33">
        <f>IF(D6L1307C5=0,0,D6L1307C11/D6L1307C5)</f>
        <v>1.5989143538675109E-2</v>
      </c>
      <c r="AL14" s="16" t="s">
        <v>37814</v>
      </c>
      <c r="AM14" s="33">
        <f>D6L1307C8*CHOOSE(MIN(D6L1307C9,RUN_YEARS),B7L813C4,B7L813C13,B7L813C22,B7L813C31,B7L813C40)</f>
        <v>5.8930963666405309E-2</v>
      </c>
      <c r="AN14" s="16" t="s">
        <v>37815</v>
      </c>
      <c r="AO14" s="33">
        <f>D6L1307C8-D6L1307C18</f>
        <v>0.21538402418101321</v>
      </c>
      <c r="AP14" s="16" t="s">
        <v>37816</v>
      </c>
      <c r="AQ14" s="33">
        <f>CHOOSE(MIN(D6L1307C9,RUN_YEARS),B7L813C2,B7L813C11,B7L813C20,B7L813C29,B7L813C38)</f>
        <v>1.9304558831016296</v>
      </c>
      <c r="AR14" s="16" t="s">
        <v>37817</v>
      </c>
      <c r="AS14" s="33">
        <f>IF(D6L1307C20=0,0,D6L1307C18/D6L1307C20)</f>
        <v>3.0526967325314871E-2</v>
      </c>
      <c r="AT14" s="16" t="s">
        <v>37818</v>
      </c>
      <c r="AU14" s="33">
        <f>IF(D6L1307C5=0,0,D6L1307C18/D6L1307C5)</f>
        <v>0.10741477184466551</v>
      </c>
      <c r="AV14" s="16" t="s">
        <v>37819</v>
      </c>
      <c r="AW14" s="33">
        <f>CHOOSE(MIN(D6L1307C9,RUN_YEARS),B7L813C1,B7L813C10,B7L813C19,B7L813C28,B7L813C37)</f>
        <v>7.0555329615858486</v>
      </c>
      <c r="AX14" s="16" t="s">
        <v>37820</v>
      </c>
      <c r="AY14" s="33">
        <f>IF(D6L1307C23=0,0,D6L1307C19/D6L1307C23)</f>
        <v>3.0526967325314864E-2</v>
      </c>
      <c r="AZ14" s="16" t="s">
        <v>37821</v>
      </c>
      <c r="BA14" s="33">
        <f>IF(D6L1307C5=0,0,D6L1307C19/D6L1307C5)</f>
        <v>0.39258522815533448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1.8454963438389003E-2</v>
      </c>
      <c r="J15" s="16" t="s">
        <v>37844</v>
      </c>
      <c r="K15" s="21">
        <f>IF(FLOW_THRU_100PCT="Y",1,INDEX(VariabilityMatrix,D6L1308C1,D6L1308C9))</f>
        <v>0.49427748228264562</v>
      </c>
      <c r="L15" s="16" t="s">
        <v>37824</v>
      </c>
      <c r="M15" s="15">
        <f>IF(D6L1308C2&lt;&gt;0,D6L1308C2*D6L1308C4,D6L1308C3*D6L1308C4)</f>
        <v>9.1218728639451928E-3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4.5609364319725964E-3</v>
      </c>
      <c r="R15" s="16" t="s">
        <v>37826</v>
      </c>
      <c r="S15" s="15">
        <f>D6L1308C5-D6L1308C7</f>
        <v>4.5609364319725964E-3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4.4150854974094314E-3</v>
      </c>
      <c r="X15" s="16" t="s">
        <v>37828</v>
      </c>
      <c r="Y15" s="33">
        <f>D6L1308C7-D6L1308C10</f>
        <v>1.4585093456316502E-4</v>
      </c>
      <c r="Z15" s="16" t="s">
        <v>37829</v>
      </c>
      <c r="AA15" s="33">
        <f>CHOOSE(MIN(D6L1308C9,RUN_YEARS),B7L813C7,B7L813C16,B7L813C25,B7L813C34,B7L813C43)</f>
        <v>1159</v>
      </c>
      <c r="AB15" s="16" t="s">
        <v>37830</v>
      </c>
      <c r="AC15" s="33">
        <f>IF(D6L1308C12=0,0,D6L1308C10/D6L1308C12)</f>
        <v>3.8093921461686205E-6</v>
      </c>
      <c r="AD15" s="16" t="s">
        <v>37831</v>
      </c>
      <c r="AE15" s="33">
        <f>IF(D6L1308C5=0,0,D6L1308C10/D6L1308C5)</f>
        <v>0.48401085646132491</v>
      </c>
      <c r="AF15" s="16" t="s">
        <v>37832</v>
      </c>
      <c r="AG15" s="33">
        <f>CHOOSE(MIN(D6L1308C9,RUN_YEARS),B7L813C5,B7L813C14,B7L813C23,B7L813C32,B7L813C41)</f>
        <v>14.725843688722167</v>
      </c>
      <c r="AH15" s="16" t="s">
        <v>37833</v>
      </c>
      <c r="AI15" s="33">
        <f>IF(D6L1308C15=0,0,D6L1308C11/D6L1308C15)</f>
        <v>9.9044195800384196E-6</v>
      </c>
      <c r="AJ15" s="16" t="s">
        <v>37834</v>
      </c>
      <c r="AK15" s="33">
        <f>IF(D6L1308C5=0,0,D6L1308C11/D6L1308C5)</f>
        <v>1.5989143538675102E-2</v>
      </c>
      <c r="AL15" s="16" t="s">
        <v>37835</v>
      </c>
      <c r="AM15" s="33">
        <f>D6L1308C8*CHOOSE(MIN(D6L1308C9,RUN_YEARS),B7L813C4,B7L813C13,B7L813C22,B7L813C31,B7L813C40)</f>
        <v>9.7982389247671851E-4</v>
      </c>
      <c r="AN15" s="16" t="s">
        <v>37836</v>
      </c>
      <c r="AO15" s="33">
        <f>D6L1308C8-D6L1308C18</f>
        <v>3.5811125394958777E-3</v>
      </c>
      <c r="AP15" s="16" t="s">
        <v>37837</v>
      </c>
      <c r="AQ15" s="33">
        <f>CHOOSE(MIN(D6L1308C9,RUN_YEARS),B7L813C2,B7L813C11,B7L813C20,B7L813C29,B7L813C38)</f>
        <v>1.9304558831016296</v>
      </c>
      <c r="AR15" s="16" t="s">
        <v>37838</v>
      </c>
      <c r="AS15" s="33">
        <f>IF(D6L1308C20=0,0,D6L1308C18/D6L1308C20)</f>
        <v>5.0756088292598157E-4</v>
      </c>
      <c r="AT15" s="16" t="s">
        <v>37839</v>
      </c>
      <c r="AU15" s="33">
        <f>IF(D6L1308C5=0,0,D6L1308C18/D6L1308C5)</f>
        <v>0.10741477184466552</v>
      </c>
      <c r="AV15" s="16" t="s">
        <v>37840</v>
      </c>
      <c r="AW15" s="33">
        <f>CHOOSE(MIN(D6L1308C9,RUN_YEARS),B7L813C1,B7L813C10,B7L813C19,B7L813C28,B7L813C37)</f>
        <v>7.0555329615858486</v>
      </c>
      <c r="AX15" s="16" t="s">
        <v>37841</v>
      </c>
      <c r="AY15" s="33">
        <f>IF(D6L1308C23=0,0,D6L1308C19/D6L1308C23)</f>
        <v>5.0756088292598135E-4</v>
      </c>
      <c r="AZ15" s="16" t="s">
        <v>37842</v>
      </c>
      <c r="BA15" s="33">
        <f>IF(D6L1308C5=0,0,D6L1308C19/D6L1308C5)</f>
        <v>0.39258522815533448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4.1011029863086677E-4</v>
      </c>
      <c r="J16" s="16" t="s">
        <v>37865</v>
      </c>
      <c r="K16" s="21">
        <f>IF(FLOW_THRU_100PCT="Y",1,INDEX(VariabilityMatrix,D6L1309C1,D6L1309C9))</f>
        <v>0.49427748228264562</v>
      </c>
      <c r="L16" s="16" t="s">
        <v>37845</v>
      </c>
      <c r="M16" s="15">
        <f>IF(D6L1309C2&lt;&gt;0,D6L1309C2*D6L1309C4,D6L1309C3*D6L1309C4)</f>
        <v>2.0270828586544876E-4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1.0135414293272438E-4</v>
      </c>
      <c r="R16" s="16" t="s">
        <v>37847</v>
      </c>
      <c r="S16" s="15">
        <f>D6L1309C5-D6L1309C7</f>
        <v>1.0135414293272438E-4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9.8113011053542929E-5</v>
      </c>
      <c r="X16" s="16" t="s">
        <v>37849</v>
      </c>
      <c r="Y16" s="33">
        <f>D6L1309C7-D6L1309C10</f>
        <v>3.2411318791814492E-6</v>
      </c>
      <c r="Z16" s="16" t="s">
        <v>37850</v>
      </c>
      <c r="AA16" s="33">
        <f>CHOOSE(MIN(D6L1309C9,RUN_YEARS),B7L813C7,B7L813C16,B7L813C25,B7L813C34,B7L813C43)</f>
        <v>1159</v>
      </c>
      <c r="AB16" s="16" t="s">
        <v>37851</v>
      </c>
      <c r="AC16" s="33">
        <f>IF(D6L1309C12=0,0,D6L1309C10/D6L1309C12)</f>
        <v>8.465315880374713E-8</v>
      </c>
      <c r="AD16" s="16" t="s">
        <v>37852</v>
      </c>
      <c r="AE16" s="33">
        <f>IF(D6L1309C5=0,0,D6L1309C10/D6L1309C5)</f>
        <v>0.48401085646132486</v>
      </c>
      <c r="AF16" s="16" t="s">
        <v>37853</v>
      </c>
      <c r="AG16" s="33">
        <f>CHOOSE(MIN(D6L1309C9,RUN_YEARS),B7L813C5,B7L813C14,B7L813C23,B7L813C32,B7L813C41)</f>
        <v>14.725843688722167</v>
      </c>
      <c r="AH16" s="16" t="s">
        <v>37854</v>
      </c>
      <c r="AI16" s="33">
        <f>IF(D6L1309C15=0,0,D6L1309C11/D6L1309C15)</f>
        <v>2.2009821288974296E-7</v>
      </c>
      <c r="AJ16" s="16" t="s">
        <v>37855</v>
      </c>
      <c r="AK16" s="33">
        <f>IF(D6L1309C5=0,0,D6L1309C11/D6L1309C5)</f>
        <v>1.5989143538675119E-2</v>
      </c>
      <c r="AL16" s="16" t="s">
        <v>37856</v>
      </c>
      <c r="AM16" s="33">
        <f>D6L1309C8*CHOOSE(MIN(D6L1309C9,RUN_YEARS),B7L813C4,B7L813C13,B7L813C22,B7L813C31,B7L813C40)</f>
        <v>2.1773864277260413E-5</v>
      </c>
      <c r="AN16" s="16" t="s">
        <v>37857</v>
      </c>
      <c r="AO16" s="33">
        <f>D6L1309C8-D6L1309C18</f>
        <v>7.9580278655463958E-5</v>
      </c>
      <c r="AP16" s="16" t="s">
        <v>37858</v>
      </c>
      <c r="AQ16" s="33">
        <f>CHOOSE(MIN(D6L1309C9,RUN_YEARS),B7L813C2,B7L813C11,B7L813C20,B7L813C29,B7L813C38)</f>
        <v>1.9304558831016296</v>
      </c>
      <c r="AR16" s="16" t="s">
        <v>37859</v>
      </c>
      <c r="AS16" s="33">
        <f>IF(D6L1309C20=0,0,D6L1309C18/D6L1309C20)</f>
        <v>1.1279130731688478E-5</v>
      </c>
      <c r="AT16" s="16" t="s">
        <v>37860</v>
      </c>
      <c r="AU16" s="33">
        <f>IF(D6L1309C5=0,0,D6L1309C18/D6L1309C5)</f>
        <v>0.10741477184466551</v>
      </c>
      <c r="AV16" s="16" t="s">
        <v>37861</v>
      </c>
      <c r="AW16" s="33">
        <f>CHOOSE(MIN(D6L1309C9,RUN_YEARS),B7L813C1,B7L813C10,B7L813C19,B7L813C28,B7L813C37)</f>
        <v>7.0555329615858486</v>
      </c>
      <c r="AX16" s="16" t="s">
        <v>37862</v>
      </c>
      <c r="AY16" s="33">
        <f>IF(D6L1309C23=0,0,D6L1309C19/D6L1309C23)</f>
        <v>1.1279130731688477E-5</v>
      </c>
      <c r="AZ16" s="16" t="s">
        <v>37863</v>
      </c>
      <c r="BA16" s="33">
        <f>IF(D6L1309C5=0,0,D6L1309C19/D6L1309C5)</f>
        <v>0.39258522815533448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5.9465993301475679E-2</v>
      </c>
      <c r="J17" s="16" t="s">
        <v>37886</v>
      </c>
      <c r="K17" s="21">
        <f>IF(FLOW_THRU_100PCT="Y",1,INDEX(VariabilityMatrix,D6L1310C1,D6L1310C9))</f>
        <v>0.49427748228264562</v>
      </c>
      <c r="L17" s="16" t="s">
        <v>37866</v>
      </c>
      <c r="M17" s="15">
        <f>IF(D6L1310C2&lt;&gt;0,D6L1310C2*D6L1310C4,D6L1310C3*D6L1310C4)</f>
        <v>2.9392701450490069E-2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1.4696350725245035E-2</v>
      </c>
      <c r="R17" s="16" t="s">
        <v>37868</v>
      </c>
      <c r="S17" s="15">
        <f>D6L1310C5-D6L1310C7</f>
        <v>1.4696350725245035E-2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1.4226386602763725E-2</v>
      </c>
      <c r="X17" s="16" t="s">
        <v>37870</v>
      </c>
      <c r="Y17" s="33">
        <f>D6L1310C7-D6L1310C10</f>
        <v>4.6996412248130962E-4</v>
      </c>
      <c r="Z17" s="16" t="s">
        <v>37871</v>
      </c>
      <c r="AA17" s="33">
        <f>CHOOSE(MIN(D6L1310C9,RUN_YEARS),B7L813C7,B7L813C16,B7L813C25,B7L813C34,B7L813C43)</f>
        <v>1159</v>
      </c>
      <c r="AB17" s="16" t="s">
        <v>37872</v>
      </c>
      <c r="AC17" s="33">
        <f>IF(D6L1310C12=0,0,D6L1310C10/D6L1310C12)</f>
        <v>1.2274708026543334E-5</v>
      </c>
      <c r="AD17" s="16" t="s">
        <v>37873</v>
      </c>
      <c r="AE17" s="33">
        <f>IF(D6L1310C5=0,0,D6L1310C10/D6L1310C5)</f>
        <v>0.48401085646132491</v>
      </c>
      <c r="AF17" s="16" t="s">
        <v>37874</v>
      </c>
      <c r="AG17" s="33">
        <f>CHOOSE(MIN(D6L1310C9,RUN_YEARS),B7L813C5,B7L813C14,B7L813C23,B7L813C32,B7L813C41)</f>
        <v>14.725843688722167</v>
      </c>
      <c r="AH17" s="16" t="s">
        <v>37875</v>
      </c>
      <c r="AI17" s="33">
        <f>IF(D6L1310C15=0,0,D6L1310C11/D6L1310C15)</f>
        <v>3.1914240869012696E-5</v>
      </c>
      <c r="AJ17" s="16" t="s">
        <v>37876</v>
      </c>
      <c r="AK17" s="33">
        <f>IF(D6L1310C5=0,0,D6L1310C11/D6L1310C5)</f>
        <v>1.5989143538675102E-2</v>
      </c>
      <c r="AL17" s="16" t="s">
        <v>37877</v>
      </c>
      <c r="AM17" s="33">
        <f>D6L1310C8*CHOOSE(MIN(D6L1310C9,RUN_YEARS),B7L813C4,B7L813C13,B7L813C22,B7L813C31,B7L813C40)</f>
        <v>3.1572103202027598E-3</v>
      </c>
      <c r="AN17" s="16" t="s">
        <v>37878</v>
      </c>
      <c r="AO17" s="33">
        <f>D6L1310C8-D6L1310C18</f>
        <v>1.1539140405042274E-2</v>
      </c>
      <c r="AP17" s="16" t="s">
        <v>37879</v>
      </c>
      <c r="AQ17" s="33">
        <f>CHOOSE(MIN(D6L1310C9,RUN_YEARS),B7L813C2,B7L813C11,B7L813C20,B7L813C29,B7L813C38)</f>
        <v>1.9304558831016296</v>
      </c>
      <c r="AR17" s="16" t="s">
        <v>37880</v>
      </c>
      <c r="AS17" s="33">
        <f>IF(D6L1310C20=0,0,D6L1310C18/D6L1310C20)</f>
        <v>1.6354739560948295E-3</v>
      </c>
      <c r="AT17" s="16" t="s">
        <v>37881</v>
      </c>
      <c r="AU17" s="33">
        <f>IF(D6L1310C5=0,0,D6L1310C18/D6L1310C5)</f>
        <v>0.10741477184466551</v>
      </c>
      <c r="AV17" s="16" t="s">
        <v>37882</v>
      </c>
      <c r="AW17" s="33">
        <f>CHOOSE(MIN(D6L1310C9,RUN_YEARS),B7L813C1,B7L813C10,B7L813C19,B7L813C28,B7L813C37)</f>
        <v>7.0555329615858486</v>
      </c>
      <c r="AX17" s="16" t="s">
        <v>37883</v>
      </c>
      <c r="AY17" s="33">
        <f>IF(D6L1310C23=0,0,D6L1310C19/D6L1310C23)</f>
        <v>1.6354739560948291E-3</v>
      </c>
      <c r="AZ17" s="16" t="s">
        <v>37884</v>
      </c>
      <c r="BA17" s="33">
        <f>IF(D6L1310C5=0,0,D6L1310C19/D6L1310C5)</f>
        <v>0.39258522815533448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5.3929504269958975E-2</v>
      </c>
      <c r="J18" s="16" t="s">
        <v>37907</v>
      </c>
      <c r="K18" s="21">
        <f>IF(FLOW_THRU_100PCT="Y",1,INDEX(VariabilityMatrix,D6L1311C1,D6L1311C9))</f>
        <v>0.49427748228264562</v>
      </c>
      <c r="L18" s="16" t="s">
        <v>37887</v>
      </c>
      <c r="M18" s="15">
        <f>IF(D6L1311C2&lt;&gt;0,D6L1311C2*D6L1311C4,D6L1311C3*D6L1311C4)</f>
        <v>2.665613959130651E-2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1.3328069795653255E-2</v>
      </c>
      <c r="R18" s="16" t="s">
        <v>37889</v>
      </c>
      <c r="S18" s="15">
        <f>D6L1311C5-D6L1311C7</f>
        <v>1.3328069795653255E-2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1.2901860953540895E-2</v>
      </c>
      <c r="X18" s="16" t="s">
        <v>37891</v>
      </c>
      <c r="Y18" s="33">
        <f>D6L1311C7-D6L1311C10</f>
        <v>4.2620884211235985E-4</v>
      </c>
      <c r="Z18" s="16" t="s">
        <v>37892</v>
      </c>
      <c r="AA18" s="33">
        <f>CHOOSE(MIN(D6L1311C9,RUN_YEARS),B7L813C7,B7L813C16,B7L813C25,B7L813C34,B7L813C43)</f>
        <v>1159</v>
      </c>
      <c r="AB18" s="16" t="s">
        <v>37893</v>
      </c>
      <c r="AC18" s="33">
        <f>IF(D6L1311C12=0,0,D6L1311C10/D6L1311C12)</f>
        <v>1.1131890382692749E-5</v>
      </c>
      <c r="AD18" s="16" t="s">
        <v>37894</v>
      </c>
      <c r="AE18" s="33">
        <f>IF(D6L1311C5=0,0,D6L1311C10/D6L1311C5)</f>
        <v>0.48401085646132491</v>
      </c>
      <c r="AF18" s="16" t="s">
        <v>37895</v>
      </c>
      <c r="AG18" s="33">
        <f>CHOOSE(MIN(D6L1311C9,RUN_YEARS),B7L813C5,B7L813C14,B7L813C23,B7L813C32,B7L813C41)</f>
        <v>14.725843688722167</v>
      </c>
      <c r="AH18" s="16" t="s">
        <v>37896</v>
      </c>
      <c r="AI18" s="33">
        <f>IF(D6L1311C15=0,0,D6L1311C11/D6L1311C15)</f>
        <v>2.8942914995001152E-5</v>
      </c>
      <c r="AJ18" s="16" t="s">
        <v>37897</v>
      </c>
      <c r="AK18" s="33">
        <f>IF(D6L1311C5=0,0,D6L1311C11/D6L1311C5)</f>
        <v>1.5989143538675095E-2</v>
      </c>
      <c r="AL18" s="16" t="s">
        <v>37898</v>
      </c>
      <c r="AM18" s="33">
        <f>D6L1311C8*CHOOSE(MIN(D6L1311C9,RUN_YEARS),B7L813C4,B7L813C13,B7L813C22,B7L813C31,B7L813C40)</f>
        <v>2.8632631524597441E-3</v>
      </c>
      <c r="AN18" s="16" t="s">
        <v>37899</v>
      </c>
      <c r="AO18" s="33">
        <f>D6L1311C8-D6L1311C18</f>
        <v>1.0464806643193511E-2</v>
      </c>
      <c r="AP18" s="16" t="s">
        <v>37900</v>
      </c>
      <c r="AQ18" s="33">
        <f>CHOOSE(MIN(D6L1311C9,RUN_YEARS),B7L813C2,B7L813C11,B7L813C20,B7L813C29,B7L813C38)</f>
        <v>1.9304558831016296</v>
      </c>
      <c r="AR18" s="16" t="s">
        <v>37901</v>
      </c>
      <c r="AS18" s="33">
        <f>IF(D6L1311C20=0,0,D6L1311C18/D6L1311C20)</f>
        <v>1.4832056912170348E-3</v>
      </c>
      <c r="AT18" s="16" t="s">
        <v>37902</v>
      </c>
      <c r="AU18" s="33">
        <f>IF(D6L1311C5=0,0,D6L1311C18/D6L1311C5)</f>
        <v>0.10741477184466551</v>
      </c>
      <c r="AV18" s="16" t="s">
        <v>37903</v>
      </c>
      <c r="AW18" s="33">
        <f>CHOOSE(MIN(D6L1311C9,RUN_YEARS),B7L813C1,B7L813C10,B7L813C19,B7L813C28,B7L813C37)</f>
        <v>7.0555329615858486</v>
      </c>
      <c r="AX18" s="16" t="s">
        <v>37904</v>
      </c>
      <c r="AY18" s="33">
        <f>IF(D6L1311C23=0,0,D6L1311C19/D6L1311C23)</f>
        <v>1.4832056912170348E-3</v>
      </c>
      <c r="AZ18" s="16" t="s">
        <v>37905</v>
      </c>
      <c r="BA18" s="33">
        <f>IF(D6L1311C5=0,0,D6L1311C19/D6L1311C5)</f>
        <v>0.39258522815533448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0.49427748228264562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1159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14.725843688722167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1.9304558831016296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7.0555329615858486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2.8210001333157115E-2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2.4260601146515119E-2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1.213030057325756E-2</v>
      </c>
      <c r="R20" s="16" t="s">
        <v>37931</v>
      </c>
      <c r="S20" s="15">
        <f>D6L1313C5-D6L1313C7</f>
        <v>1.213030057325756E-2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1.1742394339191385E-2</v>
      </c>
      <c r="X20" s="16" t="s">
        <v>37933</v>
      </c>
      <c r="Y20" s="33">
        <f>D6L1313C7-D6L1313C10</f>
        <v>3.8790623406617479E-4</v>
      </c>
      <c r="Z20" s="16" t="s">
        <v>37934</v>
      </c>
      <c r="AA20" s="33">
        <f>CHOOSE(MIN(D6L1313C9,RUN_YEARS),B7L813C7,B7L813C16,B7L813C25,B7L813C34,B7L813C43)</f>
        <v>1159</v>
      </c>
      <c r="AB20" s="16" t="s">
        <v>37935</v>
      </c>
      <c r="AC20" s="33">
        <f>IF(D6L1313C12=0,0,D6L1313C10/D6L1313C12)</f>
        <v>1.0131487781873498E-5</v>
      </c>
      <c r="AD20" s="16" t="s">
        <v>37936</v>
      </c>
      <c r="AE20" s="33">
        <f>IF(D6L1313C5=0,0,D6L1313C10/D6L1313C5)</f>
        <v>0.48401085646132497</v>
      </c>
      <c r="AF20" s="16" t="s">
        <v>37937</v>
      </c>
      <c r="AG20" s="33">
        <f>CHOOSE(MIN(D6L1313C9,RUN_YEARS),B7L813C5,B7L813C14,B7L813C23,B7L813C32,B7L813C41)</f>
        <v>14.725843688722167</v>
      </c>
      <c r="AH20" s="16" t="s">
        <v>37938</v>
      </c>
      <c r="AI20" s="33">
        <f>IF(D6L1313C15=0,0,D6L1313C11/D6L1313C15)</f>
        <v>2.634186823287103E-5</v>
      </c>
      <c r="AJ20" s="16" t="s">
        <v>37939</v>
      </c>
      <c r="AK20" s="33">
        <f>IF(D6L1313C5=0,0,D6L1313C11/D6L1313C5)</f>
        <v>1.5989143538675053E-2</v>
      </c>
      <c r="AL20" s="16" t="s">
        <v>37940</v>
      </c>
      <c r="AM20" s="33">
        <f>D6L1313C8*CHOOSE(MIN(D6L1313C9,RUN_YEARS),B7L813C4,B7L813C13,B7L813C22,B7L813C31,B7L813C40)</f>
        <v>2.6059469369673518E-3</v>
      </c>
      <c r="AN20" s="16" t="s">
        <v>37941</v>
      </c>
      <c r="AO20" s="33">
        <f>D6L1313C8-D6L1313C18</f>
        <v>9.5243536362902073E-3</v>
      </c>
      <c r="AP20" s="16" t="s">
        <v>37942</v>
      </c>
      <c r="AQ20" s="33">
        <f>CHOOSE(MIN(D6L1313C9,RUN_YEARS),B7L813C2,B7L813C11,B7L813C20,B7L813C29,B7L813C38)</f>
        <v>1.9304558831016296</v>
      </c>
      <c r="AR20" s="16" t="s">
        <v>37943</v>
      </c>
      <c r="AS20" s="33">
        <f>IF(D6L1313C20=0,0,D6L1313C18/D6L1313C20)</f>
        <v>1.3499127122140822E-3</v>
      </c>
      <c r="AT20" s="16" t="s">
        <v>37944</v>
      </c>
      <c r="AU20" s="33">
        <f>IF(D6L1313C5=0,0,D6L1313C18/D6L1313C5)</f>
        <v>0.1074147718446655</v>
      </c>
      <c r="AV20" s="16" t="s">
        <v>37945</v>
      </c>
      <c r="AW20" s="33">
        <f>CHOOSE(MIN(D6L1313C9,RUN_YEARS),B7L813C1,B7L813C10,B7L813C19,B7L813C28,B7L813C37)</f>
        <v>7.0555329615858486</v>
      </c>
      <c r="AX20" s="16" t="s">
        <v>37946</v>
      </c>
      <c r="AY20" s="33">
        <f>IF(D6L1313C23=0,0,D6L1313C19/D6L1313C23)</f>
        <v>1.349912712214082E-3</v>
      </c>
      <c r="AZ20" s="16" t="s">
        <v>37947</v>
      </c>
      <c r="BA20" s="33">
        <f>IF(D6L1313C5=0,0,D6L1313C19/D6L1313C5)</f>
        <v>0.39258522815533448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1.4879796965862679</v>
      </c>
      <c r="J21" s="16" t="s">
        <v>37969</v>
      </c>
      <c r="K21" s="21">
        <f>IF(FLOW_THRU_100PCT="Y",1,INDEX(VariabilityMatrix,D6L1314C1,D6L1314C9))</f>
        <v>0.47942768948131548</v>
      </c>
      <c r="L21" s="16" t="s">
        <v>37949</v>
      </c>
      <c r="M21" s="15">
        <f>IF(D6L1314C2&lt;&gt;0,D6L1314C2*D6L1314C4,D6L1314C3*D6L1314C4)</f>
        <v>0.71337866792946325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0.35668933396473163</v>
      </c>
      <c r="R21" s="16" t="s">
        <v>37951</v>
      </c>
      <c r="S21" s="15">
        <f>D6L1314C5-D6L1314C7</f>
        <v>0.35668933396473163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0.34497063516318816</v>
      </c>
      <c r="X21" s="16" t="s">
        <v>37953</v>
      </c>
      <c r="Y21" s="33">
        <f>D6L1314C7-D6L1314C10</f>
        <v>1.171869880154347E-2</v>
      </c>
      <c r="Z21" s="16" t="s">
        <v>37954</v>
      </c>
      <c r="AA21" s="33">
        <f>CHOOSE(MIN(D6L1314C9,RUN_YEARS),B7L813C7,B7L813C16,B7L813C25,B7L813C34,B7L813C43)</f>
        <v>1161.4000000000001</v>
      </c>
      <c r="AB21" s="16" t="s">
        <v>37955</v>
      </c>
      <c r="AC21" s="33">
        <f>IF(D6L1314C12=0,0,D6L1314C10/D6L1314C12)</f>
        <v>2.9702999411330131E-4</v>
      </c>
      <c r="AD21" s="16" t="s">
        <v>37956</v>
      </c>
      <c r="AE21" s="33">
        <f>IF(D6L1314C5=0,0,D6L1314C10/D6L1314C5)</f>
        <v>0.48357296155833163</v>
      </c>
      <c r="AF21" s="16" t="s">
        <v>37957</v>
      </c>
      <c r="AG21" s="33">
        <f>CHOOSE(MIN(D6L1314C9,RUN_YEARS),B7L813C5,B7L813C14,B7L813C23,B7L813C32,B7L813C41)</f>
        <v>15.174197677249506</v>
      </c>
      <c r="AH21" s="16" t="s">
        <v>37958</v>
      </c>
      <c r="AI21" s="33">
        <f>IF(D6L1314C15=0,0,D6L1314C11/D6L1314C15)</f>
        <v>7.7227798469458296E-4</v>
      </c>
      <c r="AJ21" s="16" t="s">
        <v>37959</v>
      </c>
      <c r="AK21" s="33">
        <f>IF(D6L1314C5=0,0,D6L1314C11/D6L1314C5)</f>
        <v>1.6427038441668373E-2</v>
      </c>
      <c r="AL21" s="16" t="s">
        <v>37960</v>
      </c>
      <c r="AM21" s="33">
        <f>D6L1314C8*CHOOSE(MIN(D6L1314C9,RUN_YEARS),B7L813C4,B7L813C13,B7L813C22,B7L813C31,B7L813C40)</f>
        <v>8.1354962099784531E-2</v>
      </c>
      <c r="AN21" s="16" t="s">
        <v>37961</v>
      </c>
      <c r="AO21" s="33">
        <f>D6L1314C8-D6L1314C18</f>
        <v>0.27533437186494708</v>
      </c>
      <c r="AP21" s="16" t="s">
        <v>37962</v>
      </c>
      <c r="AQ21" s="33">
        <f>CHOOSE(MIN(D6L1314C9,RUN_YEARS),B7L813C2,B7L813C11,B7L813C20,B7L813C29,B7L813C38)</f>
        <v>1.9709220572524577</v>
      </c>
      <c r="AR21" s="16" t="s">
        <v>37963</v>
      </c>
      <c r="AS21" s="33">
        <f>IF(D6L1314C20=0,0,D6L1314C18/D6L1314C20)</f>
        <v>4.127761511441834E-2</v>
      </c>
      <c r="AT21" s="16" t="s">
        <v>37964</v>
      </c>
      <c r="AU21" s="33">
        <f>IF(D6L1314C5=0,0,D6L1314C18/D6L1314C5)</f>
        <v>0.11404176457352193</v>
      </c>
      <c r="AV21" s="16" t="s">
        <v>37965</v>
      </c>
      <c r="AW21" s="33">
        <f>CHOOSE(MIN(D6L1314C9,RUN_YEARS),B7L813C1,B7L813C10,B7L813C19,B7L813C28,B7L813C37)</f>
        <v>6.6703071653180928</v>
      </c>
      <c r="AX21" s="16" t="s">
        <v>37966</v>
      </c>
      <c r="AY21" s="33">
        <f>IF(D6L1314C23=0,0,D6L1314C19/D6L1314C23)</f>
        <v>4.1277615114418346E-2</v>
      </c>
      <c r="AZ21" s="16" t="s">
        <v>37967</v>
      </c>
      <c r="BA21" s="33">
        <f>IF(D6L1314C5=0,0,D6L1314C19/D6L1314C5)</f>
        <v>0.38595823542647806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2.969090214741124</v>
      </c>
      <c r="J22" s="16" t="s">
        <v>37990</v>
      </c>
      <c r="K22" s="21">
        <f>IF(FLOW_THRU_100PCT="Y",1,INDEX(VariabilityMatrix,D6L1315C1,D6L1315C9))</f>
        <v>0.48888925788749593</v>
      </c>
      <c r="L22" s="16" t="s">
        <v>37970</v>
      </c>
      <c r="M22" s="15">
        <f>IF(D6L1315C2&lt;&gt;0,D6L1315C2*D6L1315C4,D6L1315C3*D6L1315C4)</f>
        <v>1.4515563116858141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0.72577815584290706</v>
      </c>
      <c r="R22" s="16" t="s">
        <v>37972</v>
      </c>
      <c r="S22" s="15">
        <f>D6L1315C5-D6L1315C7</f>
        <v>0.72577815584290706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0.70017778620611859</v>
      </c>
      <c r="X22" s="16" t="s">
        <v>37974</v>
      </c>
      <c r="Y22" s="33">
        <f>D6L1315C7-D6L1315C10</f>
        <v>2.5600369636788467E-2</v>
      </c>
      <c r="Z22" s="16" t="s">
        <v>37975</v>
      </c>
      <c r="AA22" s="33">
        <f>CHOOSE(MIN(D6L1315C9,RUN_YEARS),B7L813C7,B7L813C16,B7L813C25,B7L813C34,B7L813C43)</f>
        <v>1008.6666666666666</v>
      </c>
      <c r="AB22" s="16" t="s">
        <v>37976</v>
      </c>
      <c r="AC22" s="33">
        <f>IF(D6L1315C12=0,0,D6L1315C10/D6L1315C12)</f>
        <v>6.9416171798359412E-4</v>
      </c>
      <c r="AD22" s="16" t="s">
        <v>37977</v>
      </c>
      <c r="AE22" s="33">
        <f>IF(D6L1315C5=0,0,D6L1315C10/D6L1315C5)</f>
        <v>0.48236350224190983</v>
      </c>
      <c r="AF22" s="16" t="s">
        <v>37978</v>
      </c>
      <c r="AG22" s="33">
        <f>CHOOSE(MIN(D6L1315C9,RUN_YEARS),B7L813C5,B7L813C14,B7L813C23,B7L813C32,B7L813C41)</f>
        <v>14.184441116619137</v>
      </c>
      <c r="AH22" s="16" t="s">
        <v>37979</v>
      </c>
      <c r="AI22" s="33">
        <f>IF(D6L1315C15=0,0,D6L1315C11/D6L1315C15)</f>
        <v>1.8048204667573337E-3</v>
      </c>
      <c r="AJ22" s="16" t="s">
        <v>37980</v>
      </c>
      <c r="AK22" s="33">
        <f>IF(D6L1315C5=0,0,D6L1315C11/D6L1315C5)</f>
        <v>1.7636497758090151E-2</v>
      </c>
      <c r="AL22" s="16" t="s">
        <v>37981</v>
      </c>
      <c r="AM22" s="33">
        <f>D6L1315C8*CHOOSE(MIN(D6L1315C9,RUN_YEARS),B7L813C4,B7L813C13,B7L813C22,B7L813C31,B7L813C40)</f>
        <v>0.15724824911569804</v>
      </c>
      <c r="AN22" s="16" t="s">
        <v>37982</v>
      </c>
      <c r="AO22" s="33">
        <f>D6L1315C8-D6L1315C18</f>
        <v>0.56852990672720904</v>
      </c>
      <c r="AP22" s="16" t="s">
        <v>37983</v>
      </c>
      <c r="AQ22" s="33">
        <f>CHOOSE(MIN(D6L1315C9,RUN_YEARS),B7L813C2,B7L813C11,B7L813C20,B7L813C29,B7L813C38)</f>
        <v>1.7144555393899088</v>
      </c>
      <c r="AR22" s="16" t="s">
        <v>37984</v>
      </c>
      <c r="AS22" s="33">
        <f>IF(D6L1315C20=0,0,D6L1315C18/D6L1315C20)</f>
        <v>9.1719059201532296E-2</v>
      </c>
      <c r="AT22" s="16" t="s">
        <v>37985</v>
      </c>
      <c r="AU22" s="33">
        <f>IF(D6L1315C5=0,0,D6L1315C18/D6L1315C5)</f>
        <v>0.10833079491974545</v>
      </c>
      <c r="AV22" s="16" t="s">
        <v>37986</v>
      </c>
      <c r="AW22" s="33">
        <f>CHOOSE(MIN(D6L1315C9,RUN_YEARS),B7L813C1,B7L813C10,B7L813C19,B7L813C28,B7L813C37)</f>
        <v>6.1986015957489338</v>
      </c>
      <c r="AX22" s="16" t="s">
        <v>37987</v>
      </c>
      <c r="AY22" s="33">
        <f>IF(D6L1315C23=0,0,D6L1315C19/D6L1315C23)</f>
        <v>9.1719059201532296E-2</v>
      </c>
      <c r="AZ22" s="16" t="s">
        <v>37988</v>
      </c>
      <c r="BA22" s="33">
        <f>IF(D6L1315C5=0,0,D6L1315C19/D6L1315C5)</f>
        <v>0.39166920508025455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147.34458133296647</v>
      </c>
      <c r="J23" s="16" t="s">
        <v>38011</v>
      </c>
      <c r="K23" s="21">
        <f>IF(FLOW_THRU_100PCT="Y",1,INDEX(VariabilityMatrix,D6L1316C1,D6L1316C9))</f>
        <v>0.25691345462492804</v>
      </c>
      <c r="L23" s="16" t="s">
        <v>37991</v>
      </c>
      <c r="M23" s="15">
        <f>IF(D6L1316C2&lt;&gt;0,D6L1316C2*D6L1316C4,D6L1316C3*D6L1316C4)</f>
        <v>37.8548054105161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18.92740270525805</v>
      </c>
      <c r="R23" s="16" t="s">
        <v>37993</v>
      </c>
      <c r="S23" s="15">
        <f>D6L1316C5-D6L1316C7</f>
        <v>18.92740270525805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18.259776514502544</v>
      </c>
      <c r="X23" s="16" t="s">
        <v>37995</v>
      </c>
      <c r="Y23" s="33">
        <f>D6L1316C7-D6L1316C10</f>
        <v>0.66762619075550589</v>
      </c>
      <c r="Z23" s="16" t="s">
        <v>37996</v>
      </c>
      <c r="AA23" s="33">
        <f>CHOOSE(MIN(D6L1316C9,RUN_YEARS),B7L813C7,B7L813C16,B7L813C25,B7L813C34,B7L813C43)</f>
        <v>1008.6666666666666</v>
      </c>
      <c r="AB23" s="16" t="s">
        <v>37997</v>
      </c>
      <c r="AC23" s="33">
        <f>IF(D6L1316C12=0,0,D6L1316C10/D6L1316C12)</f>
        <v>1.8102884845838611E-2</v>
      </c>
      <c r="AD23" s="16" t="s">
        <v>37998</v>
      </c>
      <c r="AE23" s="33">
        <f>IF(D6L1316C5=0,0,D6L1316C10/D6L1316C5)</f>
        <v>0.48236350224190988</v>
      </c>
      <c r="AF23" s="16" t="s">
        <v>37999</v>
      </c>
      <c r="AG23" s="33">
        <f>CHOOSE(MIN(D6L1316C9,RUN_YEARS),B7L813C5,B7L813C14,B7L813C23,B7L813C32,B7L813C41)</f>
        <v>14.184441116619137</v>
      </c>
      <c r="AH23" s="16" t="s">
        <v>38000</v>
      </c>
      <c r="AI23" s="33">
        <f>IF(D6L1316C15=0,0,D6L1316C11/D6L1316C15)</f>
        <v>4.7067500599180086E-2</v>
      </c>
      <c r="AJ23" s="16" t="s">
        <v>38001</v>
      </c>
      <c r="AK23" s="33">
        <f>IF(D6L1316C5=0,0,D6L1316C11/D6L1316C5)</f>
        <v>1.7636497758090144E-2</v>
      </c>
      <c r="AL23" s="16" t="s">
        <v>38002</v>
      </c>
      <c r="AM23" s="33">
        <f>D6L1316C8*CHOOSE(MIN(D6L1316C9,RUN_YEARS),B7L813C4,B7L813C13,B7L813C22,B7L813C31,B7L813C40)</f>
        <v>4.1008411616534906</v>
      </c>
      <c r="AN23" s="16" t="s">
        <v>38003</v>
      </c>
      <c r="AO23" s="33">
        <f>D6L1316C8-D6L1316C18</f>
        <v>14.826561543604559</v>
      </c>
      <c r="AP23" s="16" t="s">
        <v>38004</v>
      </c>
      <c r="AQ23" s="33">
        <f>CHOOSE(MIN(D6L1316C9,RUN_YEARS),B7L813C2,B7L813C11,B7L813C20,B7L813C29,B7L813C38)</f>
        <v>1.7144555393899088</v>
      </c>
      <c r="AR23" s="16" t="s">
        <v>38005</v>
      </c>
      <c r="AS23" s="33">
        <f>IF(D6L1316C20=0,0,D6L1316C18/D6L1316C20)</f>
        <v>2.3919203895557306</v>
      </c>
      <c r="AT23" s="16" t="s">
        <v>38006</v>
      </c>
      <c r="AU23" s="33">
        <f>IF(D6L1316C5=0,0,D6L1316C18/D6L1316C5)</f>
        <v>0.10833079491974547</v>
      </c>
      <c r="AV23" s="16" t="s">
        <v>38007</v>
      </c>
      <c r="AW23" s="33">
        <f>CHOOSE(MIN(D6L1316C9,RUN_YEARS),B7L813C1,B7L813C10,B7L813C19,B7L813C28,B7L813C37)</f>
        <v>6.1986015957489338</v>
      </c>
      <c r="AX23" s="16" t="s">
        <v>38008</v>
      </c>
      <c r="AY23" s="33">
        <f>IF(D6L1316C23=0,0,D6L1316C19/D6L1316C23)</f>
        <v>2.3919203895557297</v>
      </c>
      <c r="AZ23" s="16" t="s">
        <v>38009</v>
      </c>
      <c r="BA23" s="33">
        <f>IF(D6L1316C5=0,0,D6L1316C19/D6L1316C5)</f>
        <v>0.39166920508025449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47.29430574700951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40.67310294242818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20.33655147121409</v>
      </c>
      <c r="R24" s="16" t="s">
        <v>38014</v>
      </c>
      <c r="S24" s="15">
        <f>D6L1317C5-D6L1317C7</f>
        <v>20.33655147121409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19.619220382355383</v>
      </c>
      <c r="X24" s="16" t="s">
        <v>38016</v>
      </c>
      <c r="Y24" s="33">
        <f>D6L1317C7-D6L1317C10</f>
        <v>0.71733108885870678</v>
      </c>
      <c r="Z24" s="16" t="s">
        <v>38017</v>
      </c>
      <c r="AA24" s="33">
        <f>CHOOSE(MIN(D6L1317C9,RUN_YEARS),B7L813C7,B7L813C16,B7L813C25,B7L813C34,B7L813C43)</f>
        <v>1008.6666666666666</v>
      </c>
      <c r="AB24" s="16" t="s">
        <v>38018</v>
      </c>
      <c r="AC24" s="33">
        <f>IF(D6L1317C12=0,0,D6L1317C10/D6L1317C12)</f>
        <v>1.9450648098832173E-2</v>
      </c>
      <c r="AD24" s="16" t="s">
        <v>38019</v>
      </c>
      <c r="AE24" s="33">
        <f>IF(D6L1317C5=0,0,D6L1317C10/D6L1317C5)</f>
        <v>0.48236350224190977</v>
      </c>
      <c r="AF24" s="16" t="s">
        <v>38020</v>
      </c>
      <c r="AG24" s="33">
        <f>CHOOSE(MIN(D6L1317C9,RUN_YEARS),B7L813C5,B7L813C14,B7L813C23,B7L813C32,B7L813C41)</f>
        <v>14.184441116619137</v>
      </c>
      <c r="AH24" s="16" t="s">
        <v>38021</v>
      </c>
      <c r="AI24" s="33">
        <f>IF(D6L1317C15=0,0,D6L1317C11/D6L1317C15)</f>
        <v>5.0571685056963508E-2</v>
      </c>
      <c r="AJ24" s="16" t="s">
        <v>38022</v>
      </c>
      <c r="AK24" s="33">
        <f>IF(D6L1317C5=0,0,D6L1317C11/D6L1317C5)</f>
        <v>1.7636497758090206E-2</v>
      </c>
      <c r="AL24" s="16" t="s">
        <v>38023</v>
      </c>
      <c r="AM24" s="33">
        <f>D6L1317C8*CHOOSE(MIN(D6L1317C9,RUN_YEARS),B7L813C4,B7L813C13,B7L813C22,B7L813C31,B7L813C40)</f>
        <v>4.4061495736058829</v>
      </c>
      <c r="AN24" s="16" t="s">
        <v>38024</v>
      </c>
      <c r="AO24" s="33">
        <f>D6L1317C8-D6L1317C18</f>
        <v>15.930401897608206</v>
      </c>
      <c r="AP24" s="16" t="s">
        <v>38025</v>
      </c>
      <c r="AQ24" s="33">
        <f>CHOOSE(MIN(D6L1317C9,RUN_YEARS),B7L813C2,B7L813C11,B7L813C20,B7L813C29,B7L813C38)</f>
        <v>1.7144555393899088</v>
      </c>
      <c r="AR24" s="16" t="s">
        <v>38026</v>
      </c>
      <c r="AS24" s="33">
        <f>IF(D6L1317C20=0,0,D6L1317C18/D6L1317C20)</f>
        <v>2.5699993218685724</v>
      </c>
      <c r="AT24" s="16" t="s">
        <v>38027</v>
      </c>
      <c r="AU24" s="33">
        <f>IF(D6L1317C5=0,0,D6L1317C18/D6L1317C5)</f>
        <v>0.10833079491974547</v>
      </c>
      <c r="AV24" s="16" t="s">
        <v>38028</v>
      </c>
      <c r="AW24" s="33">
        <f>CHOOSE(MIN(D6L1317C9,RUN_YEARS),B7L813C1,B7L813C10,B7L813C19,B7L813C28,B7L813C37)</f>
        <v>6.1986015957489338</v>
      </c>
      <c r="AX24" s="16" t="s">
        <v>38029</v>
      </c>
      <c r="AY24" s="33">
        <f>IF(D6L1317C23=0,0,D6L1317C19/D6L1317C23)</f>
        <v>2.5699993218685715</v>
      </c>
      <c r="AZ24" s="16" t="s">
        <v>38030</v>
      </c>
      <c r="BA24" s="33">
        <f>IF(D6L1317C5=0,0,D6L1317C19/D6L1317C5)</f>
        <v>0.39166920508025449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34.559360744221223</v>
      </c>
      <c r="J25" s="16" t="s">
        <v>38052</v>
      </c>
      <c r="K25" s="21">
        <f>IF(FLOW_THRU_100PCT="Y",1,INDEX(VariabilityMatrix,D6L1318C1,D6L1318C9))</f>
        <v>0.25637905586943038</v>
      </c>
      <c r="L25" s="16" t="s">
        <v>38032</v>
      </c>
      <c r="M25" s="15">
        <f>IF(D6L1318C2&lt;&gt;0,D6L1318C2*D6L1318C4,D6L1318C3*D6L1318C4)</f>
        <v>8.8602962790544915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4.4301481395272457</v>
      </c>
      <c r="R25" s="16" t="s">
        <v>38034</v>
      </c>
      <c r="S25" s="15">
        <f>D6L1318C5-D6L1318C7</f>
        <v>4.4301481395272457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4.2884795905262543</v>
      </c>
      <c r="X25" s="16" t="s">
        <v>38036</v>
      </c>
      <c r="Y25" s="33">
        <f>D6L1318C7-D6L1318C10</f>
        <v>0.14166854900099146</v>
      </c>
      <c r="Z25" s="16" t="s">
        <v>38037</v>
      </c>
      <c r="AA25" s="33">
        <f>CHOOSE(MIN(D6L1318C9,RUN_YEARS),B7L813C7,B7L813C16,B7L813C25,B7L813C34,B7L813C43)</f>
        <v>1159</v>
      </c>
      <c r="AB25" s="16" t="s">
        <v>38038</v>
      </c>
      <c r="AC25" s="33">
        <f>IF(D6L1318C12=0,0,D6L1318C10/D6L1318C12)</f>
        <v>3.7001549529993567E-3</v>
      </c>
      <c r="AD25" s="16" t="s">
        <v>38039</v>
      </c>
      <c r="AE25" s="33">
        <f>IF(D6L1318C5=0,0,D6L1318C10/D6L1318C5)</f>
        <v>0.48401085646132486</v>
      </c>
      <c r="AF25" s="16" t="s">
        <v>38040</v>
      </c>
      <c r="AG25" s="33">
        <f>CHOOSE(MIN(D6L1318C9,RUN_YEARS),B7L813C5,B7L813C14,B7L813C23,B7L813C32,B7L813C41)</f>
        <v>14.725843688722167</v>
      </c>
      <c r="AH25" s="16" t="s">
        <v>38041</v>
      </c>
      <c r="AI25" s="33">
        <f>IF(D6L1318C15=0,0,D6L1318C11/D6L1318C15)</f>
        <v>9.6204028777983532E-3</v>
      </c>
      <c r="AJ25" s="16" t="s">
        <v>38042</v>
      </c>
      <c r="AK25" s="33">
        <f>IF(D6L1318C5=0,0,D6L1318C11/D6L1318C5)</f>
        <v>1.5989143538675137E-2</v>
      </c>
      <c r="AL25" s="16" t="s">
        <v>38043</v>
      </c>
      <c r="AM25" s="33">
        <f>D6L1318C8*CHOOSE(MIN(D6L1318C9,RUN_YEARS),B7L813C4,B7L813C13,B7L813C22,B7L813C31,B7L813C40)</f>
        <v>0.95172670329077702</v>
      </c>
      <c r="AN25" s="16" t="s">
        <v>38044</v>
      </c>
      <c r="AO25" s="33">
        <f>D6L1318C8-D6L1318C18</f>
        <v>3.4784214362364687</v>
      </c>
      <c r="AP25" s="16" t="s">
        <v>38045</v>
      </c>
      <c r="AQ25" s="33">
        <f>CHOOSE(MIN(D6L1318C9,RUN_YEARS),B7L813C2,B7L813C11,B7L813C20,B7L813C29,B7L813C38)</f>
        <v>1.9304558831016296</v>
      </c>
      <c r="AR25" s="16" t="s">
        <v>38046</v>
      </c>
      <c r="AS25" s="33">
        <f>IF(D6L1318C20=0,0,D6L1318C18/D6L1318C20)</f>
        <v>0.49300619176111626</v>
      </c>
      <c r="AT25" s="16" t="s">
        <v>38047</v>
      </c>
      <c r="AU25" s="33">
        <f>IF(D6L1318C5=0,0,D6L1318C18/D6L1318C5)</f>
        <v>0.10741477184466551</v>
      </c>
      <c r="AV25" s="16" t="s">
        <v>38048</v>
      </c>
      <c r="AW25" s="33">
        <f>CHOOSE(MIN(D6L1318C9,RUN_YEARS),B7L813C1,B7L813C10,B7L813C19,B7L813C28,B7L813C37)</f>
        <v>7.0555329615858486</v>
      </c>
      <c r="AX25" s="16" t="s">
        <v>38049</v>
      </c>
      <c r="AY25" s="33">
        <f>IF(D6L1318C23=0,0,D6L1318C19/D6L1318C23)</f>
        <v>0.49300619176111615</v>
      </c>
      <c r="AZ25" s="16" t="s">
        <v>38050</v>
      </c>
      <c r="BA25" s="33">
        <f>IF(D6L1318C5=0,0,D6L1318C19/D6L1318C5)</f>
        <v>0.39258522815533448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329.61318769943989</v>
      </c>
      <c r="J26" s="16" t="s">
        <v>38073</v>
      </c>
      <c r="K26" s="21">
        <f>IF(FLOW_THRU_100PCT="Y",1,INDEX(VariabilityMatrix,D6L1319C1,D6L1319C9))</f>
        <v>0.25691345462492804</v>
      </c>
      <c r="L26" s="16" t="s">
        <v>38053</v>
      </c>
      <c r="M26" s="15">
        <f>IF(D6L1319C2&lt;&gt;0,D6L1319C2*D6L1319C4,D6L1319C3*D6L1319C4)</f>
        <v>84.682062741797935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42.341031370898968</v>
      </c>
      <c r="R26" s="16" t="s">
        <v>38055</v>
      </c>
      <c r="S26" s="15">
        <f>D6L1319C5-D6L1319C7</f>
        <v>42.341031370898968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40.847536361202799</v>
      </c>
      <c r="X26" s="16" t="s">
        <v>38057</v>
      </c>
      <c r="Y26" s="33">
        <f>D6L1319C7-D6L1319C10</f>
        <v>1.4934950096961686</v>
      </c>
      <c r="Z26" s="16" t="s">
        <v>38058</v>
      </c>
      <c r="AA26" s="33">
        <f>CHOOSE(MIN(D6L1319C9,RUN_YEARS),B7L813C7,B7L813C16,B7L813C25,B7L813C34,B7L813C43)</f>
        <v>1008.6666666666666</v>
      </c>
      <c r="AB26" s="16" t="s">
        <v>38059</v>
      </c>
      <c r="AC26" s="33">
        <f>IF(D6L1319C12=0,0,D6L1319C10/D6L1319C12)</f>
        <v>4.0496566121483279E-2</v>
      </c>
      <c r="AD26" s="16" t="s">
        <v>38060</v>
      </c>
      <c r="AE26" s="33">
        <f>IF(D6L1319C5=0,0,D6L1319C10/D6L1319C5)</f>
        <v>0.48236350224190983</v>
      </c>
      <c r="AF26" s="16" t="s">
        <v>38061</v>
      </c>
      <c r="AG26" s="33">
        <f>CHOOSE(MIN(D6L1319C9,RUN_YEARS),B7L813C5,B7L813C14,B7L813C23,B7L813C32,B7L813C41)</f>
        <v>14.184441116619137</v>
      </c>
      <c r="AH26" s="16" t="s">
        <v>38062</v>
      </c>
      <c r="AI26" s="33">
        <f>IF(D6L1319C15=0,0,D6L1319C11/D6L1319C15)</f>
        <v>0.10529107191585588</v>
      </c>
      <c r="AJ26" s="16" t="s">
        <v>38063</v>
      </c>
      <c r="AK26" s="33">
        <f>IF(D6L1319C5=0,0,D6L1319C11/D6L1319C5)</f>
        <v>1.7636497758090147E-2</v>
      </c>
      <c r="AL26" s="16" t="s">
        <v>38064</v>
      </c>
      <c r="AM26" s="33">
        <f>D6L1319C8*CHOOSE(MIN(D6L1319C9,RUN_YEARS),B7L813C4,B7L813C13,B7L813C22,B7L813C31,B7L813C40)</f>
        <v>9.1736751722627297</v>
      </c>
      <c r="AN26" s="16" t="s">
        <v>38065</v>
      </c>
      <c r="AO26" s="33">
        <f>D6L1319C8-D6L1319C18</f>
        <v>33.167356198636242</v>
      </c>
      <c r="AP26" s="16" t="s">
        <v>38066</v>
      </c>
      <c r="AQ26" s="33">
        <f>CHOOSE(MIN(D6L1319C9,RUN_YEARS),B7L813C2,B7L813C11,B7L813C20,B7L813C29,B7L813C38)</f>
        <v>1.7144555393899088</v>
      </c>
      <c r="AR26" s="16" t="s">
        <v>38067</v>
      </c>
      <c r="AS26" s="33">
        <f>IF(D6L1319C20=0,0,D6L1319C18/D6L1319C20)</f>
        <v>5.3507804439928455</v>
      </c>
      <c r="AT26" s="16" t="s">
        <v>38068</v>
      </c>
      <c r="AU26" s="33">
        <f>IF(D6L1319C5=0,0,D6L1319C18/D6L1319C5)</f>
        <v>0.10833079491974545</v>
      </c>
      <c r="AV26" s="16" t="s">
        <v>38069</v>
      </c>
      <c r="AW26" s="33">
        <f>CHOOSE(MIN(D6L1319C9,RUN_YEARS),B7L813C1,B7L813C10,B7L813C19,B7L813C28,B7L813C37)</f>
        <v>6.1986015957489338</v>
      </c>
      <c r="AX26" s="16" t="s">
        <v>38070</v>
      </c>
      <c r="AY26" s="33">
        <f>IF(D6L1319C23=0,0,D6L1319C19/D6L1319C23)</f>
        <v>5.3507804439928455</v>
      </c>
      <c r="AZ26" s="16" t="s">
        <v>38071</v>
      </c>
      <c r="BA26" s="33">
        <f>IF(D6L1319C5=0,0,D6L1319C19/D6L1319C5)</f>
        <v>0.3916692050802546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121.55361365208844</v>
      </c>
      <c r="J27" s="16" t="s">
        <v>38094</v>
      </c>
      <c r="K27" s="21">
        <f>IF(FLOW_THRU_100PCT="Y",1,INDEX(VariabilityMatrix,D6L1320C1,D6L1320C9))</f>
        <v>0.25637905586943038</v>
      </c>
      <c r="L27" s="16" t="s">
        <v>38074</v>
      </c>
      <c r="M27" s="15">
        <f>IF(D6L1320C2&lt;&gt;0,D6L1320C2*D6L1320C4,D6L1320C3*D6L1320C4)</f>
        <v>31.16380070563994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15.58190035281997</v>
      </c>
      <c r="R27" s="16" t="s">
        <v>38076</v>
      </c>
      <c r="S27" s="15">
        <f>D6L1320C5-D6L1320C7</f>
        <v>15.58190035281997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15.08361787012683</v>
      </c>
      <c r="X27" s="16" t="s">
        <v>38078</v>
      </c>
      <c r="Y27" s="33">
        <f>D6L1320C7-D6L1320C10</f>
        <v>0.49828248269314024</v>
      </c>
      <c r="Z27" s="16" t="s">
        <v>38079</v>
      </c>
      <c r="AA27" s="33">
        <f>CHOOSE(MIN(D6L1320C9,RUN_YEARS),B7L813C7,B7L813C16,B7L813C25,B7L813C34,B7L813C43)</f>
        <v>1159</v>
      </c>
      <c r="AB27" s="16" t="s">
        <v>38080</v>
      </c>
      <c r="AC27" s="33">
        <f>IF(D6L1320C12=0,0,D6L1320C10/D6L1320C12)</f>
        <v>1.3014338110549464E-2</v>
      </c>
      <c r="AD27" s="16" t="s">
        <v>38081</v>
      </c>
      <c r="AE27" s="33">
        <f>IF(D6L1320C5=0,0,D6L1320C10/D6L1320C5)</f>
        <v>0.48401085646132491</v>
      </c>
      <c r="AF27" s="16" t="s">
        <v>38082</v>
      </c>
      <c r="AG27" s="33">
        <f>CHOOSE(MIN(D6L1320C9,RUN_YEARS),B7L813C5,B7L813C14,B7L813C23,B7L813C32,B7L813C41)</f>
        <v>14.725843688722167</v>
      </c>
      <c r="AH27" s="16" t="s">
        <v>38083</v>
      </c>
      <c r="AI27" s="33">
        <f>IF(D6L1320C15=0,0,D6L1320C11/D6L1320C15)</f>
        <v>3.3837279087428548E-2</v>
      </c>
      <c r="AJ27" s="16" t="s">
        <v>38084</v>
      </c>
      <c r="AK27" s="33">
        <f>IF(D6L1320C5=0,0,D6L1320C11/D6L1320C5)</f>
        <v>1.5989143538675064E-2</v>
      </c>
      <c r="AL27" s="16" t="s">
        <v>38085</v>
      </c>
      <c r="AM27" s="33">
        <f>D6L1320C8*CHOOSE(MIN(D6L1320C9,RUN_YEARS),B7L813C4,B7L813C13,B7L813C22,B7L813C31,B7L813C40)</f>
        <v>3.3474525426089401</v>
      </c>
      <c r="AN27" s="16" t="s">
        <v>38086</v>
      </c>
      <c r="AO27" s="33">
        <f>D6L1320C8-D6L1320C18</f>
        <v>12.23444781021103</v>
      </c>
      <c r="AP27" s="16" t="s">
        <v>38087</v>
      </c>
      <c r="AQ27" s="33">
        <f>CHOOSE(MIN(D6L1320C9,RUN_YEARS),B7L813C2,B7L813C11,B7L813C20,B7L813C29,B7L813C38)</f>
        <v>1.9304558831016296</v>
      </c>
      <c r="AR27" s="16" t="s">
        <v>38088</v>
      </c>
      <c r="AS27" s="33">
        <f>IF(D6L1320C20=0,0,D6L1320C18/D6L1320C20)</f>
        <v>1.7340217779184091</v>
      </c>
      <c r="AT27" s="16" t="s">
        <v>38089</v>
      </c>
      <c r="AU27" s="33">
        <f>IF(D6L1320C5=0,0,D6L1320C18/D6L1320C5)</f>
        <v>0.10741477184466551</v>
      </c>
      <c r="AV27" s="16" t="s">
        <v>38090</v>
      </c>
      <c r="AW27" s="33">
        <f>CHOOSE(MIN(D6L1320C9,RUN_YEARS),B7L813C1,B7L813C10,B7L813C19,B7L813C28,B7L813C37)</f>
        <v>7.0555329615858486</v>
      </c>
      <c r="AX27" s="16" t="s">
        <v>38091</v>
      </c>
      <c r="AY27" s="33">
        <f>IF(D6L1320C23=0,0,D6L1320C19/D6L1320C23)</f>
        <v>1.7340217779184088</v>
      </c>
      <c r="AZ27" s="16" t="s">
        <v>38092</v>
      </c>
      <c r="BA27" s="33">
        <f>IF(D6L1320C5=0,0,D6L1320C19/D6L1320C5)</f>
        <v>0.39258522815533453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0.25637905586943038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1159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14.725843688722167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1.9304558831016296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7.0555329615858486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0.25637905586943038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1159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14.725843688722167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1.9304558831016296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7.0555329615858486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0.25637905586943038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1159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14.725843688722167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1.9304558831016296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7.0555329615858486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0.25637905586943038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1159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14.725843688722167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1.9304558831016296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7.0555329615858486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0.25637905586943038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1159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14.725843688722167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1.9304558831016296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7.0555329615858486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169.21662636447806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145.52629867345112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72.763149336725562</v>
      </c>
      <c r="R33" s="16" t="s">
        <v>38202</v>
      </c>
      <c r="S33" s="15">
        <f>D6L1326C5-D6L1326C7</f>
        <v>72.763149336725562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70.436308458583653</v>
      </c>
      <c r="X33" s="16" t="s">
        <v>38204</v>
      </c>
      <c r="Y33" s="33">
        <f>D6L1326C7-D6L1326C10</f>
        <v>2.3268408781419083</v>
      </c>
      <c r="Z33" s="16" t="s">
        <v>38205</v>
      </c>
      <c r="AA33" s="33">
        <f>CHOOSE(MIN(D6L1326C9,RUN_YEARS),B7L813C7,B7L813C16,B7L813C25,B7L813C34,B7L813C43)</f>
        <v>1159</v>
      </c>
      <c r="AB33" s="16" t="s">
        <v>38206</v>
      </c>
      <c r="AC33" s="33">
        <f>IF(D6L1326C12=0,0,D6L1326C10/D6L1326C12)</f>
        <v>6.0773346383592455E-2</v>
      </c>
      <c r="AD33" s="16" t="s">
        <v>38207</v>
      </c>
      <c r="AE33" s="33">
        <f>IF(D6L1326C5=0,0,D6L1326C10/D6L1326C5)</f>
        <v>0.48401085646132491</v>
      </c>
      <c r="AF33" s="16" t="s">
        <v>38208</v>
      </c>
      <c r="AG33" s="33">
        <f>CHOOSE(MIN(D6L1326C9,RUN_YEARS),B7L813C5,B7L813C14,B7L813C23,B7L813C32,B7L813C41)</f>
        <v>14.725843688722167</v>
      </c>
      <c r="AH33" s="16" t="s">
        <v>38209</v>
      </c>
      <c r="AI33" s="33">
        <f>IF(D6L1326C15=0,0,D6L1326C11/D6L1326C15)</f>
        <v>0.15801070059734007</v>
      </c>
      <c r="AJ33" s="16" t="s">
        <v>38210</v>
      </c>
      <c r="AK33" s="33">
        <f>IF(D6L1326C5=0,0,D6L1326C11/D6L1326C5)</f>
        <v>1.5989143538675064E-2</v>
      </c>
      <c r="AL33" s="16" t="s">
        <v>38211</v>
      </c>
      <c r="AM33" s="33">
        <f>D6L1326C8*CHOOSE(MIN(D6L1326C9,RUN_YEARS),B7L813C4,B7L813C13,B7L813C22,B7L813C31,B7L813C40)</f>
        <v>15.631674169407402</v>
      </c>
      <c r="AN33" s="16" t="s">
        <v>38212</v>
      </c>
      <c r="AO33" s="33">
        <f>D6L1326C8-D6L1326C18</f>
        <v>57.131475167318158</v>
      </c>
      <c r="AP33" s="16" t="s">
        <v>38213</v>
      </c>
      <c r="AQ33" s="33">
        <f>CHOOSE(MIN(D6L1326C9,RUN_YEARS),B7L813C2,B7L813C11,B7L813C20,B7L813C29,B7L813C38)</f>
        <v>1.9304558831016296</v>
      </c>
      <c r="AR33" s="16" t="s">
        <v>38214</v>
      </c>
      <c r="AS33" s="33">
        <f>IF(D6L1326C20=0,0,D6L1326C18/D6L1326C20)</f>
        <v>8.097400363427246</v>
      </c>
      <c r="AT33" s="16" t="s">
        <v>38215</v>
      </c>
      <c r="AU33" s="33">
        <f>IF(D6L1326C5=0,0,D6L1326C18/D6L1326C5)</f>
        <v>0.10741477184466551</v>
      </c>
      <c r="AV33" s="16" t="s">
        <v>38216</v>
      </c>
      <c r="AW33" s="33">
        <f>CHOOSE(MIN(D6L1326C9,RUN_YEARS),B7L813C1,B7L813C10,B7L813C19,B7L813C28,B7L813C37)</f>
        <v>7.0555329615858486</v>
      </c>
      <c r="AX33" s="16" t="s">
        <v>38217</v>
      </c>
      <c r="AY33" s="33">
        <f>IF(D6L1326C23=0,0,D6L1326C19/D6L1326C23)</f>
        <v>8.0974003634272442</v>
      </c>
      <c r="AZ33" s="16" t="s">
        <v>38218</v>
      </c>
      <c r="BA33" s="33">
        <f>IF(D6L1326C5=0,0,D6L1326C19/D6L1326C5)</f>
        <v>0.39258522815533448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4.9089674533161337E-4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4.2217120098518747E-4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2.1108560049259374E-4</v>
      </c>
      <c r="R34" s="16" t="s">
        <v>38222</v>
      </c>
      <c r="S34" s="15">
        <f>D6L1327C5-D6L1327C7</f>
        <v>2.1108560049259374E-4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2.0363997905288825E-4</v>
      </c>
      <c r="X34" s="16" t="s">
        <v>38224</v>
      </c>
      <c r="Y34" s="33">
        <f>D6L1327C7-D6L1327C10</f>
        <v>7.4456214397054885E-6</v>
      </c>
      <c r="Z34" s="16" t="s">
        <v>38225</v>
      </c>
      <c r="AA34" s="33">
        <f>CHOOSE(MIN(D6L1327C9,RUN_YEARS),B7L813C7,B7L813C16,B7L813C25,B7L813C34,B7L813C43)</f>
        <v>1008.6666666666666</v>
      </c>
      <c r="AB34" s="16" t="s">
        <v>38226</v>
      </c>
      <c r="AC34" s="33">
        <f>IF(D6L1327C12=0,0,D6L1327C10/D6L1327C12)</f>
        <v>2.0189026343643912E-7</v>
      </c>
      <c r="AD34" s="16" t="s">
        <v>38227</v>
      </c>
      <c r="AE34" s="33">
        <f>IF(D6L1327C5=0,0,D6L1327C10/D6L1327C5)</f>
        <v>0.48236350224190983</v>
      </c>
      <c r="AF34" s="16" t="s">
        <v>38228</v>
      </c>
      <c r="AG34" s="33">
        <f>CHOOSE(MIN(D6L1327C9,RUN_YEARS),B7L813C5,B7L813C14,B7L813C23,B7L813C32,B7L813C41)</f>
        <v>14.184441116619137</v>
      </c>
      <c r="AH34" s="16" t="s">
        <v>38229</v>
      </c>
      <c r="AI34" s="33">
        <f>IF(D6L1327C15=0,0,D6L1327C11/D6L1327C15)</f>
        <v>5.2491468493473882E-7</v>
      </c>
      <c r="AJ34" s="16" t="s">
        <v>38230</v>
      </c>
      <c r="AK34" s="33">
        <f>IF(D6L1327C5=0,0,D6L1327C11/D6L1327C5)</f>
        <v>1.7636497758090158E-2</v>
      </c>
      <c r="AL34" s="16" t="s">
        <v>38231</v>
      </c>
      <c r="AM34" s="33">
        <f>D6L1327C8*CHOOSE(MIN(D6L1327C9,RUN_YEARS),B7L813C4,B7L813C13,B7L813C22,B7L813C31,B7L813C40)</f>
        <v>4.5734141794948985E-5</v>
      </c>
      <c r="AN34" s="16" t="s">
        <v>38232</v>
      </c>
      <c r="AO34" s="33">
        <f>D6L1327C8-D6L1327C18</f>
        <v>1.6535145869764475E-4</v>
      </c>
      <c r="AP34" s="16" t="s">
        <v>38233</v>
      </c>
      <c r="AQ34" s="33">
        <f>CHOOSE(MIN(D6L1327C9,RUN_YEARS),B7L813C2,B7L813C11,B7L813C20,B7L813C29,B7L813C38)</f>
        <v>1.7144555393899088</v>
      </c>
      <c r="AR34" s="16" t="s">
        <v>38234</v>
      </c>
      <c r="AS34" s="33">
        <f>IF(D6L1327C20=0,0,D6L1327C18/D6L1327C20)</f>
        <v>2.6675606770895638E-5</v>
      </c>
      <c r="AT34" s="16" t="s">
        <v>38235</v>
      </c>
      <c r="AU34" s="33">
        <f>IF(D6L1327C5=0,0,D6L1327C18/D6L1327C5)</f>
        <v>0.10833079491974545</v>
      </c>
      <c r="AV34" s="16" t="s">
        <v>38236</v>
      </c>
      <c r="AW34" s="33">
        <f>CHOOSE(MIN(D6L1327C9,RUN_YEARS),B7L813C1,B7L813C10,B7L813C19,B7L813C28,B7L813C37)</f>
        <v>6.1986015957489338</v>
      </c>
      <c r="AX34" s="16" t="s">
        <v>38237</v>
      </c>
      <c r="AY34" s="33">
        <f>IF(D6L1327C23=0,0,D6L1327C19/D6L1327C23)</f>
        <v>2.6675606770895635E-5</v>
      </c>
      <c r="AZ34" s="16" t="s">
        <v>38238</v>
      </c>
      <c r="BA34" s="33">
        <f>IF(D6L1327C5=0,0,D6L1327C19/D6L1327C5)</f>
        <v>0.39166920508025455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2270.0530044577217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1533.2979204688265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766.64896023441327</v>
      </c>
      <c r="R35" s="16" t="s">
        <v>38242</v>
      </c>
      <c r="S35" s="15">
        <f>SUM(D6L1301C8:D6L1327C8)-2*SUM(D6L1309C8,D6L1311C8,D6L1322C8,D6L1324C8,D6L1327C8)</f>
        <v>766.64896023441327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739.9407883479098</v>
      </c>
      <c r="X35" s="16" t="s">
        <v>38244</v>
      </c>
      <c r="Y35" s="33">
        <f>SUM(D6L1301C11:D6L1327C11)-2*SUM(D6L1309C11,D6L1311C11,D6L1322C11,D6L1324C11,D6L1327C11)</f>
        <v>26.708171886503575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0.72058066145196253</v>
      </c>
      <c r="AD35" s="16" t="s">
        <v>38246</v>
      </c>
      <c r="AE35" s="33">
        <f>IF(D6L1328C5=0,0,D6L1328C10/D6L1328C5)</f>
        <v>0.48258122473789239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1.8735097197750981</v>
      </c>
      <c r="AJ35" s="16" t="s">
        <v>38248</v>
      </c>
      <c r="AK35" s="33">
        <f>IF(D6L1328C5=0,0,D6L1328C11/D6L1328C5)</f>
        <v>1.7418775262107701E-2</v>
      </c>
      <c r="AL35" s="16" t="s">
        <v>38249</v>
      </c>
      <c r="AM35" s="33">
        <f>SUM(D6L1301C18:D6L1327C18)-2*SUM(D6L1309C18,D6L1311C18,D6L1322C18,D6L1324C18,D6L1327C18)</f>
        <v>166.06097870093234</v>
      </c>
      <c r="AN35" s="16" t="s">
        <v>38250</v>
      </c>
      <c r="AO35" s="33">
        <f>SUM(D6L1301C19:D6L1327C19)-2*SUM(D6L1309C19,D6L1311C19,D6L1322C19,D6L1324C19,D6L1327C19)</f>
        <v>600.58798153348107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95.359969875490663</v>
      </c>
      <c r="AT35" s="16" t="s">
        <v>38252</v>
      </c>
      <c r="AU35" s="33">
        <f>IF(D6L1328C5=0,0,D6L1328C18/D6L1328C5)</f>
        <v>0.10830313958174348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95.359969875490648</v>
      </c>
      <c r="AZ35" s="16" t="s">
        <v>38254</v>
      </c>
      <c r="BA35" s="33">
        <f>IF(D6L1328C5=0,0,D6L1328C19/D6L1328C5)</f>
        <v>0.39169686041825663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19.034172698600756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9.5170863493003779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4.7585431746501889</v>
      </c>
      <c r="R36" s="16" t="s">
        <v>38259</v>
      </c>
      <c r="S36" s="15">
        <f>D6L1329C5-D6L1329C7</f>
        <v>4.7585431746501889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4.6063731149412597</v>
      </c>
      <c r="X36" s="16" t="s">
        <v>38261</v>
      </c>
      <c r="Y36" s="33">
        <f>D6L1329C7-D6L1329C10</f>
        <v>0.15217005970892927</v>
      </c>
      <c r="Z36" s="16" t="s">
        <v>38262</v>
      </c>
      <c r="AA36" s="33">
        <f>CHOOSE(MIN(D6L1329C9,RUN_YEARS),B7L813C7,B7L813C16,B7L813C25,B7L813C34,B7L813C43)</f>
        <v>1159</v>
      </c>
      <c r="AB36" s="16" t="s">
        <v>38263</v>
      </c>
      <c r="AC36" s="33">
        <f>IF(D6L1329C12=0,0,D6L1329C10/D6L1329C12)</f>
        <v>3.9744375452469881E-3</v>
      </c>
      <c r="AD36" s="16" t="s">
        <v>38264</v>
      </c>
      <c r="AE36" s="33">
        <f>IF(D6L1329C5=0,0,D6L1329C10/D6L1329C5)</f>
        <v>0.48401085646132491</v>
      </c>
      <c r="AF36" s="16" t="s">
        <v>38265</v>
      </c>
      <c r="AG36" s="33">
        <f>CHOOSE(MIN(D6L1329C9,RUN_YEARS),B7L813C5,B7L813C14,B7L813C23,B7L813C32,B7L813C41)</f>
        <v>14.725843688722167</v>
      </c>
      <c r="AH36" s="16" t="s">
        <v>38266</v>
      </c>
      <c r="AI36" s="33">
        <f>IF(D6L1329C15=0,0,D6L1329C11/D6L1329C15)</f>
        <v>1.0333537617642186E-2</v>
      </c>
      <c r="AJ36" s="16" t="s">
        <v>38267</v>
      </c>
      <c r="AK36" s="33">
        <f>IF(D6L1329C5=0,0,D6L1329C11/D6L1329C5)</f>
        <v>1.5989143538675116E-2</v>
      </c>
      <c r="AL36" s="16" t="s">
        <v>38268</v>
      </c>
      <c r="AM36" s="33">
        <f>D6L1329C8*CHOOSE(MIN(D6L1329C9,RUN_YEARS),B7L813C4,B7L813C13,B7L813C22,B7L813C31,B7L813C40)</f>
        <v>1.0222756588360806</v>
      </c>
      <c r="AN36" s="16" t="s">
        <v>38269</v>
      </c>
      <c r="AO36" s="33">
        <f>D6L1329C8-D6L1329C18</f>
        <v>3.7362675158141085</v>
      </c>
      <c r="AP36" s="16" t="s">
        <v>38270</v>
      </c>
      <c r="AQ36" s="33">
        <f>CHOOSE(MIN(D6L1329C9,RUN_YEARS),B7L813C2,B7L813C11,B7L813C20,B7L813C29,B7L813C38)</f>
        <v>1.9304558831016296</v>
      </c>
      <c r="AR36" s="16" t="s">
        <v>38271</v>
      </c>
      <c r="AS36" s="33">
        <f>IF(D6L1329C20=0,0,D6L1329C18/D6L1329C20)</f>
        <v>0.52955142243064801</v>
      </c>
      <c r="AT36" s="16" t="s">
        <v>38272</v>
      </c>
      <c r="AU36" s="33">
        <f>IF(D6L1329C5=0,0,D6L1329C18/D6L1329C5)</f>
        <v>0.1074147718446655</v>
      </c>
      <c r="AV36" s="16" t="s">
        <v>38273</v>
      </c>
      <c r="AW36" s="33">
        <f>CHOOSE(MIN(D6L1329C9,RUN_YEARS),B7L813C1,B7L813C10,B7L813C19,B7L813C28,B7L813C37)</f>
        <v>7.0555329615858486</v>
      </c>
      <c r="AX36" s="16" t="s">
        <v>38274</v>
      </c>
      <c r="AY36" s="33">
        <f>IF(D6L1329C23=0,0,D6L1329C19/D6L1329C23)</f>
        <v>0.52955142243064801</v>
      </c>
      <c r="AZ36" s="16" t="s">
        <v>38275</v>
      </c>
      <c r="BA36" s="33">
        <f>IF(D6L1329C5=0,0,D6L1329C19/D6L1329C5)</f>
        <v>0.39258522815533453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2.359390622641055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2.359390622641055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1.1796953113205275</v>
      </c>
      <c r="R37" s="16" t="s">
        <v>38279</v>
      </c>
      <c r="S37" s="15">
        <f>D6L1330C5-D6L1330C7</f>
        <v>1.1796953113205275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1.1419706759913157</v>
      </c>
      <c r="X37" s="16" t="s">
        <v>38281</v>
      </c>
      <c r="Y37" s="33">
        <f>D6L1330C7-D6L1330C10</f>
        <v>3.7724635329211775E-2</v>
      </c>
      <c r="Z37" s="16" t="s">
        <v>38282</v>
      </c>
      <c r="AA37" s="33">
        <f>CHOOSE(MIN(D6L1330C9,RUN_YEARS),B7L813C7,B7L813C16,B7L813C25,B7L813C34,B7L813C43)</f>
        <v>1159</v>
      </c>
      <c r="AB37" s="16" t="s">
        <v>38283</v>
      </c>
      <c r="AC37" s="33">
        <f>IF(D6L1330C12=0,0,D6L1330C10/D6L1330C12)</f>
        <v>9.8530688178715764E-4</v>
      </c>
      <c r="AD37" s="16" t="s">
        <v>38284</v>
      </c>
      <c r="AE37" s="33">
        <f>IF(D6L1330C5=0,0,D6L1330C10/D6L1330C5)</f>
        <v>0.48401085646132491</v>
      </c>
      <c r="AF37" s="16" t="s">
        <v>38285</v>
      </c>
      <c r="AG37" s="33">
        <f>CHOOSE(MIN(D6L1330C9,RUN_YEARS),B7L813C5,B7L813C14,B7L813C23,B7L813C32,B7L813C41)</f>
        <v>14.725843688722167</v>
      </c>
      <c r="AH37" s="16" t="s">
        <v>38286</v>
      </c>
      <c r="AI37" s="33">
        <f>IF(D6L1330C15=0,0,D6L1330C11/D6L1330C15)</f>
        <v>2.5617978926466066E-3</v>
      </c>
      <c r="AJ37" s="16" t="s">
        <v>38287</v>
      </c>
      <c r="AK37" s="33">
        <f>IF(D6L1330C5=0,0,D6L1330C11/D6L1330C5)</f>
        <v>1.5989143538675071E-2</v>
      </c>
      <c r="AL37" s="16" t="s">
        <v>38288</v>
      </c>
      <c r="AM37" s="33">
        <f>D6L1330C8*CHOOSE(MIN(D6L1330C9,RUN_YEARS),B7L813C4,B7L813C13,B7L813C22,B7L813C31,B7L813C40)</f>
        <v>0.25343340542343223</v>
      </c>
      <c r="AN37" s="16" t="s">
        <v>38289</v>
      </c>
      <c r="AO37" s="33">
        <f>D6L1330C8-D6L1330C18</f>
        <v>0.92626190589709534</v>
      </c>
      <c r="AP37" s="16" t="s">
        <v>38290</v>
      </c>
      <c r="AQ37" s="33">
        <f>CHOOSE(MIN(D6L1330C9,RUN_YEARS),B7L813C2,B7L813C11,B7L813C20,B7L813C29,B7L813C38)</f>
        <v>1.9304558831016296</v>
      </c>
      <c r="AR37" s="16" t="s">
        <v>38291</v>
      </c>
      <c r="AS37" s="33">
        <f>IF(D6L1330C20=0,0,D6L1330C18/D6L1330C20)</f>
        <v>0.13128163541155119</v>
      </c>
      <c r="AT37" s="16" t="s">
        <v>38292</v>
      </c>
      <c r="AU37" s="33">
        <f>IF(D6L1330C5=0,0,D6L1330C18/D6L1330C5)</f>
        <v>0.10741477184466551</v>
      </c>
      <c r="AV37" s="16" t="s">
        <v>38293</v>
      </c>
      <c r="AW37" s="33">
        <f>CHOOSE(MIN(D6L1330C9,RUN_YEARS),B7L813C1,B7L813C10,B7L813C19,B7L813C28,B7L813C37)</f>
        <v>7.0555329615858486</v>
      </c>
      <c r="AX37" s="16" t="s">
        <v>38294</v>
      </c>
      <c r="AY37" s="33">
        <f>IF(D6L1330C23=0,0,D6L1330C19/D6L1330C23)</f>
        <v>0.13128163541155119</v>
      </c>
      <c r="AZ37" s="16" t="s">
        <v>38295</v>
      </c>
      <c r="BA37" s="33">
        <f>IF(D6L1330C5=0,0,D6L1330C19/D6L1330C5)</f>
        <v>0.39258522815533453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22.252891251632157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11.126445625816078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5.5632228129080392</v>
      </c>
      <c r="R38" s="16" t="s">
        <v>38299</v>
      </c>
      <c r="S38" s="15">
        <f>D6L1331C5-D6L1331C7</f>
        <v>5.5632228129080392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5.3853204767216027</v>
      </c>
      <c r="X38" s="16" t="s">
        <v>38301</v>
      </c>
      <c r="Y38" s="33">
        <f>D6L1331C7-D6L1331C10</f>
        <v>0.17790233618643647</v>
      </c>
      <c r="Z38" s="16" t="s">
        <v>38302</v>
      </c>
      <c r="AA38" s="33">
        <f>CHOOSE(MIN(D6L1331C9,RUN_YEARS),B7L813C7,B7L813C16,B7L813C25,B7L813C34,B7L813C43)</f>
        <v>1159</v>
      </c>
      <c r="AB38" s="16" t="s">
        <v>38303</v>
      </c>
      <c r="AC38" s="33">
        <f>IF(D6L1331C12=0,0,D6L1331C10/D6L1331C12)</f>
        <v>4.6465232758598814E-3</v>
      </c>
      <c r="AD38" s="16" t="s">
        <v>38304</v>
      </c>
      <c r="AE38" s="33">
        <f>IF(D6L1331C5=0,0,D6L1331C10/D6L1331C5)</f>
        <v>0.48401085646132497</v>
      </c>
      <c r="AF38" s="16" t="s">
        <v>38305</v>
      </c>
      <c r="AG38" s="33">
        <f>CHOOSE(MIN(D6L1331C9,RUN_YEARS),B7L813C5,B7L813C14,B7L813C23,B7L813C32,B7L813C41)</f>
        <v>14.725843688722167</v>
      </c>
      <c r="AH38" s="16" t="s">
        <v>38306</v>
      </c>
      <c r="AI38" s="33">
        <f>IF(D6L1331C15=0,0,D6L1331C11/D6L1331C15)</f>
        <v>1.2080960517235662E-2</v>
      </c>
      <c r="AJ38" s="16" t="s">
        <v>38307</v>
      </c>
      <c r="AK38" s="33">
        <f>IF(D6L1331C5=0,0,D6L1331C11/D6L1331C5)</f>
        <v>1.5989143538675053E-2</v>
      </c>
      <c r="AL38" s="16" t="s">
        <v>38308</v>
      </c>
      <c r="AM38" s="33">
        <f>D6L1331C8*CHOOSE(MIN(D6L1331C9,RUN_YEARS),B7L813C4,B7L813C13,B7L813C22,B7L813C31,B7L813C40)</f>
        <v>1.1951446183391106</v>
      </c>
      <c r="AN38" s="16" t="s">
        <v>38309</v>
      </c>
      <c r="AO38" s="33">
        <f>D6L1331C8-D6L1331C18</f>
        <v>4.3680781945689287</v>
      </c>
      <c r="AP38" s="16" t="s">
        <v>38310</v>
      </c>
      <c r="AQ38" s="33">
        <f>CHOOSE(MIN(D6L1331C9,RUN_YEARS),B7L813C2,B7L813C11,B7L813C20,B7L813C29,B7L813C38)</f>
        <v>1.9304558831016296</v>
      </c>
      <c r="AR38" s="16" t="s">
        <v>38311</v>
      </c>
      <c r="AS38" s="33">
        <f>IF(D6L1331C20=0,0,D6L1331C18/D6L1331C20)</f>
        <v>0.61909967940779498</v>
      </c>
      <c r="AT38" s="16" t="s">
        <v>38312</v>
      </c>
      <c r="AU38" s="33">
        <f>IF(D6L1331C5=0,0,D6L1331C18/D6L1331C5)</f>
        <v>0.10741477184466551</v>
      </c>
      <c r="AV38" s="16" t="s">
        <v>38313</v>
      </c>
      <c r="AW38" s="33">
        <f>CHOOSE(MIN(D6L1331C9,RUN_YEARS),B7L813C1,B7L813C10,B7L813C19,B7L813C28,B7L813C37)</f>
        <v>7.0555329615858486</v>
      </c>
      <c r="AX38" s="16" t="s">
        <v>38314</v>
      </c>
      <c r="AY38" s="33">
        <f>IF(D6L1331C23=0,0,D6L1331C19/D6L1331C23)</f>
        <v>0.61909967940779487</v>
      </c>
      <c r="AZ38" s="16" t="s">
        <v>38315</v>
      </c>
      <c r="BA38" s="33">
        <f>IF(D6L1331C5=0,0,D6L1331C19/D6L1331C5)</f>
        <v>0.39258522815533448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1159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14.725843688722167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1.9304558831016296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7.0555329615858486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923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923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369.20000000000005</v>
      </c>
      <c r="R40" s="16" t="s">
        <v>38340</v>
      </c>
      <c r="S40" s="15">
        <f>D6L1333C5-D6L1333C7</f>
        <v>553.79999999999995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357.39361641104239</v>
      </c>
      <c r="X40" s="16" t="s">
        <v>38342</v>
      </c>
      <c r="Y40" s="33">
        <f>D6L1333C7-D6L1333C10</f>
        <v>11.806383588957658</v>
      </c>
      <c r="Z40" s="16" t="s">
        <v>38343</v>
      </c>
      <c r="AA40" s="33">
        <f>CHOOSE(MIN(D6L1333C9,RUN_YEARS),B7L813C7,B7L813C16,B7L813C25,B7L813C34,B7L813C43)</f>
        <v>1159</v>
      </c>
      <c r="AB40" s="16" t="s">
        <v>38344</v>
      </c>
      <c r="AC40" s="33">
        <f>IF(D6L1333C12=0,0,D6L1333C10/D6L1333C12)</f>
        <v>0.30836377602333254</v>
      </c>
      <c r="AD40" s="16" t="s">
        <v>38345</v>
      </c>
      <c r="AE40" s="33">
        <f>IF(D6L1333C5=0,0,D6L1333C10/D6L1333C5)</f>
        <v>0.38720868516905999</v>
      </c>
      <c r="AF40" s="16" t="s">
        <v>38346</v>
      </c>
      <c r="AG40" s="33">
        <f>CHOOSE(MIN(D6L1333C9,RUN_YEARS),B7L813C5,B7L813C14,B7L813C23,B7L813C32,B7L813C41)</f>
        <v>14.725843688722167</v>
      </c>
      <c r="AH40" s="16" t="s">
        <v>38347</v>
      </c>
      <c r="AI40" s="33">
        <f>IF(D6L1333C15=0,0,D6L1333C11/D6L1333C15)</f>
        <v>0.80174581766066233</v>
      </c>
      <c r="AJ40" s="16" t="s">
        <v>38348</v>
      </c>
      <c r="AK40" s="33">
        <f>IF(D6L1333C5=0,0,D6L1333C11/D6L1333C5)</f>
        <v>1.2791314830940041E-2</v>
      </c>
      <c r="AL40" s="16" t="s">
        <v>38349</v>
      </c>
      <c r="AM40" s="33">
        <f>D6L1333C8*CHOOSE(MIN(D6L1333C9,RUN_YEARS),B7L813C4,B7L813C13,B7L813C22,B7L813C31,B7L813C40)</f>
        <v>118.97260129515151</v>
      </c>
      <c r="AN40" s="16" t="s">
        <v>38350</v>
      </c>
      <c r="AO40" s="33">
        <f>D6L1333C8-D6L1333C18</f>
        <v>434.82739870484846</v>
      </c>
      <c r="AP40" s="16" t="s">
        <v>38351</v>
      </c>
      <c r="AQ40" s="33">
        <f>CHOOSE(MIN(D6L1333C9,RUN_YEARS),B7L813C2,B7L813C11,B7L813C20,B7L813C29,B7L813C38)</f>
        <v>1.9304558831016296</v>
      </c>
      <c r="AR40" s="16" t="s">
        <v>38352</v>
      </c>
      <c r="AS40" s="33">
        <f>IF(D6L1333C20=0,0,D6L1333C18/D6L1333C20)</f>
        <v>61.629277486518006</v>
      </c>
      <c r="AT40" s="16" t="s">
        <v>38353</v>
      </c>
      <c r="AU40" s="33">
        <f>IF(D6L1333C5=0,0,D6L1333C18/D6L1333C5)</f>
        <v>0.1288977262135986</v>
      </c>
      <c r="AV40" s="16" t="s">
        <v>38354</v>
      </c>
      <c r="AW40" s="33">
        <f>CHOOSE(MIN(D6L1333C9,RUN_YEARS),B7L813C1,B7L813C10,B7L813C19,B7L813C28,B7L813C37)</f>
        <v>7.0555329615858486</v>
      </c>
      <c r="AX40" s="16" t="s">
        <v>38355</v>
      </c>
      <c r="AY40" s="33">
        <f>IF(D6L1333C23=0,0,D6L1333C19/D6L1333C23)</f>
        <v>61.629277486518006</v>
      </c>
      <c r="AZ40" s="16" t="s">
        <v>38356</v>
      </c>
      <c r="BA40" s="33">
        <f>IF(D6L1333C5=0,0,D6L1333C19/D6L1333C5)</f>
        <v>0.47110227378640135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1159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14.725843688722167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1.9304558831016296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7.0555329615858486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157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157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157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151.97940892885603</v>
      </c>
      <c r="X42" s="16" t="s">
        <v>38382</v>
      </c>
      <c r="Y42" s="33">
        <f>D6L1335C7-D6L1335C10</f>
        <v>5.0205910711439685</v>
      </c>
      <c r="Z42" s="16" t="s">
        <v>38383</v>
      </c>
      <c r="AA42" s="33">
        <f>CHOOSE(MIN(D6L1335C9,RUN_YEARS),B7L813C7,B7L813C16,B7L813C25,B7L813C34,B7L813C43)</f>
        <v>1159</v>
      </c>
      <c r="AB42" s="16" t="s">
        <v>38384</v>
      </c>
      <c r="AC42" s="33">
        <f>IF(D6L1335C12=0,0,D6L1335C10/D6L1335C12)</f>
        <v>0.1311297747444832</v>
      </c>
      <c r="AD42" s="16" t="s">
        <v>38385</v>
      </c>
      <c r="AE42" s="33">
        <f>IF(D6L1335C5=0,0,D6L1335C10/D6L1335C5)</f>
        <v>0.96802171292264994</v>
      </c>
      <c r="AF42" s="16" t="s">
        <v>38386</v>
      </c>
      <c r="AG42" s="33">
        <f>CHOOSE(MIN(D6L1335C9,RUN_YEARS),B7L813C5,B7L813C14,B7L813C23,B7L813C32,B7L813C41)</f>
        <v>14.725843688722167</v>
      </c>
      <c r="AH42" s="16" t="s">
        <v>38387</v>
      </c>
      <c r="AI42" s="33">
        <f>IF(D6L1335C15=0,0,D6L1335C11/D6L1335C15)</f>
        <v>0.34093741433565561</v>
      </c>
      <c r="AJ42" s="16" t="s">
        <v>38388</v>
      </c>
      <c r="AK42" s="33">
        <f>IF(D6L1335C5=0,0,D6L1335C11/D6L1335C5)</f>
        <v>3.197828707735012E-2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1.9304558831016296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7.0555329615858486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66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66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1159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14.725843688722167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14.178749883495847</v>
      </c>
      <c r="AN43" s="16" t="s">
        <v>38410</v>
      </c>
      <c r="AO43" s="33">
        <f>D6L1336C8-D6L1336C18</f>
        <v>51.821250116504153</v>
      </c>
      <c r="AP43" s="16" t="s">
        <v>38411</v>
      </c>
      <c r="AQ43" s="33">
        <f>CHOOSE(MIN(D6L1336C9,RUN_YEARS),B7L813C2,B7L813C11,B7L813C20,B7L813C29,B7L813C38)</f>
        <v>1.9304558831016296</v>
      </c>
      <c r="AR43" s="16" t="s">
        <v>38412</v>
      </c>
      <c r="AS43" s="33">
        <f>IF(D6L1336C20=0,0,D6L1336C18/D6L1336C20)</f>
        <v>7.3447676311126564</v>
      </c>
      <c r="AT43" s="16" t="s">
        <v>38413</v>
      </c>
      <c r="AU43" s="33">
        <f>IF(D6L1336C5=0,0,D6L1336C18/D6L1336C5)</f>
        <v>0.21482954368933102</v>
      </c>
      <c r="AV43" s="16" t="s">
        <v>38414</v>
      </c>
      <c r="AW43" s="33">
        <f>CHOOSE(MIN(D6L1336C9,RUN_YEARS),B7L813C1,B7L813C10,B7L813C19,B7L813C28,B7L813C37)</f>
        <v>7.0555329615858486</v>
      </c>
      <c r="AX43" s="16" t="s">
        <v>38415</v>
      </c>
      <c r="AY43" s="33">
        <f>IF(D6L1336C23=0,0,D6L1336C19/D6L1336C23)</f>
        <v>7.3447676311126555</v>
      </c>
      <c r="AZ43" s="16" t="s">
        <v>38416</v>
      </c>
      <c r="BA43" s="33">
        <f>IF(D6L1336C5=0,0,D6L1336C19/D6L1336C5)</f>
        <v>0.78517045631066895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1189.6464545728741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1169.0029225977576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537.70146129887883</v>
      </c>
      <c r="R44" s="16" t="s">
        <v>38420</v>
      </c>
      <c r="S44" s="15">
        <f>SUM(D6L1329C8:D6L1336C8)</f>
        <v>631.30146129887873</v>
      </c>
      <c r="U44" s="21" t="str">
        <f>NULL_VALUE</f>
        <v>n/a</v>
      </c>
      <c r="V44" s="16" t="s">
        <v>38421</v>
      </c>
      <c r="W44" s="33">
        <f>SUM(D6L1329C10:D6L1336C10)</f>
        <v>520.50668960755263</v>
      </c>
      <c r="X44" s="16" t="s">
        <v>38422</v>
      </c>
      <c r="Y44" s="33">
        <f>SUM(D6L1329C11:D6L1336C11)</f>
        <v>17.194771691326203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0.44909981847070979</v>
      </c>
      <c r="AD44" s="16" t="s">
        <v>38424</v>
      </c>
      <c r="AE44" s="33">
        <f>IF(D6L1337C5=0,0,D6L1337C10/D6L1337C5)</f>
        <v>0.44525696176266438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1.1676595280238424</v>
      </c>
      <c r="AJ44" s="16" t="s">
        <v>38426</v>
      </c>
      <c r="AK44" s="33">
        <f>IF(D6L1337C5=0,0,D6L1337C11/D6L1337C5)</f>
        <v>1.4708921046250245E-2</v>
      </c>
      <c r="AL44" s="16" t="s">
        <v>38427</v>
      </c>
      <c r="AM44" s="33">
        <f>SUM(D6L1329C18:D6L1336C18)</f>
        <v>135.62220486124599</v>
      </c>
      <c r="AN44" s="16" t="s">
        <v>38428</v>
      </c>
      <c r="AO44" s="33">
        <f>SUM(D6L1329C19:D6L1336C19)</f>
        <v>495.67925643763272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70.253977854880659</v>
      </c>
      <c r="AT44" s="16" t="s">
        <v>38430</v>
      </c>
      <c r="AU44" s="33">
        <f>IF(D6L1337C5=0,0,D6L1337C18/D6L1337C5)</f>
        <v>0.11601528297283159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70.253977854880659</v>
      </c>
      <c r="AZ44" s="16" t="s">
        <v>38432</v>
      </c>
      <c r="BA44" s="33">
        <f>IF(D6L1337C5=0,0,D6L1337C19/D6L1337C5)</f>
        <v>0.42401883421825376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100.47493640322635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50.237468201613176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25.118734100806588</v>
      </c>
      <c r="R45" s="16" t="s">
        <v>38437</v>
      </c>
      <c r="S45" s="15">
        <f>D6L1338C5-D6L1338C7</f>
        <v>25.118734100806588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24.315480010711369</v>
      </c>
      <c r="X45" s="16" t="s">
        <v>38439</v>
      </c>
      <c r="Y45" s="33">
        <f>D6L1338C7-D6L1338C10</f>
        <v>0.8032540900952192</v>
      </c>
      <c r="Z45" s="16" t="s">
        <v>38440</v>
      </c>
      <c r="AA45" s="33">
        <f>CHOOSE(MIN(D6L1338C9,RUN_YEARS),B7L813C7,B7L813C16,B7L813C25,B7L813C34,B7L813C43)</f>
        <v>1159</v>
      </c>
      <c r="AB45" s="16" t="s">
        <v>38441</v>
      </c>
      <c r="AC45" s="33">
        <f>IF(D6L1338C12=0,0,D6L1338C10/D6L1338C12)</f>
        <v>2.0979706652900231E-2</v>
      </c>
      <c r="AD45" s="16" t="s">
        <v>38442</v>
      </c>
      <c r="AE45" s="33">
        <f>IF(D6L1338C5=0,0,D6L1338C10/D6L1338C5)</f>
        <v>0.48401085646132491</v>
      </c>
      <c r="AF45" s="16" t="s">
        <v>38443</v>
      </c>
      <c r="AG45" s="33">
        <f>CHOOSE(MIN(D6L1338C9,RUN_YEARS),B7L813C5,B7L813C14,B7L813C23,B7L813C32,B7L813C41)</f>
        <v>14.725843688722167</v>
      </c>
      <c r="AH45" s="16" t="s">
        <v>38444</v>
      </c>
      <c r="AI45" s="33">
        <f>IF(D6L1338C15=0,0,D6L1338C11/D6L1338C15)</f>
        <v>5.4547237297540636E-2</v>
      </c>
      <c r="AJ45" s="16" t="s">
        <v>38445</v>
      </c>
      <c r="AK45" s="33">
        <f>IF(D6L1338C5=0,0,D6L1338C11/D6L1338C5)</f>
        <v>1.5989143538675102E-2</v>
      </c>
      <c r="AL45" s="16" t="s">
        <v>38446</v>
      </c>
      <c r="AM45" s="33">
        <f>D6L1338C8*CHOOSE(MIN(D6L1338C9,RUN_YEARS),B7L813C4,B7L813C13,B7L813C22,B7L813C31,B7L813C40)</f>
        <v>5.3962461849299181</v>
      </c>
      <c r="AN45" s="16" t="s">
        <v>38447</v>
      </c>
      <c r="AO45" s="33">
        <f>D6L1338C8-D6L1338C18</f>
        <v>19.72248791587667</v>
      </c>
      <c r="AP45" s="16" t="s">
        <v>38448</v>
      </c>
      <c r="AQ45" s="33">
        <f>CHOOSE(MIN(D6L1338C9,RUN_YEARS),B7L813C2,B7L813C11,B7L813C20,B7L813C29,B7L813C38)</f>
        <v>1.9304558831016296</v>
      </c>
      <c r="AR45" s="16" t="s">
        <v>38449</v>
      </c>
      <c r="AS45" s="33">
        <f>IF(D6L1338C20=0,0,D6L1338C18/D6L1338C20)</f>
        <v>2.7953221993656046</v>
      </c>
      <c r="AT45" s="16" t="s">
        <v>38450</v>
      </c>
      <c r="AU45" s="33">
        <f>IF(D6L1338C5=0,0,D6L1338C18/D6L1338C5)</f>
        <v>0.10741477184466551</v>
      </c>
      <c r="AV45" s="16" t="s">
        <v>38451</v>
      </c>
      <c r="AW45" s="33">
        <f>CHOOSE(MIN(D6L1338C9,RUN_YEARS),B7L813C1,B7L813C10,B7L813C19,B7L813C28,B7L813C37)</f>
        <v>7.0555329615858486</v>
      </c>
      <c r="AX45" s="16" t="s">
        <v>38452</v>
      </c>
      <c r="AY45" s="33">
        <f>IF(D6L1338C23=0,0,D6L1338C19/D6L1338C23)</f>
        <v>2.7953221993656041</v>
      </c>
      <c r="AZ45" s="16" t="s">
        <v>38453</v>
      </c>
      <c r="BA45" s="33">
        <f>IF(D6L1338C5=0,0,D6L1338C19/D6L1338C5)</f>
        <v>0.39258522815533448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1967.4317547679241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1967.4317547679241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786.97270190716972</v>
      </c>
      <c r="R46" s="16" t="s">
        <v>38457</v>
      </c>
      <c r="S46" s="15">
        <f>D6L1339C5-D6L1339C7</f>
        <v>1180.4590528607544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761.80666292354431</v>
      </c>
      <c r="X46" s="16" t="s">
        <v>38459</v>
      </c>
      <c r="Y46" s="33">
        <f>D6L1339C7-D6L1339C10</f>
        <v>25.166038983625413</v>
      </c>
      <c r="Z46" s="16" t="s">
        <v>38460</v>
      </c>
      <c r="AA46" s="33">
        <f>CHOOSE(MIN(D6L1339C9,RUN_YEARS),B7L813C7,B7L813C16,B7L813C25,B7L813C34,B7L813C43)</f>
        <v>1159</v>
      </c>
      <c r="AB46" s="16" t="s">
        <v>38461</v>
      </c>
      <c r="AC46" s="33">
        <f>IF(D6L1339C12=0,0,D6L1339C10/D6L1339C12)</f>
        <v>0.65729651675888201</v>
      </c>
      <c r="AD46" s="16" t="s">
        <v>38462</v>
      </c>
      <c r="AE46" s="33">
        <f>IF(D6L1339C5=0,0,D6L1339C10/D6L1339C5)</f>
        <v>0.38720868516905999</v>
      </c>
      <c r="AF46" s="16" t="s">
        <v>38463</v>
      </c>
      <c r="AG46" s="33">
        <f>CHOOSE(MIN(D6L1339C9,RUN_YEARS),B7L813C5,B7L813C14,B7L813C23,B7L813C32,B7L813C41)</f>
        <v>14.725843688722167</v>
      </c>
      <c r="AH46" s="16" t="s">
        <v>38464</v>
      </c>
      <c r="AI46" s="33">
        <f>IF(D6L1339C15=0,0,D6L1339C11/D6L1339C15)</f>
        <v>1.708970943573094</v>
      </c>
      <c r="AJ46" s="16" t="s">
        <v>38465</v>
      </c>
      <c r="AK46" s="33">
        <f>IF(D6L1339C5=0,0,D6L1339C11/D6L1339C5)</f>
        <v>1.2791314830940079E-2</v>
      </c>
      <c r="AL46" s="16" t="s">
        <v>38466</v>
      </c>
      <c r="AM46" s="33">
        <f>D6L1339C8*CHOOSE(MIN(D6L1339C9,RUN_YEARS),B7L813C4,B7L813C13,B7L813C22,B7L813C31,B7L813C40)</f>
        <v>253.59747967001576</v>
      </c>
      <c r="AN46" s="16" t="s">
        <v>38467</v>
      </c>
      <c r="AO46" s="33">
        <f>D6L1339C8-D6L1339C18</f>
        <v>926.86157319073857</v>
      </c>
      <c r="AP46" s="16" t="s">
        <v>38468</v>
      </c>
      <c r="AQ46" s="33">
        <f>CHOOSE(MIN(D6L1339C9,RUN_YEARS),B7L813C2,B7L813C11,B7L813C20,B7L813C29,B7L813C38)</f>
        <v>1.9304558831016296</v>
      </c>
      <c r="AR46" s="16" t="s">
        <v>38469</v>
      </c>
      <c r="AS46" s="33">
        <f>IF(D6L1339C20=0,0,D6L1339C18/D6L1339C20)</f>
        <v>131.36662789856931</v>
      </c>
      <c r="AT46" s="16" t="s">
        <v>38470</v>
      </c>
      <c r="AU46" s="33">
        <f>IF(D6L1339C5=0,0,D6L1339C18/D6L1339C5)</f>
        <v>0.1288977262135986</v>
      </c>
      <c r="AV46" s="16" t="s">
        <v>38471</v>
      </c>
      <c r="AW46" s="33">
        <f>CHOOSE(MIN(D6L1339C9,RUN_YEARS),B7L813C1,B7L813C10,B7L813C19,B7L813C28,B7L813C37)</f>
        <v>7.0555329615858486</v>
      </c>
      <c r="AX46" s="16" t="s">
        <v>38472</v>
      </c>
      <c r="AY46" s="33">
        <f>IF(D6L1339C23=0,0,D6L1339C19/D6L1339C23)</f>
        <v>131.36662789856928</v>
      </c>
      <c r="AZ46" s="16" t="s">
        <v>38473</v>
      </c>
      <c r="BA46" s="33">
        <f>IF(D6L1339C5=0,0,D6L1339C19/D6L1339C5)</f>
        <v>0.47110227378640135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2067.9066911711502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2017.6692229695373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812.09143600797631</v>
      </c>
      <c r="R47" s="16" t="s">
        <v>38477</v>
      </c>
      <c r="S47" s="15">
        <f>SUM(D6L1338C8:D6L1339C8)</f>
        <v>1205.5777869615608</v>
      </c>
      <c r="U47" s="21" t="str">
        <f>NULL_VALUE</f>
        <v>n/a</v>
      </c>
      <c r="V47" s="16" t="s">
        <v>38478</v>
      </c>
      <c r="W47" s="33">
        <f>SUM(D6L1338C10:D6L1339C10)</f>
        <v>786.12214293425563</v>
      </c>
      <c r="X47" s="16" t="s">
        <v>38479</v>
      </c>
      <c r="Y47" s="33">
        <f>SUM(D6L1338C11:D6L1339C11)</f>
        <v>25.969293073720632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0.67827622341178229</v>
      </c>
      <c r="AD47" s="16" t="s">
        <v>38481</v>
      </c>
      <c r="AE47" s="33">
        <f>IF(D6L1340C5=0,0,D6L1340C10/D6L1340C5)</f>
        <v>0.3896189395094542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1.7635181808706346</v>
      </c>
      <c r="AJ47" s="16" t="s">
        <v>38483</v>
      </c>
      <c r="AK47" s="33">
        <f>IF(D6L1340C5=0,0,D6L1340C11/D6L1340C5)</f>
        <v>1.2870936810692837E-2</v>
      </c>
      <c r="AL47" s="16" t="s">
        <v>38484</v>
      </c>
      <c r="AM47" s="33">
        <f>SUM(D6L1338C18:D6L1339C18)</f>
        <v>258.99372585494569</v>
      </c>
      <c r="AN47" s="16" t="s">
        <v>38485</v>
      </c>
      <c r="AO47" s="33">
        <f>SUM(D6L1338C19:D6L1339C19)</f>
        <v>946.5840611066152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134.16195009793492</v>
      </c>
      <c r="AT47" s="16" t="s">
        <v>38487</v>
      </c>
      <c r="AU47" s="33">
        <f>IF(D6L1340C5=0,0,D6L1340C18/D6L1340C5)</f>
        <v>0.12836282721989856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134.16195009793489</v>
      </c>
      <c r="AZ47" s="16" t="s">
        <v>38489</v>
      </c>
      <c r="BA47" s="33">
        <f>IF(D6L1340C5=0,0,D6L1340C19/D6L1340C5)</f>
        <v>0.46914729645995434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5527.6061502017455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4719.9700660361214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2116.4418575412683</v>
      </c>
      <c r="R48" s="16" t="s">
        <v>38494</v>
      </c>
      <c r="S48" s="15">
        <f>SUM(D6L1328C8,D6L1337C8,D6L1340C8)</f>
        <v>2603.5282084948531</v>
      </c>
      <c r="U48" s="21" t="str">
        <f>NULL_VALUE</f>
        <v>n/a</v>
      </c>
      <c r="V48" s="16" t="s">
        <v>38495</v>
      </c>
      <c r="W48" s="33">
        <f>SUM(D6L1328C10,D6L1337C10,D6L1340C10)</f>
        <v>2046.5696208897182</v>
      </c>
      <c r="X48" s="16" t="s">
        <v>38496</v>
      </c>
      <c r="Y48" s="33">
        <f>SUM(D6L1328C11,D6L1337C11,D6L1340C11)</f>
        <v>69.872236651550409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1.8479567033344546</v>
      </c>
      <c r="AD48" s="16" t="s">
        <v>38498</v>
      </c>
      <c r="AE48" s="33">
        <f>IF(D6L1341C5=0,0,D6L1341C10/D6L1341C5)</f>
        <v>0.43359800851628028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4.8046874286695749</v>
      </c>
      <c r="AJ48" s="16" t="s">
        <v>38500</v>
      </c>
      <c r="AK48" s="33">
        <f>IF(D6L1341C5=0,0,D6L1341C11/D6L1341C5)</f>
        <v>1.4803533851694492E-2</v>
      </c>
      <c r="AL48" s="16" t="s">
        <v>38501</v>
      </c>
      <c r="AM48" s="33">
        <f>SUM(D6L1328C18,D6L1337C18,D6L1340C18)</f>
        <v>560.67690941712408</v>
      </c>
      <c r="AN48" s="16" t="s">
        <v>38502</v>
      </c>
      <c r="AO48" s="33">
        <f>SUM(D6L1328C19,D6L1337C19,D6L1340C19)</f>
        <v>2042.851299077729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299.77589782830626</v>
      </c>
      <c r="AT48" s="16" t="s">
        <v>38504</v>
      </c>
      <c r="AU48" s="33">
        <f>IF(D6L1341C5=0,0,D6L1341C18/D6L1341C5)</f>
        <v>0.11878823415674461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299.7758978283062</v>
      </c>
      <c r="AZ48" s="16" t="s">
        <v>38506</v>
      </c>
      <c r="BA48" s="33">
        <f>IF(D6L1341C5=0,0,D6L1341C19/D6L1341C5)</f>
        <v>0.4328102234752807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15341.466256666667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13193.660980733333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6596.8304903666667</v>
      </c>
      <c r="R8" s="16" t="s">
        <v>38515</v>
      </c>
      <c r="S8" s="15">
        <f>D6L1401C5-D6L1401C7</f>
        <v>6596.8304903666667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6315.3707414172941</v>
      </c>
      <c r="X8" s="16" t="s">
        <v>38517</v>
      </c>
      <c r="Y8" s="33">
        <f>D6L1401C7-D6L1401C10</f>
        <v>281.45974894937262</v>
      </c>
      <c r="Z8" s="16" t="s">
        <v>38518</v>
      </c>
      <c r="AA8" s="33">
        <f>CHOOSE(MIN(D6L1401C9,RUN_YEARS),B7L814C7,B7L814C16,B7L814C25,B7L814C34,B7L814C43)</f>
        <v>178189.33333333331</v>
      </c>
      <c r="AB8" s="16" t="s">
        <v>38519</v>
      </c>
      <c r="AC8" s="33">
        <f>IF(D6L1401C12=0,0,D6L1401C10/D6L1401C12)</f>
        <v>3.5441912393281837E-2</v>
      </c>
      <c r="AD8" s="16" t="s">
        <v>38520</v>
      </c>
      <c r="AE8" s="33">
        <f>IF(D6L1401C5=0,0,D6L1401C10/D6L1401C5)</f>
        <v>0.4786670470493074</v>
      </c>
      <c r="AF8" s="16" t="s">
        <v>38521</v>
      </c>
      <c r="AG8" s="33">
        <f>CHOOSE(MIN(D6L1401C9,RUN_YEARS),B7L814C5,B7L814C14,B7L814C23,B7L814C32,B7L814C41)</f>
        <v>3054.3992207495239</v>
      </c>
      <c r="AH8" s="16" t="s">
        <v>38522</v>
      </c>
      <c r="AI8" s="33">
        <f>IF(D6L1401C15=0,0,D6L1401C11/D6L1401C15)</f>
        <v>9.2148972222532446E-2</v>
      </c>
      <c r="AJ8" s="16" t="s">
        <v>38523</v>
      </c>
      <c r="AK8" s="33">
        <f>IF(D6L1401C5=0,0,D6L1401C11/D6L1401C5)</f>
        <v>2.1332952950692572E-2</v>
      </c>
      <c r="AL8" s="16" t="s">
        <v>38524</v>
      </c>
      <c r="AM8" s="33">
        <f>D6L1401C8*CHOOSE(MIN(D6L1401C9,RUN_YEARS),B7L814C4,B7L814C13,B7L814C22,B7L814C31,B7L814C40)</f>
        <v>1234.9990750959671</v>
      </c>
      <c r="AN8" s="16" t="s">
        <v>38525</v>
      </c>
      <c r="AO8" s="33">
        <f>D6L1401C8-D6L1401C18</f>
        <v>5361.8314152706998</v>
      </c>
      <c r="AP8" s="16" t="s">
        <v>38526</v>
      </c>
      <c r="AQ8" s="33">
        <f>CHOOSE(MIN(D6L1401C9,RUN_YEARS),B7L814C2,B7L814C11,B7L814C20,B7L814C29,B7L814C38)</f>
        <v>302.87279206232148</v>
      </c>
      <c r="AR8" s="16" t="s">
        <v>38527</v>
      </c>
      <c r="AS8" s="33">
        <f>IF(D6L1401C20=0,0,D6L1401C18/D6L1401C20)</f>
        <v>4.0776164365462186</v>
      </c>
      <c r="AT8" s="16" t="s">
        <v>38528</v>
      </c>
      <c r="AU8" s="33">
        <f>IF(D6L1401C5=0,0,D6L1401C18/D6L1401C5)</f>
        <v>9.3605488036977214E-2</v>
      </c>
      <c r="AV8" s="16" t="s">
        <v>38529</v>
      </c>
      <c r="AW8" s="33">
        <f>CHOOSE(MIN(D6L1401C9,RUN_YEARS),B7L814C1,B7L814C10,B7L814C19,B7L814C28,B7L814C37)</f>
        <v>1314.9425647823375</v>
      </c>
      <c r="AX8" s="16" t="s">
        <v>38530</v>
      </c>
      <c r="AY8" s="33">
        <f>IF(D6L1401C23=0,0,D6L1401C19/D6L1401C23)</f>
        <v>4.0776164365462186</v>
      </c>
      <c r="AZ8" s="16" t="s">
        <v>38531</v>
      </c>
      <c r="BA8" s="33">
        <f>IF(D6L1401C5=0,0,D6L1401C19/D6L1401C5)</f>
        <v>0.40639451196302279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53.589059758538056</v>
      </c>
      <c r="J9" s="16" t="s">
        <v>38552</v>
      </c>
      <c r="K9" s="21">
        <f>IF(FLOW_THRU_100PCT="Y",1,INDEX(VariabilityMatrix,D6L1402C1,D6L1402C9))</f>
        <v>0.47942768948131548</v>
      </c>
      <c r="L9" s="16" t="s">
        <v>38532</v>
      </c>
      <c r="M9" s="15">
        <f>IF(D6L1402C2&lt;&gt;0,D6L1402C2*D6L1402C4,D6L1402C3*D6L1402C4)</f>
        <v>25.692079101512043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12.846039550756021</v>
      </c>
      <c r="R9" s="16" t="s">
        <v>38534</v>
      </c>
      <c r="S9" s="15">
        <f>D6L1402C5-D6L1402C7</f>
        <v>12.846039550756021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12.295811479588881</v>
      </c>
      <c r="X9" s="16" t="s">
        <v>38536</v>
      </c>
      <c r="Y9" s="33">
        <f>D6L1402C7-D6L1402C10</f>
        <v>0.55022807116714034</v>
      </c>
      <c r="Z9" s="16" t="s">
        <v>38537</v>
      </c>
      <c r="AA9" s="33">
        <f>CHOOSE(MIN(D6L1402C9,RUN_YEARS),B7L814C7,B7L814C16,B7L814C25,B7L814C34,B7L814C43)</f>
        <v>178329.2</v>
      </c>
      <c r="AB9" s="16" t="s">
        <v>38538</v>
      </c>
      <c r="AC9" s="33">
        <f>IF(D6L1402C12=0,0,D6L1402C10/D6L1402C12)</f>
        <v>6.8950073681645402E-5</v>
      </c>
      <c r="AD9" s="16" t="s">
        <v>38539</v>
      </c>
      <c r="AE9" s="33">
        <f>IF(D6L1402C5=0,0,D6L1402C10/D6L1402C5)</f>
        <v>0.47858374680409738</v>
      </c>
      <c r="AF9" s="16" t="s">
        <v>38540</v>
      </c>
      <c r="AG9" s="33">
        <f>CHOOSE(MIN(D6L1402C9,RUN_YEARS),B7L814C5,B7L814C14,B7L814C23,B7L814C32,B7L814C41)</f>
        <v>3069.2669335677065</v>
      </c>
      <c r="AH9" s="16" t="s">
        <v>38541</v>
      </c>
      <c r="AI9" s="33">
        <f>IF(D6L1402C15=0,0,D6L1402C11/D6L1402C15)</f>
        <v>1.792701915722778E-4</v>
      </c>
      <c r="AJ9" s="16" t="s">
        <v>38542</v>
      </c>
      <c r="AK9" s="33">
        <f>IF(D6L1402C5=0,0,D6L1402C11/D6L1402C5)</f>
        <v>2.1416253195902627E-2</v>
      </c>
      <c r="AL9" s="16" t="s">
        <v>38543</v>
      </c>
      <c r="AM9" s="33">
        <f>D6L1402C8*CHOOSE(MIN(D6L1402C9,RUN_YEARS),B7L814C4,B7L814C13,B7L814C22,B7L814C31,B7L814C40)</f>
        <v>2.3900820014373925</v>
      </c>
      <c r="AN9" s="16" t="s">
        <v>38544</v>
      </c>
      <c r="AO9" s="33">
        <f>D6L1402C8-D6L1402C18</f>
        <v>10.455957549318629</v>
      </c>
      <c r="AP9" s="16" t="s">
        <v>38545</v>
      </c>
      <c r="AQ9" s="33">
        <f>CHOOSE(MIN(D6L1402C9,RUN_YEARS),B7L814C2,B7L814C11,B7L814C20,B7L814C29,B7L814C38)</f>
        <v>302.62868411588164</v>
      </c>
      <c r="AR9" s="16" t="s">
        <v>38546</v>
      </c>
      <c r="AS9" s="33">
        <f>IF(D6L1402C20=0,0,D6L1402C18/D6L1402C20)</f>
        <v>7.8977378116682085E-3</v>
      </c>
      <c r="AT9" s="16" t="s">
        <v>38547</v>
      </c>
      <c r="AU9" s="33">
        <f>IF(D6L1402C5=0,0,D6L1402C18/D6L1402C5)</f>
        <v>9.3027971461318221E-2</v>
      </c>
      <c r="AV9" s="16" t="s">
        <v>38548</v>
      </c>
      <c r="AW9" s="33">
        <f>CHOOSE(MIN(D6L1402C9,RUN_YEARS),B7L814C1,B7L814C10,B7L814C19,B7L814C28,B7L814C37)</f>
        <v>1323.9180381337649</v>
      </c>
      <c r="AX9" s="16" t="s">
        <v>38549</v>
      </c>
      <c r="AY9" s="33">
        <f>IF(D6L1402C23=0,0,D6L1402C19/D6L1402C23)</f>
        <v>7.8977378116682102E-3</v>
      </c>
      <c r="AZ9" s="16" t="s">
        <v>38550</v>
      </c>
      <c r="BA9" s="33">
        <f>IF(D6L1402C5=0,0,D6L1402C19/D6L1402C5)</f>
        <v>0.40697202853868181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15.246199358584144</v>
      </c>
      <c r="J10" s="16" t="s">
        <v>38573</v>
      </c>
      <c r="K10" s="21">
        <f>IF(FLOW_THRU_100PCT="Y",1,INDEX(VariabilityMatrix,D6L1403C1,D6L1403C9))</f>
        <v>0.47942768948131548</v>
      </c>
      <c r="L10" s="16" t="s">
        <v>38553</v>
      </c>
      <c r="M10" s="15">
        <f>IF(D6L1403C2&lt;&gt;0,D6L1403C2*D6L1403C4,D6L1403C3*D6L1403C4)</f>
        <v>7.3094501318575107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3.6547250659287553</v>
      </c>
      <c r="R10" s="16" t="s">
        <v>38555</v>
      </c>
      <c r="S10" s="15">
        <f>D6L1403C5-D6L1403C7</f>
        <v>3.6547250659287553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3.4981840311820709</v>
      </c>
      <c r="X10" s="16" t="s">
        <v>38557</v>
      </c>
      <c r="Y10" s="33">
        <f>D6L1403C7-D6L1403C10</f>
        <v>0.15654103474668446</v>
      </c>
      <c r="Z10" s="16" t="s">
        <v>38558</v>
      </c>
      <c r="AA10" s="33">
        <f>CHOOSE(MIN(D6L1403C9,RUN_YEARS),B7L814C7,B7L814C16,B7L814C25,B7L814C34,B7L814C43)</f>
        <v>178329.2</v>
      </c>
      <c r="AB10" s="16" t="s">
        <v>38559</v>
      </c>
      <c r="AC10" s="33">
        <f>IF(D6L1403C12=0,0,D6L1403C10/D6L1403C12)</f>
        <v>1.9616439882992078E-5</v>
      </c>
      <c r="AD10" s="16" t="s">
        <v>38560</v>
      </c>
      <c r="AE10" s="33">
        <f>IF(D6L1403C5=0,0,D6L1403C10/D6L1403C5)</f>
        <v>0.47858374680409738</v>
      </c>
      <c r="AF10" s="16" t="s">
        <v>38561</v>
      </c>
      <c r="AG10" s="33">
        <f>CHOOSE(MIN(D6L1403C9,RUN_YEARS),B7L814C5,B7L814C14,B7L814C23,B7L814C32,B7L814C41)</f>
        <v>3069.2669335677065</v>
      </c>
      <c r="AH10" s="16" t="s">
        <v>38562</v>
      </c>
      <c r="AI10" s="33">
        <f>IF(D6L1403C15=0,0,D6L1403C11/D6L1403C15)</f>
        <v>5.1002743695779381E-5</v>
      </c>
      <c r="AJ10" s="16" t="s">
        <v>38563</v>
      </c>
      <c r="AK10" s="33">
        <f>IF(D6L1403C5=0,0,D6L1403C11/D6L1403C5)</f>
        <v>2.1416253195902651E-2</v>
      </c>
      <c r="AL10" s="16" t="s">
        <v>38564</v>
      </c>
      <c r="AM10" s="33">
        <f>D6L1403C8*CHOOSE(MIN(D6L1403C9,RUN_YEARS),B7L814C4,B7L814C13,B7L814C22,B7L814C31,B7L814C40)</f>
        <v>0.6799833182643692</v>
      </c>
      <c r="AN10" s="16" t="s">
        <v>38565</v>
      </c>
      <c r="AO10" s="33">
        <f>D6L1403C8-D6L1403C18</f>
        <v>2.9747417476643863</v>
      </c>
      <c r="AP10" s="16" t="s">
        <v>38566</v>
      </c>
      <c r="AQ10" s="33">
        <f>CHOOSE(MIN(D6L1403C9,RUN_YEARS),B7L814C2,B7L814C11,B7L814C20,B7L814C29,B7L814C38)</f>
        <v>302.62868411588164</v>
      </c>
      <c r="AR10" s="16" t="s">
        <v>38567</v>
      </c>
      <c r="AS10" s="33">
        <f>IF(D6L1403C20=0,0,D6L1403C18/D6L1403C20)</f>
        <v>2.2469228924908917E-3</v>
      </c>
      <c r="AT10" s="16" t="s">
        <v>38568</v>
      </c>
      <c r="AU10" s="33">
        <f>IF(D6L1403C5=0,0,D6L1403C18/D6L1403C5)</f>
        <v>9.3027971461318221E-2</v>
      </c>
      <c r="AV10" s="16" t="s">
        <v>38569</v>
      </c>
      <c r="AW10" s="33">
        <f>CHOOSE(MIN(D6L1403C9,RUN_YEARS),B7L814C1,B7L814C10,B7L814C19,B7L814C28,B7L814C37)</f>
        <v>1323.9180381337649</v>
      </c>
      <c r="AX10" s="16" t="s">
        <v>38570</v>
      </c>
      <c r="AY10" s="33">
        <f>IF(D6L1403C23=0,0,D6L1403C19/D6L1403C23)</f>
        <v>2.2469228924908921E-3</v>
      </c>
      <c r="AZ10" s="16" t="s">
        <v>38571</v>
      </c>
      <c r="BA10" s="33">
        <f>IF(D6L1403C5=0,0,D6L1403C19/D6L1403C5)</f>
        <v>0.40697202853868181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0.93055439002363471</v>
      </c>
      <c r="J11" s="16" t="s">
        <v>38594</v>
      </c>
      <c r="K11" s="21">
        <f>IF(FLOW_THRU_100PCT="Y",1,INDEX(VariabilityMatrix,D6L1404C1,D6L1404C9))</f>
        <v>0.49427748228264562</v>
      </c>
      <c r="L11" s="16" t="s">
        <v>38574</v>
      </c>
      <c r="M11" s="15">
        <f>IF(D6L1404C2&lt;&gt;0,D6L1404C2*D6L1404C4,D6L1404C3*D6L1404C4)</f>
        <v>0.45995208102794521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0.22997604051397261</v>
      </c>
      <c r="R11" s="16" t="s">
        <v>38576</v>
      </c>
      <c r="S11" s="15">
        <f>D6L1404C5-D6L1404C7</f>
        <v>0.22997604051397261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0.22003765494231781</v>
      </c>
      <c r="X11" s="16" t="s">
        <v>38578</v>
      </c>
      <c r="Y11" s="33">
        <f>D6L1404C7-D6L1404C10</f>
        <v>9.9383855716548009E-3</v>
      </c>
      <c r="Z11" s="16" t="s">
        <v>38579</v>
      </c>
      <c r="AA11" s="33">
        <f>CHOOSE(MIN(D6L1404C9,RUN_YEARS),B7L814C7,B7L814C16,B7L814C25,B7L814C34,B7L814C43)</f>
        <v>188438</v>
      </c>
      <c r="AB11" s="16" t="s">
        <v>38580</v>
      </c>
      <c r="AC11" s="33">
        <f>IF(D6L1404C12=0,0,D6L1404C10/D6L1404C12)</f>
        <v>1.1676925829308198E-6</v>
      </c>
      <c r="AD11" s="16" t="s">
        <v>38581</v>
      </c>
      <c r="AE11" s="33">
        <f>IF(D6L1404C5=0,0,D6L1404C10/D6L1404C5)</f>
        <v>0.47839256309169526</v>
      </c>
      <c r="AF11" s="16" t="s">
        <v>38582</v>
      </c>
      <c r="AG11" s="33">
        <f>CHOOSE(MIN(D6L1404C9,RUN_YEARS),B7L814C5,B7L814C14,B7L814C23,B7L814C32,B7L814C41)</f>
        <v>3273.5122625373965</v>
      </c>
      <c r="AH11" s="16" t="s">
        <v>38583</v>
      </c>
      <c r="AI11" s="33">
        <f>IF(D6L1404C15=0,0,D6L1404C11/D6L1404C15)</f>
        <v>3.036000715620128E-6</v>
      </c>
      <c r="AJ11" s="16" t="s">
        <v>38584</v>
      </c>
      <c r="AK11" s="33">
        <f>IF(D6L1404C5=0,0,D6L1404C11/D6L1404C5)</f>
        <v>2.1607436908304752E-2</v>
      </c>
      <c r="AL11" s="16" t="s">
        <v>38585</v>
      </c>
      <c r="AM11" s="33">
        <f>D6L1404C8*CHOOSE(MIN(D6L1404C9,RUN_YEARS),B7L814C4,B7L814C13,B7L814C22,B7L814C31,B7L814C40)</f>
        <v>4.2178478330866936E-2</v>
      </c>
      <c r="AN11" s="16" t="s">
        <v>38586</v>
      </c>
      <c r="AO11" s="33">
        <f>D6L1404C8-D6L1404C18</f>
        <v>0.18779756218310567</v>
      </c>
      <c r="AP11" s="16" t="s">
        <v>38587</v>
      </c>
      <c r="AQ11" s="33">
        <f>CHOOSE(MIN(D6L1404C9,RUN_YEARS),B7L814C2,B7L814C11,B7L814C20,B7L814C29,B7L814C38)</f>
        <v>313.866476013723</v>
      </c>
      <c r="AR11" s="16" t="s">
        <v>38588</v>
      </c>
      <c r="AS11" s="33">
        <f>IF(D6L1404C20=0,0,D6L1404C18/D6L1404C20)</f>
        <v>1.3438350876639272E-4</v>
      </c>
      <c r="AT11" s="16" t="s">
        <v>38589</v>
      </c>
      <c r="AU11" s="33">
        <f>IF(D6L1404C5=0,0,D6L1404C18/D6L1404C5)</f>
        <v>9.1701896938051489E-2</v>
      </c>
      <c r="AV11" s="16" t="s">
        <v>38590</v>
      </c>
      <c r="AW11" s="33">
        <f>CHOOSE(MIN(D6L1404C9,RUN_YEARS),B7L814C1,B7L814C10,B7L814C19,B7L814C28,B7L814C37)</f>
        <v>1397.474763883163</v>
      </c>
      <c r="AX11" s="16" t="s">
        <v>38591</v>
      </c>
      <c r="AY11" s="33">
        <f>IF(D6L1404C23=0,0,D6L1404C19/D6L1404C23)</f>
        <v>1.3438350876639275E-4</v>
      </c>
      <c r="AZ11" s="16" t="s">
        <v>38592</v>
      </c>
      <c r="BA11" s="33">
        <f>IF(D6L1404C5=0,0,D6L1404C19/D6L1404C5)</f>
        <v>0.40829810306194853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494.62650644160669</v>
      </c>
      <c r="J12" s="16" t="s">
        <v>38615</v>
      </c>
      <c r="K12" s="21">
        <f>IF(FLOW_THRU_100PCT="Y",1,INDEX(VariabilityMatrix,D6L1405C1,D6L1405C9))</f>
        <v>0.25239718611690887</v>
      </c>
      <c r="L12" s="16" t="s">
        <v>38595</v>
      </c>
      <c r="M12" s="15">
        <f>IF(D6L1405C2&lt;&gt;0,D6L1405C2*D6L1405C4,D6L1405C3*D6L1405C4)</f>
        <v>124.84233840469862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62.421169202349311</v>
      </c>
      <c r="R12" s="16" t="s">
        <v>38597</v>
      </c>
      <c r="S12" s="15">
        <f>D6L1405C5-D6L1405C7</f>
        <v>62.421169202349311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59.747514073505727</v>
      </c>
      <c r="X12" s="16" t="s">
        <v>38599</v>
      </c>
      <c r="Y12" s="33">
        <f>D6L1405C7-D6L1405C10</f>
        <v>2.6736551288435848</v>
      </c>
      <c r="Z12" s="16" t="s">
        <v>38600</v>
      </c>
      <c r="AA12" s="33">
        <f>CHOOSE(MIN(D6L1405C9,RUN_YEARS),B7L814C7,B7L814C16,B7L814C25,B7L814C34,B7L814C43)</f>
        <v>178329.2</v>
      </c>
      <c r="AB12" s="16" t="s">
        <v>38601</v>
      </c>
      <c r="AC12" s="33">
        <f>IF(D6L1405C12=0,0,D6L1405C10/D6L1405C12)</f>
        <v>3.3504055462316726E-4</v>
      </c>
      <c r="AD12" s="16" t="s">
        <v>38602</v>
      </c>
      <c r="AE12" s="33">
        <f>IF(D6L1405C5=0,0,D6L1405C10/D6L1405C5)</f>
        <v>0.47858374680409738</v>
      </c>
      <c r="AF12" s="16" t="s">
        <v>38603</v>
      </c>
      <c r="AG12" s="33">
        <f>CHOOSE(MIN(D6L1405C9,RUN_YEARS),B7L814C5,B7L814C14,B7L814C23,B7L814C32,B7L814C41)</f>
        <v>3069.2669335677065</v>
      </c>
      <c r="AH12" s="16" t="s">
        <v>38604</v>
      </c>
      <c r="AI12" s="33">
        <f>IF(D6L1405C15=0,0,D6L1405C11/D6L1405C15)</f>
        <v>8.7110544202023384E-4</v>
      </c>
      <c r="AJ12" s="16" t="s">
        <v>38605</v>
      </c>
      <c r="AK12" s="33">
        <f>IF(D6L1405C5=0,0,D6L1405C11/D6L1405C5)</f>
        <v>2.1416253195902631E-2</v>
      </c>
      <c r="AL12" s="16" t="s">
        <v>38606</v>
      </c>
      <c r="AM12" s="33">
        <f>D6L1405C8*CHOOSE(MIN(D6L1405C9,RUN_YEARS),B7L814C4,B7L814C13,B7L814C22,B7L814C31,B7L814C40)</f>
        <v>11.613829494276535</v>
      </c>
      <c r="AN12" s="16" t="s">
        <v>38607</v>
      </c>
      <c r="AO12" s="33">
        <f>D6L1405C8-D6L1405C18</f>
        <v>50.807339708072774</v>
      </c>
      <c r="AP12" s="16" t="s">
        <v>38608</v>
      </c>
      <c r="AQ12" s="33">
        <f>CHOOSE(MIN(D6L1405C9,RUN_YEARS),B7L814C2,B7L814C11,B7L814C20,B7L814C29,B7L814C38)</f>
        <v>302.62868411588164</v>
      </c>
      <c r="AR12" s="16" t="s">
        <v>38609</v>
      </c>
      <c r="AS12" s="33">
        <f>IF(D6L1405C20=0,0,D6L1405C18/D6L1405C20)</f>
        <v>3.8376499333517916E-2</v>
      </c>
      <c r="AT12" s="16" t="s">
        <v>38610</v>
      </c>
      <c r="AU12" s="33">
        <f>IF(D6L1405C5=0,0,D6L1405C18/D6L1405C5)</f>
        <v>9.3027971461318221E-2</v>
      </c>
      <c r="AV12" s="16" t="s">
        <v>38611</v>
      </c>
      <c r="AW12" s="33">
        <f>CHOOSE(MIN(D6L1405C9,RUN_YEARS),B7L814C1,B7L814C10,B7L814C19,B7L814C28,B7L814C37)</f>
        <v>1323.9180381337649</v>
      </c>
      <c r="AX12" s="16" t="s">
        <v>38612</v>
      </c>
      <c r="AY12" s="33">
        <f>IF(D6L1405C23=0,0,D6L1405C19/D6L1405C23)</f>
        <v>3.8376499333517916E-2</v>
      </c>
      <c r="AZ12" s="16" t="s">
        <v>38613</v>
      </c>
      <c r="BA12" s="33">
        <f>IF(D6L1405C5=0,0,D6L1405C19/D6L1405C5)</f>
        <v>0.40697202853868175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186.12221121964635</v>
      </c>
      <c r="J13" s="16" t="s">
        <v>38636</v>
      </c>
      <c r="K13" s="21">
        <f>IF(FLOW_THRU_100PCT="Y",1,INDEX(VariabilityMatrix,D6L1406C1,D6L1406C9))</f>
        <v>0.47942768948131548</v>
      </c>
      <c r="L13" s="16" t="s">
        <v>38616</v>
      </c>
      <c r="M13" s="15">
        <f>IF(D6L1406C2&lt;&gt;0,D6L1406C2*D6L1406C4,D6L1406C3*D6L1406C4)</f>
        <v>89.232141686188413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44.616070843094207</v>
      </c>
      <c r="R13" s="16" t="s">
        <v>38618</v>
      </c>
      <c r="S13" s="15">
        <f>D6L1406C5-D6L1406C7</f>
        <v>44.616070843094207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42.705052703530136</v>
      </c>
      <c r="X13" s="16" t="s">
        <v>38620</v>
      </c>
      <c r="Y13" s="33">
        <f>D6L1406C7-D6L1406C10</f>
        <v>1.9110181395640709</v>
      </c>
      <c r="Z13" s="16" t="s">
        <v>38621</v>
      </c>
      <c r="AA13" s="33">
        <f>CHOOSE(MIN(D6L1406C9,RUN_YEARS),B7L814C7,B7L814C16,B7L814C25,B7L814C34,B7L814C43)</f>
        <v>178329.2</v>
      </c>
      <c r="AB13" s="16" t="s">
        <v>38622</v>
      </c>
      <c r="AC13" s="33">
        <f>IF(D6L1406C12=0,0,D6L1406C10/D6L1406C12)</f>
        <v>2.3947313565882722E-4</v>
      </c>
      <c r="AD13" s="16" t="s">
        <v>38623</v>
      </c>
      <c r="AE13" s="33">
        <f>IF(D6L1406C5=0,0,D6L1406C10/D6L1406C5)</f>
        <v>0.47858374680409732</v>
      </c>
      <c r="AF13" s="16" t="s">
        <v>38624</v>
      </c>
      <c r="AG13" s="33">
        <f>CHOOSE(MIN(D6L1406C9,RUN_YEARS),B7L814C5,B7L814C14,B7L814C23,B7L814C32,B7L814C41)</f>
        <v>3069.2669335677065</v>
      </c>
      <c r="AH13" s="16" t="s">
        <v>38625</v>
      </c>
      <c r="AI13" s="33">
        <f>IF(D6L1406C15=0,0,D6L1406C11/D6L1406C15)</f>
        <v>6.2263015271295068E-4</v>
      </c>
      <c r="AJ13" s="16" t="s">
        <v>38626</v>
      </c>
      <c r="AK13" s="33">
        <f>IF(D6L1406C5=0,0,D6L1406C11/D6L1406C5)</f>
        <v>2.1416253195902651E-2</v>
      </c>
      <c r="AL13" s="16" t="s">
        <v>38627</v>
      </c>
      <c r="AM13" s="33">
        <f>D6L1406C8*CHOOSE(MIN(D6L1406C9,RUN_YEARS),B7L814C4,B7L814C13,B7L814C22,B7L814C31,B7L814C40)</f>
        <v>8.3010851302150392</v>
      </c>
      <c r="AN13" s="16" t="s">
        <v>38628</v>
      </c>
      <c r="AO13" s="33">
        <f>D6L1406C8-D6L1406C18</f>
        <v>36.314985712879164</v>
      </c>
      <c r="AP13" s="16" t="s">
        <v>38629</v>
      </c>
      <c r="AQ13" s="33">
        <f>CHOOSE(MIN(D6L1406C9,RUN_YEARS),B7L814C2,B7L814C11,B7L814C20,B7L814C29,B7L814C38)</f>
        <v>302.62868411588164</v>
      </c>
      <c r="AR13" s="16" t="s">
        <v>38630</v>
      </c>
      <c r="AS13" s="33">
        <f>IF(D6L1406C20=0,0,D6L1406C18/D6L1406C20)</f>
        <v>2.7429934986058405E-2</v>
      </c>
      <c r="AT13" s="16" t="s">
        <v>38631</v>
      </c>
      <c r="AU13" s="33">
        <f>IF(D6L1406C5=0,0,D6L1406C18/D6L1406C5)</f>
        <v>9.3027971461318221E-2</v>
      </c>
      <c r="AV13" s="16" t="s">
        <v>38632</v>
      </c>
      <c r="AW13" s="33">
        <f>CHOOSE(MIN(D6L1406C9,RUN_YEARS),B7L814C1,B7L814C10,B7L814C19,B7L814C28,B7L814C37)</f>
        <v>1323.9180381337649</v>
      </c>
      <c r="AX13" s="16" t="s">
        <v>38633</v>
      </c>
      <c r="AY13" s="33">
        <f>IF(D6L1406C23=0,0,D6L1406C19/D6L1406C23)</f>
        <v>2.7429934986058405E-2</v>
      </c>
      <c r="AZ13" s="16" t="s">
        <v>38634</v>
      </c>
      <c r="BA13" s="33">
        <f>IF(D6L1406C5=0,0,D6L1406C19/D6L1406C5)</f>
        <v>0.40697202853868175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12.624288003002341</v>
      </c>
      <c r="J14" s="16" t="s">
        <v>38657</v>
      </c>
      <c r="K14" s="21">
        <f>IF(FLOW_THRU_100PCT="Y",1,INDEX(VariabilityMatrix,D6L1407C1,D6L1407C9))</f>
        <v>0.49427748228264562</v>
      </c>
      <c r="L14" s="16" t="s">
        <v>38637</v>
      </c>
      <c r="M14" s="15">
        <f>IF(D6L1407C2&lt;&gt;0,D6L1407C2*D6L1407C4,D6L1407C3*D6L1407C4)</f>
        <v>6.2399012897350055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3.1199506448675027</v>
      </c>
      <c r="R14" s="16" t="s">
        <v>38639</v>
      </c>
      <c r="S14" s="15">
        <f>D6L1407C5-D6L1407C7</f>
        <v>3.1199506448675027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2.9851223714355042</v>
      </c>
      <c r="X14" s="16" t="s">
        <v>38641</v>
      </c>
      <c r="Y14" s="33">
        <f>D6L1407C7-D6L1407C10</f>
        <v>0.13482827343199855</v>
      </c>
      <c r="Z14" s="16" t="s">
        <v>38642</v>
      </c>
      <c r="AA14" s="33">
        <f>CHOOSE(MIN(D6L1407C9,RUN_YEARS),B7L814C7,B7L814C16,B7L814C25,B7L814C34,B7L814C43)</f>
        <v>188438</v>
      </c>
      <c r="AB14" s="16" t="s">
        <v>38643</v>
      </c>
      <c r="AC14" s="33">
        <f>IF(D6L1407C12=0,0,D6L1407C10/D6L1407C12)</f>
        <v>1.5841403386978764E-5</v>
      </c>
      <c r="AD14" s="16" t="s">
        <v>38644</v>
      </c>
      <c r="AE14" s="33">
        <f>IF(D6L1407C5=0,0,D6L1407C10/D6L1407C5)</f>
        <v>0.47839256309169526</v>
      </c>
      <c r="AF14" s="16" t="s">
        <v>38645</v>
      </c>
      <c r="AG14" s="33">
        <f>CHOOSE(MIN(D6L1407C9,RUN_YEARS),B7L814C5,B7L814C14,B7L814C23,B7L814C32,B7L814C41)</f>
        <v>3273.5122625373965</v>
      </c>
      <c r="AH14" s="16" t="s">
        <v>38646</v>
      </c>
      <c r="AI14" s="33">
        <f>IF(D6L1407C15=0,0,D6L1407C11/D6L1407C15)</f>
        <v>4.1187648806144732E-5</v>
      </c>
      <c r="AJ14" s="16" t="s">
        <v>38647</v>
      </c>
      <c r="AK14" s="33">
        <f>IF(D6L1407C5=0,0,D6L1407C11/D6L1407C5)</f>
        <v>2.1607436908304748E-2</v>
      </c>
      <c r="AL14" s="16" t="s">
        <v>38648</v>
      </c>
      <c r="AM14" s="33">
        <f>D6L1407C8*CHOOSE(MIN(D6L1407C9,RUN_YEARS),B7L814C4,B7L814C13,B7L814C22,B7L814C31,B7L814C40)</f>
        <v>0.57221078497489408</v>
      </c>
      <c r="AN14" s="16" t="s">
        <v>38649</v>
      </c>
      <c r="AO14" s="33">
        <f>D6L1407C8-D6L1407C18</f>
        <v>2.5477398598926086</v>
      </c>
      <c r="AP14" s="16" t="s">
        <v>38650</v>
      </c>
      <c r="AQ14" s="33">
        <f>CHOOSE(MIN(D6L1407C9,RUN_YEARS),B7L814C2,B7L814C11,B7L814C20,B7L814C29,B7L814C38)</f>
        <v>313.866476013723</v>
      </c>
      <c r="AR14" s="16" t="s">
        <v>38651</v>
      </c>
      <c r="AS14" s="33">
        <f>IF(D6L1407C20=0,0,D6L1407C18/D6L1407C20)</f>
        <v>1.8231025888533429E-3</v>
      </c>
      <c r="AT14" s="16" t="s">
        <v>38652</v>
      </c>
      <c r="AU14" s="33">
        <f>IF(D6L1407C5=0,0,D6L1407C18/D6L1407C5)</f>
        <v>9.1701896938051503E-2</v>
      </c>
      <c r="AV14" s="16" t="s">
        <v>38653</v>
      </c>
      <c r="AW14" s="33">
        <f>CHOOSE(MIN(D6L1407C9,RUN_YEARS),B7L814C1,B7L814C10,B7L814C19,B7L814C28,B7L814C37)</f>
        <v>1397.474763883163</v>
      </c>
      <c r="AX14" s="16" t="s">
        <v>38654</v>
      </c>
      <c r="AY14" s="33">
        <f>IF(D6L1407C23=0,0,D6L1407C19/D6L1407C23)</f>
        <v>1.8231025888533431E-3</v>
      </c>
      <c r="AZ14" s="16" t="s">
        <v>38655</v>
      </c>
      <c r="BA14" s="33">
        <f>IF(D6L1407C5=0,0,D6L1407C19/D6L1407C5)</f>
        <v>0.40829810306194853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0.20989948647149653</v>
      </c>
      <c r="J15" s="16" t="s">
        <v>38678</v>
      </c>
      <c r="K15" s="21">
        <f>IF(FLOW_THRU_100PCT="Y",1,INDEX(VariabilityMatrix,D6L1408C1,D6L1408C9))</f>
        <v>0.49427748228264562</v>
      </c>
      <c r="L15" s="16" t="s">
        <v>38658</v>
      </c>
      <c r="M15" s="15">
        <f>IF(D6L1408C2&lt;&gt;0,D6L1408C2*D6L1408C4,D6L1408C3*D6L1408C4)</f>
        <v>0.10374858970555154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5.1874294852775768E-2</v>
      </c>
      <c r="R15" s="16" t="s">
        <v>38660</v>
      </c>
      <c r="S15" s="15">
        <f>D6L1408C5-D6L1408C7</f>
        <v>5.1874294852775768E-2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4.9632553746387469E-2</v>
      </c>
      <c r="X15" s="16" t="s">
        <v>38662</v>
      </c>
      <c r="Y15" s="33">
        <f>D6L1408C7-D6L1408C10</f>
        <v>2.2417411063882994E-3</v>
      </c>
      <c r="Z15" s="16" t="s">
        <v>38663</v>
      </c>
      <c r="AA15" s="33">
        <f>CHOOSE(MIN(D6L1408C9,RUN_YEARS),B7L814C7,B7L814C16,B7L814C25,B7L814C34,B7L814C43)</f>
        <v>188438</v>
      </c>
      <c r="AB15" s="16" t="s">
        <v>38664</v>
      </c>
      <c r="AC15" s="33">
        <f>IF(D6L1408C12=0,0,D6L1408C10/D6L1408C12)</f>
        <v>2.6338930442048563E-7</v>
      </c>
      <c r="AD15" s="16" t="s">
        <v>38665</v>
      </c>
      <c r="AE15" s="33">
        <f>IF(D6L1408C5=0,0,D6L1408C10/D6L1408C5)</f>
        <v>0.47839256309169526</v>
      </c>
      <c r="AF15" s="16" t="s">
        <v>38666</v>
      </c>
      <c r="AG15" s="33">
        <f>CHOOSE(MIN(D6L1408C9,RUN_YEARS),B7L814C5,B7L814C14,B7L814C23,B7L814C32,B7L814C41)</f>
        <v>3273.5122625373965</v>
      </c>
      <c r="AH15" s="16" t="s">
        <v>38667</v>
      </c>
      <c r="AI15" s="33">
        <f>IF(D6L1408C15=0,0,D6L1408C11/D6L1408C15)</f>
        <v>6.8481219149326155E-7</v>
      </c>
      <c r="AJ15" s="16" t="s">
        <v>38668</v>
      </c>
      <c r="AK15" s="33">
        <f>IF(D6L1408C5=0,0,D6L1408C11/D6L1408C5)</f>
        <v>2.1607436908304741E-2</v>
      </c>
      <c r="AL15" s="16" t="s">
        <v>38669</v>
      </c>
      <c r="AM15" s="33">
        <f>D6L1408C8*CHOOSE(MIN(D6L1408C9,RUN_YEARS),B7L814C4,B7L814C13,B7L814C22,B7L814C31,B7L814C40)</f>
        <v>9.5139424806466762E-3</v>
      </c>
      <c r="AN15" s="16" t="s">
        <v>38670</v>
      </c>
      <c r="AO15" s="33">
        <f>D6L1408C8-D6L1408C18</f>
        <v>4.2360352372129095E-2</v>
      </c>
      <c r="AP15" s="16" t="s">
        <v>38671</v>
      </c>
      <c r="AQ15" s="33">
        <f>CHOOSE(MIN(D6L1408C9,RUN_YEARS),B7L814C2,B7L814C11,B7L814C20,B7L814C29,B7L814C38)</f>
        <v>313.866476013723</v>
      </c>
      <c r="AR15" s="16" t="s">
        <v>38672</v>
      </c>
      <c r="AS15" s="33">
        <f>IF(D6L1408C20=0,0,D6L1408C18/D6L1408C20)</f>
        <v>3.0312069646554746E-5</v>
      </c>
      <c r="AT15" s="16" t="s">
        <v>38673</v>
      </c>
      <c r="AU15" s="33">
        <f>IF(D6L1408C5=0,0,D6L1408C18/D6L1408C5)</f>
        <v>9.1701896938051489E-2</v>
      </c>
      <c r="AV15" s="16" t="s">
        <v>38674</v>
      </c>
      <c r="AW15" s="33">
        <f>CHOOSE(MIN(D6L1408C9,RUN_YEARS),B7L814C1,B7L814C10,B7L814C19,B7L814C28,B7L814C37)</f>
        <v>1397.474763883163</v>
      </c>
      <c r="AX15" s="16" t="s">
        <v>38675</v>
      </c>
      <c r="AY15" s="33">
        <f>IF(D6L1408C23=0,0,D6L1408C19/D6L1408C23)</f>
        <v>3.0312069646554752E-5</v>
      </c>
      <c r="AZ15" s="16" t="s">
        <v>38676</v>
      </c>
      <c r="BA15" s="33">
        <f>IF(D6L1408C5=0,0,D6L1408C19/D6L1408C5)</f>
        <v>0.40829810306194853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4.6644330326999226E-3</v>
      </c>
      <c r="J16" s="16" t="s">
        <v>38699</v>
      </c>
      <c r="K16" s="21">
        <f>IF(FLOW_THRU_100PCT="Y",1,INDEX(VariabilityMatrix,D6L1409C1,D6L1409C9))</f>
        <v>0.49427748228264562</v>
      </c>
      <c r="L16" s="16" t="s">
        <v>38679</v>
      </c>
      <c r="M16" s="15">
        <f>IF(D6L1409C2&lt;&gt;0,D6L1409C2*D6L1409C4,D6L1409C3*D6L1409C4)</f>
        <v>2.3055242156789228E-3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1.1527621078394614E-3</v>
      </c>
      <c r="R16" s="16" t="s">
        <v>38681</v>
      </c>
      <c r="S16" s="15">
        <f>D6L1409C5-D6L1409C7</f>
        <v>1.1527621078394614E-3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1.1029456388086103E-3</v>
      </c>
      <c r="X16" s="16" t="s">
        <v>38683</v>
      </c>
      <c r="Y16" s="33">
        <f>D6L1409C7-D6L1409C10</f>
        <v>4.9816469030851103E-5</v>
      </c>
      <c r="Z16" s="16" t="s">
        <v>38684</v>
      </c>
      <c r="AA16" s="33">
        <f>CHOOSE(MIN(D6L1409C9,RUN_YEARS),B7L814C7,B7L814C16,B7L814C25,B7L814C34,B7L814C43)</f>
        <v>188438</v>
      </c>
      <c r="AB16" s="16" t="s">
        <v>38685</v>
      </c>
      <c r="AC16" s="33">
        <f>IF(D6L1409C12=0,0,D6L1409C10/D6L1409C12)</f>
        <v>5.8530956537885685E-9</v>
      </c>
      <c r="AD16" s="16" t="s">
        <v>38686</v>
      </c>
      <c r="AE16" s="33">
        <f>IF(D6L1409C5=0,0,D6L1409C10/D6L1409C5)</f>
        <v>0.47839256309169526</v>
      </c>
      <c r="AF16" s="16" t="s">
        <v>38687</v>
      </c>
      <c r="AG16" s="33">
        <f>CHOOSE(MIN(D6L1409C9,RUN_YEARS),B7L814C5,B7L814C14,B7L814C23,B7L814C32,B7L814C41)</f>
        <v>3273.5122625373965</v>
      </c>
      <c r="AH16" s="16" t="s">
        <v>38688</v>
      </c>
      <c r="AI16" s="33">
        <f>IF(D6L1409C15=0,0,D6L1409C11/D6L1409C15)</f>
        <v>1.5218048699850259E-8</v>
      </c>
      <c r="AJ16" s="16" t="s">
        <v>38689</v>
      </c>
      <c r="AK16" s="33">
        <f>IF(D6L1409C5=0,0,D6L1409C11/D6L1409C5)</f>
        <v>2.1607436908304745E-2</v>
      </c>
      <c r="AL16" s="16" t="s">
        <v>38690</v>
      </c>
      <c r="AM16" s="33">
        <f>D6L1409C8*CHOOSE(MIN(D6L1409C9,RUN_YEARS),B7L814C4,B7L814C13,B7L814C22,B7L814C31,B7L814C40)</f>
        <v>2.1142094401437059E-4</v>
      </c>
      <c r="AN16" s="16" t="s">
        <v>38691</v>
      </c>
      <c r="AO16" s="33">
        <f>D6L1409C8-D6L1409C18</f>
        <v>9.4134116382509081E-4</v>
      </c>
      <c r="AP16" s="16" t="s">
        <v>38692</v>
      </c>
      <c r="AQ16" s="33">
        <f>CHOOSE(MIN(D6L1409C9,RUN_YEARS),B7L814C2,B7L814C11,B7L814C20,B7L814C29,B7L814C38)</f>
        <v>313.866476013723</v>
      </c>
      <c r="AR16" s="16" t="s">
        <v>38693</v>
      </c>
      <c r="AS16" s="33">
        <f>IF(D6L1409C20=0,0,D6L1409C18/D6L1409C20)</f>
        <v>6.7360154770121654E-7</v>
      </c>
      <c r="AT16" s="16" t="s">
        <v>38694</v>
      </c>
      <c r="AU16" s="33">
        <f>IF(D6L1409C5=0,0,D6L1409C18/D6L1409C5)</f>
        <v>9.1701896938051489E-2</v>
      </c>
      <c r="AV16" s="16" t="s">
        <v>38695</v>
      </c>
      <c r="AW16" s="33">
        <f>CHOOSE(MIN(D6L1409C9,RUN_YEARS),B7L814C1,B7L814C10,B7L814C19,B7L814C28,B7L814C37)</f>
        <v>1397.474763883163</v>
      </c>
      <c r="AX16" s="16" t="s">
        <v>38696</v>
      </c>
      <c r="AY16" s="33">
        <f>IF(D6L1409C23=0,0,D6L1409C19/D6L1409C23)</f>
        <v>6.7360154770121665E-7</v>
      </c>
      <c r="AZ16" s="16" t="s">
        <v>38697</v>
      </c>
      <c r="BA16" s="33">
        <f>IF(D6L1409C5=0,0,D6L1409C19/D6L1409C5)</f>
        <v>0.40829810306194847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0.67634278974148876</v>
      </c>
      <c r="J17" s="16" t="s">
        <v>38720</v>
      </c>
      <c r="K17" s="21">
        <f>IF(FLOW_THRU_100PCT="Y",1,INDEX(VariabilityMatrix,D6L1410C1,D6L1410C9))</f>
        <v>0.49427748228264562</v>
      </c>
      <c r="L17" s="16" t="s">
        <v>38700</v>
      </c>
      <c r="M17" s="15">
        <f>IF(D6L1410C2&lt;&gt;0,D6L1410C2*D6L1410C4,D6L1410C3*D6L1410C4)</f>
        <v>0.3343010112734438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0.1671505056367219</v>
      </c>
      <c r="R17" s="16" t="s">
        <v>38702</v>
      </c>
      <c r="S17" s="15">
        <f>D6L1410C5-D6L1410C7</f>
        <v>0.1671505056367219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0.15992711762724848</v>
      </c>
      <c r="X17" s="16" t="s">
        <v>38704</v>
      </c>
      <c r="Y17" s="33">
        <f>D6L1410C7-D6L1410C10</f>
        <v>7.2233880094734193E-3</v>
      </c>
      <c r="Z17" s="16" t="s">
        <v>38705</v>
      </c>
      <c r="AA17" s="33">
        <f>CHOOSE(MIN(D6L1410C9,RUN_YEARS),B7L814C7,B7L814C16,B7L814C25,B7L814C34,B7L814C43)</f>
        <v>188438</v>
      </c>
      <c r="AB17" s="16" t="s">
        <v>38706</v>
      </c>
      <c r="AC17" s="33">
        <f>IF(D6L1410C12=0,0,D6L1410C10/D6L1410C12)</f>
        <v>8.4869886979934239E-7</v>
      </c>
      <c r="AD17" s="16" t="s">
        <v>38707</v>
      </c>
      <c r="AE17" s="33">
        <f>IF(D6L1410C5=0,0,D6L1410C10/D6L1410C5)</f>
        <v>0.47839256309169526</v>
      </c>
      <c r="AF17" s="16" t="s">
        <v>38708</v>
      </c>
      <c r="AG17" s="33">
        <f>CHOOSE(MIN(D6L1410C9,RUN_YEARS),B7L814C5,B7L814C14,B7L814C23,B7L814C32,B7L814C41)</f>
        <v>3273.5122625373965</v>
      </c>
      <c r="AH17" s="16" t="s">
        <v>38709</v>
      </c>
      <c r="AI17" s="33">
        <f>IF(D6L1410C15=0,0,D6L1410C11/D6L1410C15)</f>
        <v>2.2066170614782904E-6</v>
      </c>
      <c r="AJ17" s="16" t="s">
        <v>38710</v>
      </c>
      <c r="AK17" s="33">
        <f>IF(D6L1410C5=0,0,D6L1410C11/D6L1410C5)</f>
        <v>2.1607436908304772E-2</v>
      </c>
      <c r="AL17" s="16" t="s">
        <v>38711</v>
      </c>
      <c r="AM17" s="33">
        <f>D6L1410C8*CHOOSE(MIN(D6L1410C9,RUN_YEARS),B7L814C4,B7L814C13,B7L814C22,B7L814C31,B7L814C40)</f>
        <v>3.0656036882083734E-2</v>
      </c>
      <c r="AN17" s="16" t="s">
        <v>38712</v>
      </c>
      <c r="AO17" s="33">
        <f>D6L1410C8-D6L1410C18</f>
        <v>0.13649446875463817</v>
      </c>
      <c r="AP17" s="16" t="s">
        <v>38713</v>
      </c>
      <c r="AQ17" s="33">
        <f>CHOOSE(MIN(D6L1410C9,RUN_YEARS),B7L814C2,B7L814C11,B7L814C20,B7L814C29,B7L814C38)</f>
        <v>313.866476013723</v>
      </c>
      <c r="AR17" s="16" t="s">
        <v>38714</v>
      </c>
      <c r="AS17" s="33">
        <f>IF(D6L1410C20=0,0,D6L1410C18/D6L1410C20)</f>
        <v>9.76722244166764E-5</v>
      </c>
      <c r="AT17" s="16" t="s">
        <v>38715</v>
      </c>
      <c r="AU17" s="33">
        <f>IF(D6L1410C5=0,0,D6L1410C18/D6L1410C5)</f>
        <v>9.1701896938051489E-2</v>
      </c>
      <c r="AV17" s="16" t="s">
        <v>38716</v>
      </c>
      <c r="AW17" s="33">
        <f>CHOOSE(MIN(D6L1410C9,RUN_YEARS),B7L814C1,B7L814C10,B7L814C19,B7L814C28,B7L814C37)</f>
        <v>1397.474763883163</v>
      </c>
      <c r="AX17" s="16" t="s">
        <v>38717</v>
      </c>
      <c r="AY17" s="33">
        <f>IF(D6L1410C23=0,0,D6L1410C19/D6L1410C23)</f>
        <v>9.7672224416676414E-5</v>
      </c>
      <c r="AZ17" s="16" t="s">
        <v>38718</v>
      </c>
      <c r="BA17" s="33">
        <f>IF(D6L1410C5=0,0,D6L1410C19/D6L1410C5)</f>
        <v>0.40829810306194853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0.61337294380003982</v>
      </c>
      <c r="J18" s="16" t="s">
        <v>38741</v>
      </c>
      <c r="K18" s="21">
        <f>IF(FLOW_THRU_100PCT="Y",1,INDEX(VariabilityMatrix,D6L1411C1,D6L1411C9))</f>
        <v>0.49427748228264562</v>
      </c>
      <c r="L18" s="16" t="s">
        <v>38721</v>
      </c>
      <c r="M18" s="15">
        <f>IF(D6L1411C2&lt;&gt;0,D6L1411C2*D6L1411C4,D6L1411C3*D6L1411C4)</f>
        <v>0.30317643436177838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0.15158821718088919</v>
      </c>
      <c r="R18" s="16" t="s">
        <v>38723</v>
      </c>
      <c r="S18" s="15">
        <f>D6L1411C5-D6L1411C7</f>
        <v>0.15158821718088919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0.14503735150333227</v>
      </c>
      <c r="X18" s="16" t="s">
        <v>38725</v>
      </c>
      <c r="Y18" s="33">
        <f>D6L1411C7-D6L1411C10</f>
        <v>6.5508656775569163E-3</v>
      </c>
      <c r="Z18" s="16" t="s">
        <v>38726</v>
      </c>
      <c r="AA18" s="33">
        <f>CHOOSE(MIN(D6L1411C9,RUN_YEARS),B7L814C7,B7L814C16,B7L814C25,B7L814C34,B7L814C43)</f>
        <v>188438</v>
      </c>
      <c r="AB18" s="16" t="s">
        <v>38727</v>
      </c>
      <c r="AC18" s="33">
        <f>IF(D6L1411C12=0,0,D6L1411C10/D6L1411C12)</f>
        <v>7.6968207847319688E-7</v>
      </c>
      <c r="AD18" s="16" t="s">
        <v>38728</v>
      </c>
      <c r="AE18" s="33">
        <f>IF(D6L1411C5=0,0,D6L1411C10/D6L1411C5)</f>
        <v>0.47839256309169526</v>
      </c>
      <c r="AF18" s="16" t="s">
        <v>38729</v>
      </c>
      <c r="AG18" s="33">
        <f>CHOOSE(MIN(D6L1411C9,RUN_YEARS),B7L814C5,B7L814C14,B7L814C23,B7L814C32,B7L814C41)</f>
        <v>3273.5122625373965</v>
      </c>
      <c r="AH18" s="16" t="s">
        <v>38730</v>
      </c>
      <c r="AI18" s="33">
        <f>IF(D6L1411C15=0,0,D6L1411C11/D6L1411C15)</f>
        <v>2.0011734040303078E-6</v>
      </c>
      <c r="AJ18" s="16" t="s">
        <v>38731</v>
      </c>
      <c r="AK18" s="33">
        <f>IF(D6L1411C5=0,0,D6L1411C11/D6L1411C5)</f>
        <v>2.1607436908304731E-2</v>
      </c>
      <c r="AL18" s="16" t="s">
        <v>38732</v>
      </c>
      <c r="AM18" s="33">
        <f>D6L1411C8*CHOOSE(MIN(D6L1411C9,RUN_YEARS),B7L814C4,B7L814C13,B7L814C22,B7L814C31,B7L814C40)</f>
        <v>2.7801854137889732E-2</v>
      </c>
      <c r="AN18" s="16" t="s">
        <v>38733</v>
      </c>
      <c r="AO18" s="33">
        <f>D6L1411C8-D6L1411C18</f>
        <v>0.12378636304299946</v>
      </c>
      <c r="AP18" s="16" t="s">
        <v>38734</v>
      </c>
      <c r="AQ18" s="33">
        <f>CHOOSE(MIN(D6L1411C9,RUN_YEARS),B7L814C2,B7L814C11,B7L814C20,B7L814C29,B7L814C38)</f>
        <v>313.866476013723</v>
      </c>
      <c r="AR18" s="16" t="s">
        <v>38735</v>
      </c>
      <c r="AS18" s="33">
        <f>IF(D6L1411C20=0,0,D6L1411C18/D6L1411C20)</f>
        <v>8.8578603522709975E-5</v>
      </c>
      <c r="AT18" s="16" t="s">
        <v>38736</v>
      </c>
      <c r="AU18" s="33">
        <f>IF(D6L1411C5=0,0,D6L1411C18/D6L1411C5)</f>
        <v>9.1701896938051489E-2</v>
      </c>
      <c r="AV18" s="16" t="s">
        <v>38737</v>
      </c>
      <c r="AW18" s="33">
        <f>CHOOSE(MIN(D6L1411C9,RUN_YEARS),B7L814C1,B7L814C10,B7L814C19,B7L814C28,B7L814C37)</f>
        <v>1397.474763883163</v>
      </c>
      <c r="AX18" s="16" t="s">
        <v>38738</v>
      </c>
      <c r="AY18" s="33">
        <f>IF(D6L1411C23=0,0,D6L1411C19/D6L1411C23)</f>
        <v>8.8578603522710002E-5</v>
      </c>
      <c r="AZ18" s="16" t="s">
        <v>38739</v>
      </c>
      <c r="BA18" s="33">
        <f>IF(D6L1411C5=0,0,D6L1411C19/D6L1411C5)</f>
        <v>0.40829810306194853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0.49427748228264562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188438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3273.5122625373965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313.866476013723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1397.474763883163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0.32084944589339148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0.27593052346831665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0.13796526173415832</v>
      </c>
      <c r="R20" s="16" t="s">
        <v>38765</v>
      </c>
      <c r="S20" s="15">
        <f>D6L1413C5-D6L1413C7</f>
        <v>0.13796526173415832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0.13200311035724116</v>
      </c>
      <c r="X20" s="16" t="s">
        <v>38767</v>
      </c>
      <c r="Y20" s="33">
        <f>D6L1413C7-D6L1413C10</f>
        <v>5.962151376917163E-3</v>
      </c>
      <c r="Z20" s="16" t="s">
        <v>38768</v>
      </c>
      <c r="AA20" s="33">
        <f>CHOOSE(MIN(D6L1413C9,RUN_YEARS),B7L814C7,B7L814C16,B7L814C25,B7L814C34,B7L814C43)</f>
        <v>188438</v>
      </c>
      <c r="AB20" s="16" t="s">
        <v>38769</v>
      </c>
      <c r="AC20" s="33">
        <f>IF(D6L1413C12=0,0,D6L1413C10/D6L1413C12)</f>
        <v>7.0051215974082281E-7</v>
      </c>
      <c r="AD20" s="16" t="s">
        <v>38770</v>
      </c>
      <c r="AE20" s="33">
        <f>IF(D6L1413C5=0,0,D6L1413C10/D6L1413C5)</f>
        <v>0.4783925630916952</v>
      </c>
      <c r="AF20" s="16" t="s">
        <v>38771</v>
      </c>
      <c r="AG20" s="33">
        <f>CHOOSE(MIN(D6L1413C9,RUN_YEARS),B7L814C5,B7L814C14,B7L814C23,B7L814C32,B7L814C41)</f>
        <v>3273.5122625373965</v>
      </c>
      <c r="AH20" s="16" t="s">
        <v>38772</v>
      </c>
      <c r="AI20" s="33">
        <f>IF(D6L1413C15=0,0,D6L1413C11/D6L1413C15)</f>
        <v>1.8213316153261397E-6</v>
      </c>
      <c r="AJ20" s="16" t="s">
        <v>38773</v>
      </c>
      <c r="AK20" s="33">
        <f>IF(D6L1413C5=0,0,D6L1413C11/D6L1413C5)</f>
        <v>2.1607436908304779E-2</v>
      </c>
      <c r="AL20" s="16" t="s">
        <v>38774</v>
      </c>
      <c r="AM20" s="33">
        <f>D6L1413C8*CHOOSE(MIN(D6L1413C9,RUN_YEARS),B7L814C4,B7L814C13,B7L814C22,B7L814C31,B7L814C40)</f>
        <v>2.530335242515417E-2</v>
      </c>
      <c r="AN20" s="16" t="s">
        <v>38775</v>
      </c>
      <c r="AO20" s="33">
        <f>D6L1413C8-D6L1413C18</f>
        <v>0.11266190930900416</v>
      </c>
      <c r="AP20" s="16" t="s">
        <v>38776</v>
      </c>
      <c r="AQ20" s="33">
        <f>CHOOSE(MIN(D6L1413C9,RUN_YEARS),B7L814C2,B7L814C11,B7L814C20,B7L814C29,B7L814C38)</f>
        <v>313.866476013723</v>
      </c>
      <c r="AR20" s="16" t="s">
        <v>38777</v>
      </c>
      <c r="AS20" s="33">
        <f>IF(D6L1413C20=0,0,D6L1413C18/D6L1413C20)</f>
        <v>8.0618206654373131E-5</v>
      </c>
      <c r="AT20" s="16" t="s">
        <v>38778</v>
      </c>
      <c r="AU20" s="33">
        <f>IF(D6L1413C5=0,0,D6L1413C18/D6L1413C5)</f>
        <v>9.1701896938051489E-2</v>
      </c>
      <c r="AV20" s="16" t="s">
        <v>38779</v>
      </c>
      <c r="AW20" s="33">
        <f>CHOOSE(MIN(D6L1413C9,RUN_YEARS),B7L814C1,B7L814C10,B7L814C19,B7L814C28,B7L814C37)</f>
        <v>1397.474763883163</v>
      </c>
      <c r="AX20" s="16" t="s">
        <v>38780</v>
      </c>
      <c r="AY20" s="33">
        <f>IF(D6L1413C23=0,0,D6L1413C19/D6L1413C23)</f>
        <v>8.0618206654373159E-5</v>
      </c>
      <c r="AZ20" s="16" t="s">
        <v>38781</v>
      </c>
      <c r="BA20" s="33">
        <f>IF(D6L1413C5=0,0,D6L1413C19/D6L1413C5)</f>
        <v>0.40829810306194853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16.92369509352628</v>
      </c>
      <c r="J21" s="16" t="s">
        <v>38803</v>
      </c>
      <c r="K21" s="21">
        <f>IF(FLOW_THRU_100PCT="Y",1,INDEX(VariabilityMatrix,D6L1414C1,D6L1414C9))</f>
        <v>0.47942768948131548</v>
      </c>
      <c r="L21" s="16" t="s">
        <v>38783</v>
      </c>
      <c r="M21" s="15">
        <f>IF(D6L1414C2&lt;&gt;0,D6L1414C2*D6L1414C4,D6L1414C3*D6L1414C4)</f>
        <v>8.1136880361755797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4.0568440180877898</v>
      </c>
      <c r="R21" s="16" t="s">
        <v>38785</v>
      </c>
      <c r="S21" s="15">
        <f>D6L1414C5-D6L1414C7</f>
        <v>4.0568440180877898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3.8830792207524878</v>
      </c>
      <c r="X21" s="16" t="s">
        <v>38787</v>
      </c>
      <c r="Y21" s="33">
        <f>D6L1414C7-D6L1414C10</f>
        <v>0.17376479733530203</v>
      </c>
      <c r="Z21" s="16" t="s">
        <v>38788</v>
      </c>
      <c r="AA21" s="33">
        <f>CHOOSE(MIN(D6L1414C9,RUN_YEARS),B7L814C7,B7L814C16,B7L814C25,B7L814C34,B7L814C43)</f>
        <v>178329.2</v>
      </c>
      <c r="AB21" s="16" t="s">
        <v>38789</v>
      </c>
      <c r="AC21" s="33">
        <f>IF(D6L1414C12=0,0,D6L1414C10/D6L1414C12)</f>
        <v>2.1774780690725284E-5</v>
      </c>
      <c r="AD21" s="16" t="s">
        <v>38790</v>
      </c>
      <c r="AE21" s="33">
        <f>IF(D6L1414C5=0,0,D6L1414C10/D6L1414C5)</f>
        <v>0.47858374680409738</v>
      </c>
      <c r="AF21" s="16" t="s">
        <v>38791</v>
      </c>
      <c r="AG21" s="33">
        <f>CHOOSE(MIN(D6L1414C9,RUN_YEARS),B7L814C5,B7L814C14,B7L814C23,B7L814C32,B7L814C41)</f>
        <v>3069.2669335677065</v>
      </c>
      <c r="AH21" s="16" t="s">
        <v>38792</v>
      </c>
      <c r="AI21" s="33">
        <f>IF(D6L1414C15=0,0,D6L1414C11/D6L1414C15)</f>
        <v>5.6614429795885612E-5</v>
      </c>
      <c r="AJ21" s="16" t="s">
        <v>38793</v>
      </c>
      <c r="AK21" s="33">
        <f>IF(D6L1414C5=0,0,D6L1414C11/D6L1414C5)</f>
        <v>2.141625319590261E-2</v>
      </c>
      <c r="AL21" s="16" t="s">
        <v>38794</v>
      </c>
      <c r="AM21" s="33">
        <f>D6L1414C8*CHOOSE(MIN(D6L1414C9,RUN_YEARS),B7L814C4,B7L814C13,B7L814C22,B7L814C31,B7L814C40)</f>
        <v>0.7547999390753809</v>
      </c>
      <c r="AN21" s="16" t="s">
        <v>38795</v>
      </c>
      <c r="AO21" s="33">
        <f>D6L1414C8-D6L1414C18</f>
        <v>3.302044079012409</v>
      </c>
      <c r="AP21" s="16" t="s">
        <v>38796</v>
      </c>
      <c r="AQ21" s="33">
        <f>CHOOSE(MIN(D6L1414C9,RUN_YEARS),B7L814C2,B7L814C11,B7L814C20,B7L814C29,B7L814C38)</f>
        <v>302.62868411588164</v>
      </c>
      <c r="AR21" s="16" t="s">
        <v>38797</v>
      </c>
      <c r="AS21" s="33">
        <f>IF(D6L1414C20=0,0,D6L1414C18/D6L1414C20)</f>
        <v>2.4941453956372332E-3</v>
      </c>
      <c r="AT21" s="16" t="s">
        <v>38798</v>
      </c>
      <c r="AU21" s="33">
        <f>IF(D6L1414C5=0,0,D6L1414C18/D6L1414C5)</f>
        <v>9.3027971461318221E-2</v>
      </c>
      <c r="AV21" s="16" t="s">
        <v>38799</v>
      </c>
      <c r="AW21" s="33">
        <f>CHOOSE(MIN(D6L1414C9,RUN_YEARS),B7L814C1,B7L814C10,B7L814C19,B7L814C28,B7L814C37)</f>
        <v>1323.9180381337649</v>
      </c>
      <c r="AX21" s="16" t="s">
        <v>38800</v>
      </c>
      <c r="AY21" s="33">
        <f>IF(D6L1414C23=0,0,D6L1414C19/D6L1414C23)</f>
        <v>2.4941453956372336E-3</v>
      </c>
      <c r="AZ21" s="16" t="s">
        <v>38801</v>
      </c>
      <c r="BA21" s="33">
        <f>IF(D6L1414C5=0,0,D6L1414C19/D6L1414C5)</f>
        <v>0.40697202853868181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33.769262856697885</v>
      </c>
      <c r="J22" s="16" t="s">
        <v>38824</v>
      </c>
      <c r="K22" s="21">
        <f>IF(FLOW_THRU_100PCT="Y",1,INDEX(VariabilityMatrix,D6L1415C1,D6L1415C9))</f>
        <v>0.48888925788749593</v>
      </c>
      <c r="L22" s="16" t="s">
        <v>38804</v>
      </c>
      <c r="M22" s="15">
        <f>IF(D6L1415C2&lt;&gt;0,D6L1415C2*D6L1415C4,D6L1415C3*D6L1415C4)</f>
        <v>16.509429857418809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8.2547149287094044</v>
      </c>
      <c r="R22" s="16" t="s">
        <v>38806</v>
      </c>
      <c r="S22" s="15">
        <f>D6L1415C5-D6L1415C7</f>
        <v>8.2547149287094044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7.9025200383183289</v>
      </c>
      <c r="X22" s="16" t="s">
        <v>38808</v>
      </c>
      <c r="Y22" s="33">
        <f>D6L1415C7-D6L1415C10</f>
        <v>0.35219489039107543</v>
      </c>
      <c r="Z22" s="16" t="s">
        <v>38809</v>
      </c>
      <c r="AA22" s="33">
        <f>CHOOSE(MIN(D6L1415C9,RUN_YEARS),B7L814C7,B7L814C16,B7L814C25,B7L814C34,B7L814C43)</f>
        <v>178189.33333333331</v>
      </c>
      <c r="AB22" s="16" t="s">
        <v>38810</v>
      </c>
      <c r="AC22" s="33">
        <f>IF(D6L1415C12=0,0,D6L1415C10/D6L1415C12)</f>
        <v>4.4349007263725081E-5</v>
      </c>
      <c r="AD22" s="16" t="s">
        <v>38811</v>
      </c>
      <c r="AE22" s="33">
        <f>IF(D6L1415C5=0,0,D6L1415C10/D6L1415C5)</f>
        <v>0.4786670470493074</v>
      </c>
      <c r="AF22" s="16" t="s">
        <v>38812</v>
      </c>
      <c r="AG22" s="33">
        <f>CHOOSE(MIN(D6L1415C9,RUN_YEARS),B7L814C5,B7L814C14,B7L814C23,B7L814C32,B7L814C41)</f>
        <v>3054.3992207495239</v>
      </c>
      <c r="AH22" s="16" t="s">
        <v>38813</v>
      </c>
      <c r="AI22" s="33">
        <f>IF(D6L1415C15=0,0,D6L1415C11/D6L1415C15)</f>
        <v>1.1530741888568508E-4</v>
      </c>
      <c r="AJ22" s="16" t="s">
        <v>38814</v>
      </c>
      <c r="AK22" s="33">
        <f>IF(D6L1415C5=0,0,D6L1415C11/D6L1415C5)</f>
        <v>2.1332952950692621E-2</v>
      </c>
      <c r="AL22" s="16" t="s">
        <v>38815</v>
      </c>
      <c r="AM22" s="33">
        <f>D6L1415C8*CHOOSE(MIN(D6L1415C9,RUN_YEARS),B7L814C4,B7L814C13,B7L814C22,B7L814C31,B7L814C40)</f>
        <v>1.5453732390159307</v>
      </c>
      <c r="AN22" s="16" t="s">
        <v>38816</v>
      </c>
      <c r="AO22" s="33">
        <f>D6L1415C8-D6L1415C18</f>
        <v>6.7093416896934741</v>
      </c>
      <c r="AP22" s="16" t="s">
        <v>38817</v>
      </c>
      <c r="AQ22" s="33">
        <f>CHOOSE(MIN(D6L1415C9,RUN_YEARS),B7L814C2,B7L814C11,B7L814C20,B7L814C29,B7L814C38)</f>
        <v>302.87279206232148</v>
      </c>
      <c r="AR22" s="16" t="s">
        <v>38818</v>
      </c>
      <c r="AS22" s="33">
        <f>IF(D6L1415C20=0,0,D6L1415C18/D6L1415C20)</f>
        <v>5.1023838374294863E-3</v>
      </c>
      <c r="AT22" s="16" t="s">
        <v>38819</v>
      </c>
      <c r="AU22" s="33">
        <f>IF(D6L1415C5=0,0,D6L1415C18/D6L1415C5)</f>
        <v>9.3605488036977214E-2</v>
      </c>
      <c r="AV22" s="16" t="s">
        <v>38820</v>
      </c>
      <c r="AW22" s="33">
        <f>CHOOSE(MIN(D6L1415C9,RUN_YEARS),B7L814C1,B7L814C10,B7L814C19,B7L814C28,B7L814C37)</f>
        <v>1314.9425647823375</v>
      </c>
      <c r="AX22" s="16" t="s">
        <v>38821</v>
      </c>
      <c r="AY22" s="33">
        <f>IF(D6L1415C23=0,0,D6L1415C19/D6L1415C23)</f>
        <v>5.1023838374294863E-3</v>
      </c>
      <c r="AZ22" s="16" t="s">
        <v>38822</v>
      </c>
      <c r="BA22" s="33">
        <f>IF(D6L1415C5=0,0,D6L1415C19/D6L1415C5)</f>
        <v>0.40639451196302284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1675.8392428897214</v>
      </c>
      <c r="J23" s="16" t="s">
        <v>38845</v>
      </c>
      <c r="K23" s="21">
        <f>IF(FLOW_THRU_100PCT="Y",1,INDEX(VariabilityMatrix,D6L1416C1,D6L1416C9))</f>
        <v>0.25691345462492804</v>
      </c>
      <c r="L23" s="16" t="s">
        <v>38825</v>
      </c>
      <c r="M23" s="15">
        <f>IF(D6L1416C2&lt;&gt;0,D6L1416C2*D6L1416C4,D6L1416C3*D6L1416C4)</f>
        <v>430.5456492868222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215.2728246434111</v>
      </c>
      <c r="R23" s="16" t="s">
        <v>38827</v>
      </c>
      <c r="S23" s="15">
        <f>D6L1416C5-D6L1416C7</f>
        <v>215.2728246434111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206.08801456404993</v>
      </c>
      <c r="X23" s="16" t="s">
        <v>38829</v>
      </c>
      <c r="Y23" s="33">
        <f>D6L1416C7-D6L1416C10</f>
        <v>9.1848100793611707</v>
      </c>
      <c r="Z23" s="16" t="s">
        <v>38830</v>
      </c>
      <c r="AA23" s="33">
        <f>CHOOSE(MIN(D6L1416C9,RUN_YEARS),B7L814C7,B7L814C16,B7L814C25,B7L814C34,B7L814C43)</f>
        <v>178189.33333333331</v>
      </c>
      <c r="AB23" s="16" t="s">
        <v>38831</v>
      </c>
      <c r="AC23" s="33">
        <f>IF(D6L1416C12=0,0,D6L1416C10/D6L1416C12)</f>
        <v>1.1565676278642752E-3</v>
      </c>
      <c r="AD23" s="16" t="s">
        <v>38832</v>
      </c>
      <c r="AE23" s="33">
        <f>IF(D6L1416C5=0,0,D6L1416C10/D6L1416C5)</f>
        <v>0.4786670470493074</v>
      </c>
      <c r="AF23" s="16" t="s">
        <v>38833</v>
      </c>
      <c r="AG23" s="33">
        <f>CHOOSE(MIN(D6L1416C9,RUN_YEARS),B7L814C5,B7L814C14,B7L814C23,B7L814C32,B7L814C41)</f>
        <v>3054.3992207495239</v>
      </c>
      <c r="AH23" s="16" t="s">
        <v>38834</v>
      </c>
      <c r="AI23" s="33">
        <f>IF(D6L1416C15=0,0,D6L1416C11/D6L1416C15)</f>
        <v>3.0070758324471075E-3</v>
      </c>
      <c r="AJ23" s="16" t="s">
        <v>38835</v>
      </c>
      <c r="AK23" s="33">
        <f>IF(D6L1416C5=0,0,D6L1416C11/D6L1416C5)</f>
        <v>2.1332952950692589E-2</v>
      </c>
      <c r="AL23" s="16" t="s">
        <v>38836</v>
      </c>
      <c r="AM23" s="33">
        <f>D6L1416C8*CHOOSE(MIN(D6L1416C9,RUN_YEARS),B7L814C4,B7L814C13,B7L814C22,B7L814C31,B7L814C40)</f>
        <v>40.301435623690224</v>
      </c>
      <c r="AN23" s="16" t="s">
        <v>38837</v>
      </c>
      <c r="AO23" s="33">
        <f>D6L1416C8-D6L1416C18</f>
        <v>174.97138901972087</v>
      </c>
      <c r="AP23" s="16" t="s">
        <v>38838</v>
      </c>
      <c r="AQ23" s="33">
        <f>CHOOSE(MIN(D6L1416C9,RUN_YEARS),B7L814C2,B7L814C11,B7L814C20,B7L814C29,B7L814C38)</f>
        <v>302.87279206232148</v>
      </c>
      <c r="AR23" s="16" t="s">
        <v>38839</v>
      </c>
      <c r="AS23" s="33">
        <f>IF(D6L1416C20=0,0,D6L1416C18/D6L1416C20)</f>
        <v>0.1330639023375777</v>
      </c>
      <c r="AT23" s="16" t="s">
        <v>38840</v>
      </c>
      <c r="AU23" s="33">
        <f>IF(D6L1416C5=0,0,D6L1416C18/D6L1416C5)</f>
        <v>9.3605488036977214E-2</v>
      </c>
      <c r="AV23" s="16" t="s">
        <v>38841</v>
      </c>
      <c r="AW23" s="33">
        <f>CHOOSE(MIN(D6L1416C9,RUN_YEARS),B7L814C1,B7L814C10,B7L814C19,B7L814C28,B7L814C37)</f>
        <v>1314.9425647823375</v>
      </c>
      <c r="AX23" s="16" t="s">
        <v>38842</v>
      </c>
      <c r="AY23" s="33">
        <f>IF(D6L1416C23=0,0,D6L1416C19/D6L1416C23)</f>
        <v>0.13306390233757767</v>
      </c>
      <c r="AZ23" s="16" t="s">
        <v>38843</v>
      </c>
      <c r="BA23" s="33">
        <f>IF(D6L1416C5=0,0,D6L1416C19/D6L1416C5)</f>
        <v>0.40639451196302279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537.9068087815084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462.59985555209721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231.29992777604861</v>
      </c>
      <c r="R24" s="16" t="s">
        <v>38848</v>
      </c>
      <c r="S24" s="15">
        <f>D6L1417C5-D6L1417C7</f>
        <v>231.29992777604861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221.43130682255853</v>
      </c>
      <c r="X24" s="16" t="s">
        <v>38850</v>
      </c>
      <c r="Y24" s="33">
        <f>D6L1417C7-D6L1417C10</f>
        <v>9.8686209534900797</v>
      </c>
      <c r="Z24" s="16" t="s">
        <v>38851</v>
      </c>
      <c r="AA24" s="33">
        <f>CHOOSE(MIN(D6L1417C9,RUN_YEARS),B7L814C7,B7L814C16,B7L814C25,B7L814C34,B7L814C43)</f>
        <v>178189.33333333331</v>
      </c>
      <c r="AB24" s="16" t="s">
        <v>38852</v>
      </c>
      <c r="AC24" s="33">
        <f>IF(D6L1417C12=0,0,D6L1417C10/D6L1417C12)</f>
        <v>1.24267430984959E-3</v>
      </c>
      <c r="AD24" s="16" t="s">
        <v>38853</v>
      </c>
      <c r="AE24" s="33">
        <f>IF(D6L1417C5=0,0,D6L1417C10/D6L1417C5)</f>
        <v>0.4786670470493074</v>
      </c>
      <c r="AF24" s="16" t="s">
        <v>38854</v>
      </c>
      <c r="AG24" s="33">
        <f>CHOOSE(MIN(D6L1417C9,RUN_YEARS),B7L814C5,B7L814C14,B7L814C23,B7L814C32,B7L814C41)</f>
        <v>3054.3992207495239</v>
      </c>
      <c r="AH24" s="16" t="s">
        <v>38855</v>
      </c>
      <c r="AI24" s="33">
        <f>IF(D6L1417C15=0,0,D6L1417C11/D6L1417C15)</f>
        <v>3.2309532056089261E-3</v>
      </c>
      <c r="AJ24" s="16" t="s">
        <v>38856</v>
      </c>
      <c r="AK24" s="33">
        <f>IF(D6L1417C5=0,0,D6L1417C11/D6L1417C5)</f>
        <v>2.1332952950692593E-2</v>
      </c>
      <c r="AL24" s="16" t="s">
        <v>38857</v>
      </c>
      <c r="AM24" s="33">
        <f>D6L1417C8*CHOOSE(MIN(D6L1417C9,RUN_YEARS),B7L814C4,B7L814C13,B7L814C22,B7L814C31,B7L814C40)</f>
        <v>43.301885244789226</v>
      </c>
      <c r="AN24" s="16" t="s">
        <v>38858</v>
      </c>
      <c r="AO24" s="33">
        <f>D6L1417C8-D6L1417C18</f>
        <v>187.99804253125939</v>
      </c>
      <c r="AP24" s="16" t="s">
        <v>38859</v>
      </c>
      <c r="AQ24" s="33">
        <f>CHOOSE(MIN(D6L1417C9,RUN_YEARS),B7L814C2,B7L814C11,B7L814C20,B7L814C29,B7L814C38)</f>
        <v>302.87279206232148</v>
      </c>
      <c r="AR24" s="16" t="s">
        <v>38860</v>
      </c>
      <c r="AS24" s="33">
        <f>IF(D6L1417C20=0,0,D6L1417C18/D6L1417C20)</f>
        <v>0.14297053541831214</v>
      </c>
      <c r="AT24" s="16" t="s">
        <v>38861</v>
      </c>
      <c r="AU24" s="33">
        <f>IF(D6L1417C5=0,0,D6L1417C18/D6L1417C5)</f>
        <v>9.3605488036977227E-2</v>
      </c>
      <c r="AV24" s="16" t="s">
        <v>38862</v>
      </c>
      <c r="AW24" s="33">
        <f>CHOOSE(MIN(D6L1417C9,RUN_YEARS),B7L814C1,B7L814C10,B7L814C19,B7L814C28,B7L814C37)</f>
        <v>1314.9425647823375</v>
      </c>
      <c r="AX24" s="16" t="s">
        <v>38863</v>
      </c>
      <c r="AY24" s="33">
        <f>IF(D6L1417C23=0,0,D6L1417C19/D6L1417C23)</f>
        <v>0.14297053541831214</v>
      </c>
      <c r="AZ24" s="16" t="s">
        <v>38864</v>
      </c>
      <c r="BA24" s="33">
        <f>IF(D6L1417C5=0,0,D6L1417C19/D6L1417C5)</f>
        <v>0.40639451196302279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393.06455941851794</v>
      </c>
      <c r="J25" s="16" t="s">
        <v>38886</v>
      </c>
      <c r="K25" s="21">
        <f>IF(FLOW_THRU_100PCT="Y",1,INDEX(VariabilityMatrix,D6L1418C1,D6L1418C9))</f>
        <v>0.25637905586943038</v>
      </c>
      <c r="L25" s="16" t="s">
        <v>38866</v>
      </c>
      <c r="M25" s="15">
        <f>IF(D6L1418C2&lt;&gt;0,D6L1418C2*D6L1418C4,D6L1418C3*D6L1418C4)</f>
        <v>100.77352063945325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50.386760319726626</v>
      </c>
      <c r="R25" s="16" t="s">
        <v>38868</v>
      </c>
      <c r="S25" s="15">
        <f>D6L1418C5-D6L1418C7</f>
        <v>50.386760319726626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48.209302830481896</v>
      </c>
      <c r="X25" s="16" t="s">
        <v>38870</v>
      </c>
      <c r="Y25" s="33">
        <f>D6L1418C7-D6L1418C10</f>
        <v>2.1774574892447305</v>
      </c>
      <c r="Z25" s="16" t="s">
        <v>38871</v>
      </c>
      <c r="AA25" s="33">
        <f>CHOOSE(MIN(D6L1418C9,RUN_YEARS),B7L814C7,B7L814C16,B7L814C25,B7L814C34,B7L814C43)</f>
        <v>188438</v>
      </c>
      <c r="AB25" s="16" t="s">
        <v>38872</v>
      </c>
      <c r="AC25" s="33">
        <f>IF(D6L1418C12=0,0,D6L1418C10/D6L1418C12)</f>
        <v>2.5583641744489908E-4</v>
      </c>
      <c r="AD25" s="16" t="s">
        <v>38873</v>
      </c>
      <c r="AE25" s="33">
        <f>IF(D6L1418C5=0,0,D6L1418C10/D6L1418C5)</f>
        <v>0.47839256309169526</v>
      </c>
      <c r="AF25" s="16" t="s">
        <v>38874</v>
      </c>
      <c r="AG25" s="33">
        <f>CHOOSE(MIN(D6L1418C9,RUN_YEARS),B7L814C5,B7L814C14,B7L814C23,B7L814C32,B7L814C41)</f>
        <v>3273.5122625373965</v>
      </c>
      <c r="AH25" s="16" t="s">
        <v>38875</v>
      </c>
      <c r="AI25" s="33">
        <f>IF(D6L1418C15=0,0,D6L1418C11/D6L1418C15)</f>
        <v>6.6517468535673625E-4</v>
      </c>
      <c r="AJ25" s="16" t="s">
        <v>38876</v>
      </c>
      <c r="AK25" s="33">
        <f>IF(D6L1418C5=0,0,D6L1418C11/D6L1418C5)</f>
        <v>2.1607436908304727E-2</v>
      </c>
      <c r="AL25" s="16" t="s">
        <v>38877</v>
      </c>
      <c r="AM25" s="33">
        <f>D6L1418C8*CHOOSE(MIN(D6L1418C9,RUN_YEARS),B7L814C4,B7L814C13,B7L814C22,B7L814C31,B7L814C40)</f>
        <v>9.2411230037637466</v>
      </c>
      <c r="AN25" s="16" t="s">
        <v>38878</v>
      </c>
      <c r="AO25" s="33">
        <f>D6L1418C8-D6L1418C18</f>
        <v>41.14563731596288</v>
      </c>
      <c r="AP25" s="16" t="s">
        <v>38879</v>
      </c>
      <c r="AQ25" s="33">
        <f>CHOOSE(MIN(D6L1418C9,RUN_YEARS),B7L814C2,B7L814C11,B7L814C20,B7L814C29,B7L814C38)</f>
        <v>313.866476013723</v>
      </c>
      <c r="AR25" s="16" t="s">
        <v>38880</v>
      </c>
      <c r="AS25" s="33">
        <f>IF(D6L1418C20=0,0,D6L1418C18/D6L1418C20)</f>
        <v>2.9442848185416599E-2</v>
      </c>
      <c r="AT25" s="16" t="s">
        <v>38881</v>
      </c>
      <c r="AU25" s="33">
        <f>IF(D6L1418C5=0,0,D6L1418C18/D6L1418C5)</f>
        <v>9.1701896938051489E-2</v>
      </c>
      <c r="AV25" s="16" t="s">
        <v>38882</v>
      </c>
      <c r="AW25" s="33">
        <f>CHOOSE(MIN(D6L1418C9,RUN_YEARS),B7L814C1,B7L814C10,B7L814C19,B7L814C28,B7L814C37)</f>
        <v>1397.474763883163</v>
      </c>
      <c r="AX25" s="16" t="s">
        <v>38883</v>
      </c>
      <c r="AY25" s="33">
        <f>IF(D6L1418C23=0,0,D6L1418C19/D6L1418C23)</f>
        <v>2.9442848185416603E-2</v>
      </c>
      <c r="AZ25" s="16" t="s">
        <v>38884</v>
      </c>
      <c r="BA25" s="33">
        <f>IF(D6L1418C5=0,0,D6L1418C19/D6L1418C5)</f>
        <v>0.40829810306194853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3748.8905932172838</v>
      </c>
      <c r="J26" s="16" t="s">
        <v>38907</v>
      </c>
      <c r="K26" s="21">
        <f>IF(FLOW_THRU_100PCT="Y",1,INDEX(VariabilityMatrix,D6L1419C1,D6L1419C9))</f>
        <v>0.25691345462492804</v>
      </c>
      <c r="L26" s="16" t="s">
        <v>38887</v>
      </c>
      <c r="M26" s="15">
        <f>IF(D6L1419C2&lt;&gt;0,D6L1419C2*D6L1419C4,D6L1419C3*D6L1419C4)</f>
        <v>963.14043331434823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481.57021665717411</v>
      </c>
      <c r="R26" s="16" t="s">
        <v>38889</v>
      </c>
      <c r="S26" s="15">
        <f>D6L1419C5-D6L1419C7</f>
        <v>481.57021665717411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461.02358710836944</v>
      </c>
      <c r="X26" s="16" t="s">
        <v>38891</v>
      </c>
      <c r="Y26" s="33">
        <f>D6L1419C7-D6L1419C10</f>
        <v>20.546629548804674</v>
      </c>
      <c r="Z26" s="16" t="s">
        <v>38892</v>
      </c>
      <c r="AA26" s="33">
        <f>CHOOSE(MIN(D6L1419C9,RUN_YEARS),B7L814C7,B7L814C16,B7L814C25,B7L814C34,B7L814C43)</f>
        <v>178189.33333333331</v>
      </c>
      <c r="AB26" s="16" t="s">
        <v>38893</v>
      </c>
      <c r="AC26" s="33">
        <f>IF(D6L1419C12=0,0,D6L1419C10/D6L1419C12)</f>
        <v>2.5872681517133621E-3</v>
      </c>
      <c r="AD26" s="16" t="s">
        <v>38894</v>
      </c>
      <c r="AE26" s="33">
        <f>IF(D6L1419C5=0,0,D6L1419C10/D6L1419C5)</f>
        <v>0.4786670470493074</v>
      </c>
      <c r="AF26" s="16" t="s">
        <v>38895</v>
      </c>
      <c r="AG26" s="33">
        <f>CHOOSE(MIN(D6L1419C9,RUN_YEARS),B7L814C5,B7L814C14,B7L814C23,B7L814C32,B7L814C41)</f>
        <v>3054.3992207495239</v>
      </c>
      <c r="AH26" s="16" t="s">
        <v>38896</v>
      </c>
      <c r="AI26" s="33">
        <f>IF(D6L1419C15=0,0,D6L1419C11/D6L1419C15)</f>
        <v>6.7268971944547257E-3</v>
      </c>
      <c r="AJ26" s="16" t="s">
        <v>38897</v>
      </c>
      <c r="AK26" s="33">
        <f>IF(D6L1419C5=0,0,D6L1419C11/D6L1419C5)</f>
        <v>2.13329529506926E-2</v>
      </c>
      <c r="AL26" s="16" t="s">
        <v>38898</v>
      </c>
      <c r="AM26" s="33">
        <f>D6L1419C8*CHOOSE(MIN(D6L1419C9,RUN_YEARS),B7L814C4,B7L814C13,B7L814C22,B7L814C31,B7L814C40)</f>
        <v>90.155230308535266</v>
      </c>
      <c r="AN26" s="16" t="s">
        <v>38899</v>
      </c>
      <c r="AO26" s="33">
        <f>D6L1419C8-D6L1419C18</f>
        <v>391.41498634863888</v>
      </c>
      <c r="AP26" s="16" t="s">
        <v>38900</v>
      </c>
      <c r="AQ26" s="33">
        <f>CHOOSE(MIN(D6L1419C9,RUN_YEARS),B7L814C2,B7L814C11,B7L814C20,B7L814C29,B7L814C38)</f>
        <v>302.87279206232148</v>
      </c>
      <c r="AR26" s="16" t="s">
        <v>38901</v>
      </c>
      <c r="AS26" s="33">
        <f>IF(D6L1419C20=0,0,D6L1419C18/D6L1419C20)</f>
        <v>0.29766698320654772</v>
      </c>
      <c r="AT26" s="16" t="s">
        <v>38902</v>
      </c>
      <c r="AU26" s="33">
        <f>IF(D6L1419C5=0,0,D6L1419C18/D6L1419C5)</f>
        <v>9.3605488036977214E-2</v>
      </c>
      <c r="AV26" s="16" t="s">
        <v>38903</v>
      </c>
      <c r="AW26" s="33">
        <f>CHOOSE(MIN(D6L1419C9,RUN_YEARS),B7L814C1,B7L814C10,B7L814C19,B7L814C28,B7L814C37)</f>
        <v>1314.9425647823375</v>
      </c>
      <c r="AX26" s="16" t="s">
        <v>38904</v>
      </c>
      <c r="AY26" s="33">
        <f>IF(D6L1419C23=0,0,D6L1419C19/D6L1419C23)</f>
        <v>0.29766698320654772</v>
      </c>
      <c r="AZ26" s="16" t="s">
        <v>38905</v>
      </c>
      <c r="BA26" s="33">
        <f>IF(D6L1419C5=0,0,D6L1419C19/D6L1419C5)</f>
        <v>0.40639451196302284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1382.502933127201</v>
      </c>
      <c r="J27" s="16" t="s">
        <v>38928</v>
      </c>
      <c r="K27" s="21">
        <f>IF(FLOW_THRU_100PCT="Y",1,INDEX(VariabilityMatrix,D6L1420C1,D6L1420C9))</f>
        <v>0.25637905586943038</v>
      </c>
      <c r="L27" s="16" t="s">
        <v>38908</v>
      </c>
      <c r="M27" s="15">
        <f>IF(D6L1420C2&lt;&gt;0,D6L1420C2*D6L1420C4,D6L1420C3*D6L1420C4)</f>
        <v>354.44479673187004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177.22239836593502</v>
      </c>
      <c r="R27" s="16" t="s">
        <v>38910</v>
      </c>
      <c r="S27" s="15">
        <f>D6L1420C5-D6L1420C7</f>
        <v>177.22239836593502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169.56375478307424</v>
      </c>
      <c r="X27" s="16" t="s">
        <v>38912</v>
      </c>
      <c r="Y27" s="33">
        <f>D6L1420C7-D6L1420C10</f>
        <v>7.6586435828607762</v>
      </c>
      <c r="Z27" s="16" t="s">
        <v>38913</v>
      </c>
      <c r="AA27" s="33">
        <f>CHOOSE(MIN(D6L1420C9,RUN_YEARS),B7L814C7,B7L814C16,B7L814C25,B7L814C34,B7L814C43)</f>
        <v>188438</v>
      </c>
      <c r="AB27" s="16" t="s">
        <v>38914</v>
      </c>
      <c r="AC27" s="33">
        <f>IF(D6L1420C12=0,0,D6L1420C10/D6L1420C12)</f>
        <v>8.99838433771714E-4</v>
      </c>
      <c r="AD27" s="16" t="s">
        <v>38915</v>
      </c>
      <c r="AE27" s="33">
        <f>IF(D6L1420C5=0,0,D6L1420C10/D6L1420C5)</f>
        <v>0.47839256309169526</v>
      </c>
      <c r="AF27" s="16" t="s">
        <v>38916</v>
      </c>
      <c r="AG27" s="33">
        <f>CHOOSE(MIN(D6L1420C9,RUN_YEARS),B7L814C5,B7L814C14,B7L814C23,B7L814C32,B7L814C41)</f>
        <v>3273.5122625373965</v>
      </c>
      <c r="AH27" s="16" t="s">
        <v>38917</v>
      </c>
      <c r="AI27" s="33">
        <f>IF(D6L1420C15=0,0,D6L1420C11/D6L1420C15)</f>
        <v>2.3395799278064515E-3</v>
      </c>
      <c r="AJ27" s="16" t="s">
        <v>38918</v>
      </c>
      <c r="AK27" s="33">
        <f>IF(D6L1420C5=0,0,D6L1420C11/D6L1420C5)</f>
        <v>2.1607436908304731E-2</v>
      </c>
      <c r="AL27" s="16" t="s">
        <v>38919</v>
      </c>
      <c r="AM27" s="33">
        <f>D6L1420C8*CHOOSE(MIN(D6L1420C9,RUN_YEARS),B7L814C4,B7L814C13,B7L814C22,B7L814C31,B7L814C40)</f>
        <v>32.503260220134557</v>
      </c>
      <c r="AN27" s="16" t="s">
        <v>38920</v>
      </c>
      <c r="AO27" s="33">
        <f>D6L1420C8-D6L1420C18</f>
        <v>144.71913814580046</v>
      </c>
      <c r="AP27" s="16" t="s">
        <v>38921</v>
      </c>
      <c r="AQ27" s="33">
        <f>CHOOSE(MIN(D6L1420C9,RUN_YEARS),B7L814C2,B7L814C11,B7L814C20,B7L814C29,B7L814C38)</f>
        <v>313.866476013723</v>
      </c>
      <c r="AR27" s="16" t="s">
        <v>38922</v>
      </c>
      <c r="AS27" s="33">
        <f>IF(D6L1420C20=0,0,D6L1420C18/D6L1420C20)</f>
        <v>0.10355760396249976</v>
      </c>
      <c r="AT27" s="16" t="s">
        <v>38923</v>
      </c>
      <c r="AU27" s="33">
        <f>IF(D6L1420C5=0,0,D6L1420C18/D6L1420C5)</f>
        <v>9.1701896938051489E-2</v>
      </c>
      <c r="AV27" s="16" t="s">
        <v>38924</v>
      </c>
      <c r="AW27" s="33">
        <f>CHOOSE(MIN(D6L1420C9,RUN_YEARS),B7L814C1,B7L814C10,B7L814C19,B7L814C28,B7L814C37)</f>
        <v>1397.474763883163</v>
      </c>
      <c r="AX27" s="16" t="s">
        <v>38925</v>
      </c>
      <c r="AY27" s="33">
        <f>IF(D6L1420C23=0,0,D6L1420C19/D6L1420C23)</f>
        <v>0.10355760396249976</v>
      </c>
      <c r="AZ27" s="16" t="s">
        <v>38926</v>
      </c>
      <c r="BA27" s="33">
        <f>IF(D6L1420C5=0,0,D6L1420C19/D6L1420C5)</f>
        <v>0.40829810306194847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0.25637905586943038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188438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3273.5122625373965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313.866476013723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1397.474763883163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0.25637905586943038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188438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3273.5122625373965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313.866476013723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1397.474763883163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0.25637905586943038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188438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3273.5122625373965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313.866476013723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1397.474763883163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0.25637905586943038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188438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3273.5122625373965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313.866476013723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1397.474763883163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0.25637905586943038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188438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3273.5122625373965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313.866476013723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1397.474763883163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1924.6032697338994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1655.1588119711535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827.57940598557673</v>
      </c>
      <c r="R33" s="16" t="s">
        <v>39036</v>
      </c>
      <c r="S33" s="15">
        <f>D6L1426C5-D6L1426C7</f>
        <v>827.57940598557673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791.81566638268544</v>
      </c>
      <c r="X33" s="16" t="s">
        <v>39038</v>
      </c>
      <c r="Y33" s="33">
        <f>D6L1426C7-D6L1426C10</f>
        <v>35.763739602891292</v>
      </c>
      <c r="Z33" s="16" t="s">
        <v>39039</v>
      </c>
      <c r="AA33" s="33">
        <f>CHOOSE(MIN(D6L1426C9,RUN_YEARS),B7L814C7,B7L814C16,B7L814C25,B7L814C34,B7L814C43)</f>
        <v>188438</v>
      </c>
      <c r="AB33" s="16" t="s">
        <v>39040</v>
      </c>
      <c r="AC33" s="33">
        <f>IF(D6L1426C12=0,0,D6L1426C10/D6L1426C12)</f>
        <v>4.2019957035347721E-3</v>
      </c>
      <c r="AD33" s="16" t="s">
        <v>39041</v>
      </c>
      <c r="AE33" s="33">
        <f>IF(D6L1426C5=0,0,D6L1426C10/D6L1426C5)</f>
        <v>0.47839256309169526</v>
      </c>
      <c r="AF33" s="16" t="s">
        <v>39042</v>
      </c>
      <c r="AG33" s="33">
        <f>CHOOSE(MIN(D6L1426C9,RUN_YEARS),B7L814C5,B7L814C14,B7L814C23,B7L814C32,B7L814C41)</f>
        <v>3273.5122625373965</v>
      </c>
      <c r="AH33" s="16" t="s">
        <v>39043</v>
      </c>
      <c r="AI33" s="33">
        <f>IF(D6L1426C15=0,0,D6L1426C11/D6L1426C15)</f>
        <v>1.092518882919038E-2</v>
      </c>
      <c r="AJ33" s="16" t="s">
        <v>39044</v>
      </c>
      <c r="AK33" s="33">
        <f>IF(D6L1426C5=0,0,D6L1426C11/D6L1426C5)</f>
        <v>2.160743690830472E-2</v>
      </c>
      <c r="AL33" s="16" t="s">
        <v>39045</v>
      </c>
      <c r="AM33" s="33">
        <f>D6L1426C8*CHOOSE(MIN(D6L1426C9,RUN_YEARS),B7L814C4,B7L814C13,B7L814C22,B7L814C31,B7L814C40)</f>
        <v>151.78120279148646</v>
      </c>
      <c r="AN33" s="16" t="s">
        <v>39046</v>
      </c>
      <c r="AO33" s="33">
        <f>D6L1426C8-D6L1426C18</f>
        <v>675.79820319409032</v>
      </c>
      <c r="AP33" s="16" t="s">
        <v>39047</v>
      </c>
      <c r="AQ33" s="33">
        <f>CHOOSE(MIN(D6L1426C9,RUN_YEARS),B7L814C2,B7L814C11,B7L814C20,B7L814C29,B7L814C38)</f>
        <v>313.866476013723</v>
      </c>
      <c r="AR33" s="16" t="s">
        <v>39048</v>
      </c>
      <c r="AS33" s="33">
        <f>IF(D6L1426C20=0,0,D6L1426C18/D6L1426C20)</f>
        <v>0.48358526440667154</v>
      </c>
      <c r="AT33" s="16" t="s">
        <v>39049</v>
      </c>
      <c r="AU33" s="33">
        <f>IF(D6L1426C5=0,0,D6L1426C18/D6L1426C5)</f>
        <v>9.1701896938051489E-2</v>
      </c>
      <c r="AV33" s="16" t="s">
        <v>39050</v>
      </c>
      <c r="AW33" s="33">
        <f>CHOOSE(MIN(D6L1426C9,RUN_YEARS),B7L814C1,B7L814C10,B7L814C19,B7L814C28,B7L814C37)</f>
        <v>1397.474763883163</v>
      </c>
      <c r="AX33" s="16" t="s">
        <v>39051</v>
      </c>
      <c r="AY33" s="33">
        <f>IF(D6L1426C23=0,0,D6L1426C19/D6L1426C23)</f>
        <v>0.4835852644066716</v>
      </c>
      <c r="AZ33" s="16" t="s">
        <v>39052</v>
      </c>
      <c r="BA33" s="33">
        <f>IF(D6L1426C5=0,0,D6L1426C19/D6L1426C5)</f>
        <v>0.40829810306194853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5.5832662632806212E-3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4.8016089864213341E-3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2.4008044932106671E-3</v>
      </c>
      <c r="R34" s="16" t="s">
        <v>39056</v>
      </c>
      <c r="S34" s="15">
        <f>D6L1427C5-D6L1427C7</f>
        <v>2.4008044932106671E-3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2.2983719946157179E-3</v>
      </c>
      <c r="X34" s="16" t="s">
        <v>39058</v>
      </c>
      <c r="Y34" s="33">
        <f>D6L1427C7-D6L1427C10</f>
        <v>1.0243249859494914E-4</v>
      </c>
      <c r="Z34" s="16" t="s">
        <v>39059</v>
      </c>
      <c r="AA34" s="33">
        <f>CHOOSE(MIN(D6L1427C9,RUN_YEARS),B7L814C7,B7L814C16,B7L814C25,B7L814C34,B7L814C43)</f>
        <v>178189.33333333331</v>
      </c>
      <c r="AB34" s="16" t="s">
        <v>39060</v>
      </c>
      <c r="AC34" s="33">
        <f>IF(D6L1427C12=0,0,D6L1427C10/D6L1427C12)</f>
        <v>1.2898482482765812E-8</v>
      </c>
      <c r="AD34" s="16" t="s">
        <v>39061</v>
      </c>
      <c r="AE34" s="33">
        <f>IF(D6L1427C5=0,0,D6L1427C10/D6L1427C5)</f>
        <v>0.4786670470493074</v>
      </c>
      <c r="AF34" s="16" t="s">
        <v>39062</v>
      </c>
      <c r="AG34" s="33">
        <f>CHOOSE(MIN(D6L1427C9,RUN_YEARS),B7L814C5,B7L814C14,B7L814C23,B7L814C32,B7L814C41)</f>
        <v>3054.3992207495239</v>
      </c>
      <c r="AH34" s="16" t="s">
        <v>39063</v>
      </c>
      <c r="AI34" s="33">
        <f>IF(D6L1427C15=0,0,D6L1427C11/D6L1427C15)</f>
        <v>3.3536054455191046E-8</v>
      </c>
      <c r="AJ34" s="16" t="s">
        <v>39064</v>
      </c>
      <c r="AK34" s="33">
        <f>IF(D6L1427C5=0,0,D6L1427C11/D6L1427C5)</f>
        <v>2.1332952950692607E-2</v>
      </c>
      <c r="AL34" s="16" t="s">
        <v>39065</v>
      </c>
      <c r="AM34" s="33">
        <f>D6L1427C8*CHOOSE(MIN(D6L1427C9,RUN_YEARS),B7L814C4,B7L814C13,B7L814C22,B7L814C31,B7L814C40)</f>
        <v>4.4945695253670445E-4</v>
      </c>
      <c r="AN34" s="16" t="s">
        <v>39066</v>
      </c>
      <c r="AO34" s="33">
        <f>D6L1427C8-D6L1427C18</f>
        <v>1.9513475406739626E-3</v>
      </c>
      <c r="AP34" s="16" t="s">
        <v>39067</v>
      </c>
      <c r="AQ34" s="33">
        <f>CHOOSE(MIN(D6L1427C9,RUN_YEARS),B7L814C2,B7L814C11,B7L814C20,B7L814C29,B7L814C38)</f>
        <v>302.87279206232148</v>
      </c>
      <c r="AR34" s="16" t="s">
        <v>39068</v>
      </c>
      <c r="AS34" s="33">
        <f>IF(D6L1427C20=0,0,D6L1427C18/D6L1427C20)</f>
        <v>1.4839792953215179E-6</v>
      </c>
      <c r="AT34" s="16" t="s">
        <v>39069</v>
      </c>
      <c r="AU34" s="33">
        <f>IF(D6L1427C5=0,0,D6L1427C18/D6L1427C5)</f>
        <v>9.3605488036977214E-2</v>
      </c>
      <c r="AV34" s="16" t="s">
        <v>39070</v>
      </c>
      <c r="AW34" s="33">
        <f>CHOOSE(MIN(D6L1427C9,RUN_YEARS),B7L814C1,B7L814C10,B7L814C19,B7L814C28,B7L814C37)</f>
        <v>1314.9425647823375</v>
      </c>
      <c r="AX34" s="16" t="s">
        <v>39071</v>
      </c>
      <c r="AY34" s="33">
        <f>IF(D6L1427C23=0,0,D6L1427C19/D6L1427C23)</f>
        <v>1.4839792953215179E-6</v>
      </c>
      <c r="AZ34" s="16" t="s">
        <v>39072</v>
      </c>
      <c r="BA34" s="33">
        <f>IF(D6L1427C5=0,0,D6L1427C19/D6L1427C5)</f>
        <v>0.40639451196302279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25818.688912035432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17439.126725374572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8719.5633626872859</v>
      </c>
      <c r="R35" s="16" t="s">
        <v>39076</v>
      </c>
      <c r="S35" s="15">
        <f>SUM(D6L1401C8:D6L1427C8)-2*SUM(D6L1409C8,D6L1411C8,D6L1422C8,D6L1424C8,D6L1427C8)</f>
        <v>8719.5633626872859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8346.9328195943654</v>
      </c>
      <c r="X35" s="16" t="s">
        <v>39078</v>
      </c>
      <c r="Y35" s="33">
        <f>SUM(D6L1401C11:D6L1427C11)-2*SUM(D6L1409C11,D6L1411C11,D6L1422C11,D6L1424C11,D6L1427C11)</f>
        <v>372.63054309292443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4.6533330291908787E-2</v>
      </c>
      <c r="AD35" s="16" t="s">
        <v>39080</v>
      </c>
      <c r="AE35" s="33">
        <f>IF(D6L1428C5=0,0,D6L1428C10/D6L1428C5)</f>
        <v>0.47863249984010214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0.12098665875896249</v>
      </c>
      <c r="AJ35" s="16" t="s">
        <v>39082</v>
      </c>
      <c r="AK35" s="33">
        <f>IF(D6L1428C5=0,0,D6L1428C11/D6L1428C5)</f>
        <v>2.1367500159898103E-2</v>
      </c>
      <c r="AL35" s="16" t="s">
        <v>39083</v>
      </c>
      <c r="AM35" s="33">
        <f>SUM(D6L1401C18:D6L1427C18)-2*SUM(D6L1409C18,D6L1411C18,D6L1422C18,D6L1424C18,D6L1427C18)</f>
        <v>1628.2197652737109</v>
      </c>
      <c r="AN35" s="16" t="s">
        <v>39084</v>
      </c>
      <c r="AO35" s="33">
        <f>SUM(D6L1401C19:D6L1427C19)-2*SUM(D6L1409C19,D6L1411C19,D6L1422C19,D6L1424C19,D6L1427C19)</f>
        <v>7091.3435974135773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5.353526550734018</v>
      </c>
      <c r="AT35" s="16" t="s">
        <v>39086</v>
      </c>
      <c r="AU35" s="33">
        <f>IF(D6L1428C5=0,0,D6L1428C18/D6L1428C5)</f>
        <v>9.3365900191813567E-2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5.353526550734018</v>
      </c>
      <c r="AZ35" s="16" t="s">
        <v>39088</v>
      </c>
      <c r="BA35" s="33">
        <f>IF(D6L1428C5=0,0,D6L1428C19/D6L1428C5)</f>
        <v>0.40663409980818654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216.4871845010189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108.24359225050945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54.121796125254725</v>
      </c>
      <c r="R36" s="16" t="s">
        <v>39093</v>
      </c>
      <c r="S36" s="15">
        <f>D6L1429C5-D6L1429C7</f>
        <v>54.121796125254725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51.782929534973576</v>
      </c>
      <c r="X36" s="16" t="s">
        <v>39095</v>
      </c>
      <c r="Y36" s="33">
        <f>D6L1429C7-D6L1429C10</f>
        <v>2.3388665902811496</v>
      </c>
      <c r="Z36" s="16" t="s">
        <v>39096</v>
      </c>
      <c r="AA36" s="33">
        <f>CHOOSE(MIN(D6L1429C9,RUN_YEARS),B7L814C7,B7L814C16,B7L814C25,B7L814C34,B7L814C43)</f>
        <v>188438</v>
      </c>
      <c r="AB36" s="16" t="s">
        <v>39097</v>
      </c>
      <c r="AC36" s="33">
        <f>IF(D6L1429C12=0,0,D6L1429C10/D6L1429C12)</f>
        <v>2.7480088694941345E-4</v>
      </c>
      <c r="AD36" s="16" t="s">
        <v>39098</v>
      </c>
      <c r="AE36" s="33">
        <f>IF(D6L1429C5=0,0,D6L1429C10/D6L1429C5)</f>
        <v>0.47839256309169526</v>
      </c>
      <c r="AF36" s="16" t="s">
        <v>39099</v>
      </c>
      <c r="AG36" s="33">
        <f>CHOOSE(MIN(D6L1429C9,RUN_YEARS),B7L814C5,B7L814C14,B7L814C23,B7L814C32,B7L814C41)</f>
        <v>3273.5122625373965</v>
      </c>
      <c r="AH36" s="16" t="s">
        <v>39100</v>
      </c>
      <c r="AI36" s="33">
        <f>IF(D6L1429C15=0,0,D6L1429C11/D6L1429C15)</f>
        <v>7.1448230606847483E-4</v>
      </c>
      <c r="AJ36" s="16" t="s">
        <v>39101</v>
      </c>
      <c r="AK36" s="33">
        <f>IF(D6L1429C5=0,0,D6L1429C11/D6L1429C5)</f>
        <v>2.1607436908304765E-2</v>
      </c>
      <c r="AL36" s="16" t="s">
        <v>39102</v>
      </c>
      <c r="AM36" s="33">
        <f>D6L1429C8*CHOOSE(MIN(D6L1429C9,RUN_YEARS),B7L814C4,B7L814C13,B7L814C22,B7L814C31,B7L814C40)</f>
        <v>9.926142740760687</v>
      </c>
      <c r="AN36" s="16" t="s">
        <v>39103</v>
      </c>
      <c r="AO36" s="33">
        <f>D6L1429C8-D6L1429C18</f>
        <v>44.195653384494037</v>
      </c>
      <c r="AP36" s="16" t="s">
        <v>39104</v>
      </c>
      <c r="AQ36" s="33">
        <f>CHOOSE(MIN(D6L1429C9,RUN_YEARS),B7L814C2,B7L814C11,B7L814C20,B7L814C29,B7L814C38)</f>
        <v>313.866476013723</v>
      </c>
      <c r="AR36" s="16" t="s">
        <v>39105</v>
      </c>
      <c r="AS36" s="33">
        <f>IF(D6L1429C20=0,0,D6L1429C18/D6L1429C20)</f>
        <v>3.1625367789603287E-2</v>
      </c>
      <c r="AT36" s="16" t="s">
        <v>39106</v>
      </c>
      <c r="AU36" s="33">
        <f>IF(D6L1429C5=0,0,D6L1429C18/D6L1429C5)</f>
        <v>9.1701896938051489E-2</v>
      </c>
      <c r="AV36" s="16" t="s">
        <v>39107</v>
      </c>
      <c r="AW36" s="33">
        <f>CHOOSE(MIN(D6L1429C9,RUN_YEARS),B7L814C1,B7L814C10,B7L814C19,B7L814C28,B7L814C37)</f>
        <v>1397.474763883163</v>
      </c>
      <c r="AX36" s="16" t="s">
        <v>39108</v>
      </c>
      <c r="AY36" s="33">
        <f>IF(D6L1429C23=0,0,D6L1429C19/D6L1429C23)</f>
        <v>3.1625367789603287E-2</v>
      </c>
      <c r="AZ36" s="16" t="s">
        <v>39109</v>
      </c>
      <c r="BA36" s="33">
        <f>IF(D6L1429C5=0,0,D6L1429C19/D6L1429C5)</f>
        <v>0.40829810306194847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26.83477979955579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26.83477979955579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13.417389899777895</v>
      </c>
      <c r="R37" s="16" t="s">
        <v>39113</v>
      </c>
      <c r="S37" s="15">
        <f>D6L1430C5-D6L1430C7</f>
        <v>13.417389899777895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12.837559088310742</v>
      </c>
      <c r="X37" s="16" t="s">
        <v>39115</v>
      </c>
      <c r="Y37" s="33">
        <f>D6L1430C7-D6L1430C10</f>
        <v>0.57983081146715243</v>
      </c>
      <c r="Z37" s="16" t="s">
        <v>39116</v>
      </c>
      <c r="AA37" s="33">
        <f>CHOOSE(MIN(D6L1430C9,RUN_YEARS),B7L814C7,B7L814C16,B7L814C25,B7L814C34,B7L814C43)</f>
        <v>188438</v>
      </c>
      <c r="AB37" s="16" t="s">
        <v>39117</v>
      </c>
      <c r="AC37" s="33">
        <f>IF(D6L1430C12=0,0,D6L1430C10/D6L1430C12)</f>
        <v>6.8126169288098694E-5</v>
      </c>
      <c r="AD37" s="16" t="s">
        <v>39118</v>
      </c>
      <c r="AE37" s="33">
        <f>IF(D6L1430C5=0,0,D6L1430C10/D6L1430C5)</f>
        <v>0.47839256309169526</v>
      </c>
      <c r="AF37" s="16" t="s">
        <v>39119</v>
      </c>
      <c r="AG37" s="33">
        <f>CHOOSE(MIN(D6L1430C9,RUN_YEARS),B7L814C5,B7L814C14,B7L814C23,B7L814C32,B7L814C41)</f>
        <v>3273.5122625373965</v>
      </c>
      <c r="AH37" s="16" t="s">
        <v>39120</v>
      </c>
      <c r="AI37" s="33">
        <f>IF(D6L1430C15=0,0,D6L1430C11/D6L1430C15)</f>
        <v>1.7712804014905639E-4</v>
      </c>
      <c r="AJ37" s="16" t="s">
        <v>39121</v>
      </c>
      <c r="AK37" s="33">
        <f>IF(D6L1430C5=0,0,D6L1430C11/D6L1430C5)</f>
        <v>2.1607436908304748E-2</v>
      </c>
      <c r="AL37" s="16" t="s">
        <v>39122</v>
      </c>
      <c r="AM37" s="33">
        <f>D6L1430C8*CHOOSE(MIN(D6L1430C9,RUN_YEARS),B7L814C4,B7L814C13,B7L814C22,B7L814C31,B7L814C40)</f>
        <v>2.4608002115341709</v>
      </c>
      <c r="AN37" s="16" t="s">
        <v>39123</v>
      </c>
      <c r="AO37" s="33">
        <f>D6L1430C8-D6L1430C18</f>
        <v>10.956589688243724</v>
      </c>
      <c r="AP37" s="16" t="s">
        <v>39124</v>
      </c>
      <c r="AQ37" s="33">
        <f>CHOOSE(MIN(D6L1430C9,RUN_YEARS),B7L814C2,B7L814C11,B7L814C20,B7L814C29,B7L814C38)</f>
        <v>313.866476013723</v>
      </c>
      <c r="AR37" s="16" t="s">
        <v>39125</v>
      </c>
      <c r="AS37" s="33">
        <f>IF(D6L1430C20=0,0,D6L1430C18/D6L1430C20)</f>
        <v>7.8402773140594309E-3</v>
      </c>
      <c r="AT37" s="16" t="s">
        <v>39126</v>
      </c>
      <c r="AU37" s="33">
        <f>IF(D6L1430C5=0,0,D6L1430C18/D6L1430C5)</f>
        <v>9.1701896938051489E-2</v>
      </c>
      <c r="AV37" s="16" t="s">
        <v>39127</v>
      </c>
      <c r="AW37" s="33">
        <f>CHOOSE(MIN(D6L1430C9,RUN_YEARS),B7L814C1,B7L814C10,B7L814C19,B7L814C28,B7L814C37)</f>
        <v>1397.474763883163</v>
      </c>
      <c r="AX37" s="16" t="s">
        <v>39128</v>
      </c>
      <c r="AY37" s="33">
        <f>IF(D6L1430C23=0,0,D6L1430C19/D6L1430C23)</f>
        <v>7.8402773140594326E-3</v>
      </c>
      <c r="AZ37" s="16" t="s">
        <v>39129</v>
      </c>
      <c r="BA37" s="33">
        <f>IF(D6L1430C5=0,0,D6L1430C19/D6L1430C5)</f>
        <v>0.40829810306194853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29.774995336690917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14.887497668345459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7.4437488341727294</v>
      </c>
      <c r="R38" s="16" t="s">
        <v>39133</v>
      </c>
      <c r="S38" s="15">
        <f>D6L1431C5-D6L1431C7</f>
        <v>7.4437488341727294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7.1220681675814212</v>
      </c>
      <c r="X38" s="16" t="s">
        <v>39135</v>
      </c>
      <c r="Y38" s="33">
        <f>D6L1431C7-D6L1431C10</f>
        <v>0.32168066659130812</v>
      </c>
      <c r="Z38" s="16" t="s">
        <v>39136</v>
      </c>
      <c r="AA38" s="33">
        <f>CHOOSE(MIN(D6L1431C9,RUN_YEARS),B7L814C7,B7L814C16,B7L814C25,B7L814C34,B7L814C43)</f>
        <v>188438</v>
      </c>
      <c r="AB38" s="16" t="s">
        <v>39137</v>
      </c>
      <c r="AC38" s="33">
        <f>IF(D6L1431C12=0,0,D6L1431C10/D6L1431C12)</f>
        <v>3.7795286341297515E-5</v>
      </c>
      <c r="AD38" s="16" t="s">
        <v>39138</v>
      </c>
      <c r="AE38" s="33">
        <f>IF(D6L1431C5=0,0,D6L1431C10/D6L1431C5)</f>
        <v>0.47839256309169526</v>
      </c>
      <c r="AF38" s="16" t="s">
        <v>39139</v>
      </c>
      <c r="AG38" s="33">
        <f>CHOOSE(MIN(D6L1431C9,RUN_YEARS),B7L814C5,B7L814C14,B7L814C23,B7L814C32,B7L814C41)</f>
        <v>3273.5122625373965</v>
      </c>
      <c r="AH38" s="16" t="s">
        <v>39140</v>
      </c>
      <c r="AI38" s="33">
        <f>IF(D6L1431C15=0,0,D6L1431C11/D6L1431C15)</f>
        <v>9.8267744487373293E-5</v>
      </c>
      <c r="AJ38" s="16" t="s">
        <v>39141</v>
      </c>
      <c r="AK38" s="33">
        <f>IF(D6L1431C5=0,0,D6L1431C11/D6L1431C5)</f>
        <v>2.160743690830472E-2</v>
      </c>
      <c r="AL38" s="16" t="s">
        <v>39142</v>
      </c>
      <c r="AM38" s="33">
        <f>D6L1431C8*CHOOSE(MIN(D6L1431C9,RUN_YEARS),B7L814C4,B7L814C13,B7L814C22,B7L814C31,B7L814C40)</f>
        <v>1.3652117768480971</v>
      </c>
      <c r="AN38" s="16" t="s">
        <v>39143</v>
      </c>
      <c r="AO38" s="33">
        <f>D6L1431C8-D6L1431C18</f>
        <v>6.078537057324632</v>
      </c>
      <c r="AP38" s="16" t="s">
        <v>39144</v>
      </c>
      <c r="AQ38" s="33">
        <f>CHOOSE(MIN(D6L1431C9,RUN_YEARS),B7L814C2,B7L814C11,B7L814C20,B7L814C29,B7L814C38)</f>
        <v>313.866476013723</v>
      </c>
      <c r="AR38" s="16" t="s">
        <v>39145</v>
      </c>
      <c r="AS38" s="33">
        <f>IF(D6L1431C20=0,0,D6L1431C18/D6L1431C20)</f>
        <v>4.3496578359914001E-3</v>
      </c>
      <c r="AT38" s="16" t="s">
        <v>39146</v>
      </c>
      <c r="AU38" s="33">
        <f>IF(D6L1431C5=0,0,D6L1431C18/D6L1431C5)</f>
        <v>9.1701896938051489E-2</v>
      </c>
      <c r="AV38" s="16" t="s">
        <v>39147</v>
      </c>
      <c r="AW38" s="33">
        <f>CHOOSE(MIN(D6L1431C9,RUN_YEARS),B7L814C1,B7L814C10,B7L814C19,B7L814C28,B7L814C37)</f>
        <v>1397.474763883163</v>
      </c>
      <c r="AX38" s="16" t="s">
        <v>39148</v>
      </c>
      <c r="AY38" s="33">
        <f>IF(D6L1431C23=0,0,D6L1431C19/D6L1431C23)</f>
        <v>4.3496578359914009E-3</v>
      </c>
      <c r="AZ38" s="16" t="s">
        <v>39149</v>
      </c>
      <c r="BA38" s="33">
        <f>IF(D6L1431C5=0,0,D6L1431C19/D6L1431C5)</f>
        <v>0.40829810306194847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188438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3273.5122625373965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313.866476013723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1397.474763883163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1235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1235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494</v>
      </c>
      <c r="R40" s="16" t="s">
        <v>39174</v>
      </c>
      <c r="S40" s="15">
        <f>D6L1433C5-D6L1433C7</f>
        <v>741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472.65185233459493</v>
      </c>
      <c r="X40" s="16" t="s">
        <v>39176</v>
      </c>
      <c r="Y40" s="33">
        <f>D6L1433C7-D6L1433C10</f>
        <v>21.348147665405065</v>
      </c>
      <c r="Z40" s="16" t="s">
        <v>39177</v>
      </c>
      <c r="AA40" s="33">
        <f>CHOOSE(MIN(D6L1433C9,RUN_YEARS),B7L814C7,B7L814C16,B7L814C25,B7L814C34,B7L814C43)</f>
        <v>188438</v>
      </c>
      <c r="AB40" s="16" t="s">
        <v>39178</v>
      </c>
      <c r="AC40" s="33">
        <f>IF(D6L1433C12=0,0,D6L1433C10/D6L1433C12)</f>
        <v>2.508261881014418E-3</v>
      </c>
      <c r="AD40" s="16" t="s">
        <v>39179</v>
      </c>
      <c r="AE40" s="33">
        <f>IF(D6L1433C5=0,0,D6L1433C10/D6L1433C5)</f>
        <v>0.38271405047335622</v>
      </c>
      <c r="AF40" s="16" t="s">
        <v>39180</v>
      </c>
      <c r="AG40" s="33">
        <f>CHOOSE(MIN(D6L1433C9,RUN_YEARS),B7L814C5,B7L814C14,B7L814C23,B7L814C32,B7L814C41)</f>
        <v>3273.5122625373965</v>
      </c>
      <c r="AH40" s="16" t="s">
        <v>39181</v>
      </c>
      <c r="AI40" s="33">
        <f>IF(D6L1433C15=0,0,D6L1433C11/D6L1433C15)</f>
        <v>6.5214808906374714E-3</v>
      </c>
      <c r="AJ40" s="16" t="s">
        <v>39182</v>
      </c>
      <c r="AK40" s="33">
        <f>IF(D6L1433C5=0,0,D6L1433C11/D6L1433C5)</f>
        <v>1.7285949526643779E-2</v>
      </c>
      <c r="AL40" s="16" t="s">
        <v>39183</v>
      </c>
      <c r="AM40" s="33">
        <f>D6L1433C8*CHOOSE(MIN(D6L1433C9,RUN_YEARS),B7L814C4,B7L814C13,B7L814C22,B7L814C31,B7L814C40)</f>
        <v>135.90221126219231</v>
      </c>
      <c r="AN40" s="16" t="s">
        <v>39184</v>
      </c>
      <c r="AO40" s="33">
        <f>D6L1433C8-D6L1433C18</f>
        <v>605.09778873780772</v>
      </c>
      <c r="AP40" s="16" t="s">
        <v>39185</v>
      </c>
      <c r="AQ40" s="33">
        <f>CHOOSE(MIN(D6L1433C9,RUN_YEARS),B7L814C2,B7L814C11,B7L814C20,B7L814C29,B7L814C38)</f>
        <v>313.866476013723</v>
      </c>
      <c r="AR40" s="16" t="s">
        <v>39186</v>
      </c>
      <c r="AS40" s="33">
        <f>IF(D6L1433C20=0,0,D6L1433C18/D6L1433C20)</f>
        <v>0.43299371435976597</v>
      </c>
      <c r="AT40" s="16" t="s">
        <v>39187</v>
      </c>
      <c r="AU40" s="33">
        <f>IF(D6L1433C5=0,0,D6L1433C18/D6L1433C5)</f>
        <v>0.11004227632566178</v>
      </c>
      <c r="AV40" s="16" t="s">
        <v>39188</v>
      </c>
      <c r="AW40" s="33">
        <f>CHOOSE(MIN(D6L1433C9,RUN_YEARS),B7L814C1,B7L814C10,B7L814C19,B7L814C28,B7L814C37)</f>
        <v>1397.474763883163</v>
      </c>
      <c r="AX40" s="16" t="s">
        <v>39189</v>
      </c>
      <c r="AY40" s="33">
        <f>IF(D6L1433C23=0,0,D6L1433C19/D6L1433C23)</f>
        <v>0.43299371435976602</v>
      </c>
      <c r="AZ40" s="16" t="s">
        <v>39190</v>
      </c>
      <c r="BA40" s="33">
        <f>IF(D6L1433C5=0,0,D6L1433C19/D6L1433C5)</f>
        <v>0.48995772367433821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8301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8301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8301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188438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3273.5122625373965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1522.4348929655307</v>
      </c>
      <c r="AN41" s="16" t="s">
        <v>39203</v>
      </c>
      <c r="AO41" s="33">
        <f>D6L1434C8-D6L1434C18</f>
        <v>6778.5651070344693</v>
      </c>
      <c r="AP41" s="16" t="s">
        <v>39204</v>
      </c>
      <c r="AQ41" s="33">
        <f>CHOOSE(MIN(D6L1434C9,RUN_YEARS),B7L814C2,B7L814C11,B7L814C20,B7L814C29,B7L814C38)</f>
        <v>313.866476013723</v>
      </c>
      <c r="AR41" s="16" t="s">
        <v>39205</v>
      </c>
      <c r="AS41" s="33">
        <f>IF(D6L1434C20=0,0,D6L1434C18/D6L1434C20)</f>
        <v>4.8505814074229647</v>
      </c>
      <c r="AT41" s="16" t="s">
        <v>39206</v>
      </c>
      <c r="AU41" s="33">
        <f>IF(D6L1434C5=0,0,D6L1434C18/D6L1434C5)</f>
        <v>0.18340379387610298</v>
      </c>
      <c r="AV41" s="16" t="s">
        <v>39207</v>
      </c>
      <c r="AW41" s="33">
        <f>CHOOSE(MIN(D6L1434C9,RUN_YEARS),B7L814C1,B7L814C10,B7L814C19,B7L814C28,B7L814C37)</f>
        <v>1397.474763883163</v>
      </c>
      <c r="AX41" s="16" t="s">
        <v>39208</v>
      </c>
      <c r="AY41" s="33">
        <f>IF(D6L1434C23=0,0,D6L1434C19/D6L1434C23)</f>
        <v>4.8505814074229656</v>
      </c>
      <c r="AZ41" s="16" t="s">
        <v>39209</v>
      </c>
      <c r="BA41" s="33">
        <f>IF(D6L1434C5=0,0,D6L1434C19/D6L1434C5)</f>
        <v>0.81659620612389705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3373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3373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3373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3227.236230616576</v>
      </c>
      <c r="X42" s="16" t="s">
        <v>39216</v>
      </c>
      <c r="Y42" s="33">
        <f>D6L1435C7-D6L1435C10</f>
        <v>145.76376938342401</v>
      </c>
      <c r="Z42" s="16" t="s">
        <v>39217</v>
      </c>
      <c r="AA42" s="33">
        <f>CHOOSE(MIN(D6L1435C9,RUN_YEARS),B7L814C7,B7L814C16,B7L814C25,B7L814C34,B7L814C43)</f>
        <v>188438</v>
      </c>
      <c r="AB42" s="16" t="s">
        <v>39218</v>
      </c>
      <c r="AC42" s="33">
        <f>IF(D6L1435C12=0,0,D6L1435C10/D6L1435C12)</f>
        <v>1.7126249645064033E-2</v>
      </c>
      <c r="AD42" s="16" t="s">
        <v>39219</v>
      </c>
      <c r="AE42" s="33">
        <f>IF(D6L1435C5=0,0,D6L1435C10/D6L1435C5)</f>
        <v>0.9567851261833904</v>
      </c>
      <c r="AF42" s="16" t="s">
        <v>39220</v>
      </c>
      <c r="AG42" s="33">
        <f>CHOOSE(MIN(D6L1435C9,RUN_YEARS),B7L814C5,B7L814C14,B7L814C23,B7L814C32,B7L814C41)</f>
        <v>3273.5122625373965</v>
      </c>
      <c r="AH42" s="16" t="s">
        <v>39221</v>
      </c>
      <c r="AI42" s="33">
        <f>IF(D6L1435C15=0,0,D6L1435C11/D6L1435C15)</f>
        <v>4.4528249077166487E-2</v>
      </c>
      <c r="AJ42" s="16" t="s">
        <v>39222</v>
      </c>
      <c r="AK42" s="33">
        <f>IF(D6L1435C5=0,0,D6L1435C11/D6L1435C5)</f>
        <v>4.3214873816609545E-2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313.866476013723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1397.474763883163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10384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10384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10384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188438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3273.5122625373965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1904.4649956094534</v>
      </c>
      <c r="AN43" s="16" t="s">
        <v>39244</v>
      </c>
      <c r="AO43" s="33">
        <f>D6L1436C8-D6L1436C18</f>
        <v>8479.5350043905473</v>
      </c>
      <c r="AP43" s="16" t="s">
        <v>39245</v>
      </c>
      <c r="AQ43" s="33">
        <f>CHOOSE(MIN(D6L1436C9,RUN_YEARS),B7L814C2,B7L814C11,B7L814C20,B7L814C29,B7L814C38)</f>
        <v>313.866476013723</v>
      </c>
      <c r="AR43" s="16" t="s">
        <v>39246</v>
      </c>
      <c r="AS43" s="33">
        <f>IF(D6L1436C20=0,0,D6L1436C18/D6L1436C20)</f>
        <v>6.067755371001093</v>
      </c>
      <c r="AT43" s="16" t="s">
        <v>39247</v>
      </c>
      <c r="AU43" s="33">
        <f>IF(D6L1436C5=0,0,D6L1436C18/D6L1436C5)</f>
        <v>0.18340379387610298</v>
      </c>
      <c r="AV43" s="16" t="s">
        <v>39248</v>
      </c>
      <c r="AW43" s="33">
        <f>CHOOSE(MIN(D6L1436C9,RUN_YEARS),B7L814C1,B7L814C10,B7L814C19,B7L814C28,B7L814C37)</f>
        <v>1397.474763883163</v>
      </c>
      <c r="AX43" s="16" t="s">
        <v>39249</v>
      </c>
      <c r="AY43" s="33">
        <f>IF(D6L1436C23=0,0,D6L1436C19/D6L1436C23)</f>
        <v>6.0677553710010939</v>
      </c>
      <c r="AZ43" s="16" t="s">
        <v>39250</v>
      </c>
      <c r="BA43" s="33">
        <f>IF(D6L1436C5=0,0,D6L1436C19/D6L1436C5)</f>
        <v>0.81659620612389705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23566.096959637267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23442.965869718413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3941.9829348592052</v>
      </c>
      <c r="R44" s="16" t="s">
        <v>39254</v>
      </c>
      <c r="S44" s="15">
        <f>SUM(D6L1429C8:D6L1436C8)</f>
        <v>19500.982934859203</v>
      </c>
      <c r="U44" s="21" t="str">
        <f>NULL_VALUE</f>
        <v>n/a</v>
      </c>
      <c r="V44" s="16" t="s">
        <v>39255</v>
      </c>
      <c r="W44" s="33">
        <f>SUM(D6L1429C10:D6L1436C10)</f>
        <v>3771.6306397420367</v>
      </c>
      <c r="X44" s="16" t="s">
        <v>39256</v>
      </c>
      <c r="Y44" s="33">
        <f>SUM(D6L1429C11:D6L1436C11)</f>
        <v>170.35229511716869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2.0015233868657261E-2</v>
      </c>
      <c r="AD44" s="16" t="s">
        <v>39258</v>
      </c>
      <c r="AE44" s="33">
        <f>IF(D6L1437C5=0,0,D6L1437C10/D6L1437C5)</f>
        <v>0.16088538714352271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5.2039608058508866E-2</v>
      </c>
      <c r="AJ44" s="16" t="s">
        <v>39260</v>
      </c>
      <c r="AK44" s="33">
        <f>IF(D6L1437C5=0,0,D6L1437C11/D6L1437C5)</f>
        <v>7.2666699283649508E-3</v>
      </c>
      <c r="AL44" s="16" t="s">
        <v>39261</v>
      </c>
      <c r="AM44" s="33">
        <f>SUM(D6L1429C18:D6L1436C18)</f>
        <v>3576.5542545663193</v>
      </c>
      <c r="AN44" s="16" t="s">
        <v>39262</v>
      </c>
      <c r="AO44" s="33">
        <f>SUM(D6L1429C19:D6L1436C19)</f>
        <v>15924.428680292887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11.395145795723478</v>
      </c>
      <c r="AT44" s="16" t="s">
        <v>39264</v>
      </c>
      <c r="AU44" s="33">
        <f>IF(D6L1437C5=0,0,D6L1437C18/D6L1437C5)</f>
        <v>0.15256406866104777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11.395145795723479</v>
      </c>
      <c r="AZ44" s="16" t="s">
        <v>39266</v>
      </c>
      <c r="BA44" s="33">
        <f>IF(D6L1437C5=0,0,D6L1437C19/D6L1437C5)</f>
        <v>0.67928387426706449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764.38878743846772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382.19439371923386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191.09719685961693</v>
      </c>
      <c r="R45" s="16" t="s">
        <v>39271</v>
      </c>
      <c r="S45" s="15">
        <f>D6L1438C5-D6L1438C7</f>
        <v>191.09719685961693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182.83895561062079</v>
      </c>
      <c r="X45" s="16" t="s">
        <v>39273</v>
      </c>
      <c r="Y45" s="33">
        <f>D6L1438C7-D6L1438C10</f>
        <v>8.2582412489961428</v>
      </c>
      <c r="Z45" s="16" t="s">
        <v>39274</v>
      </c>
      <c r="AA45" s="33">
        <f>CHOOSE(MIN(D6L1438C9,RUN_YEARS),B7L814C7,B7L814C16,B7L814C25,B7L814C34,B7L814C43)</f>
        <v>188438</v>
      </c>
      <c r="AB45" s="16" t="s">
        <v>39275</v>
      </c>
      <c r="AC45" s="33">
        <f>IF(D6L1438C12=0,0,D6L1438C10/D6L1438C12)</f>
        <v>9.702870737888366E-4</v>
      </c>
      <c r="AD45" s="16" t="s">
        <v>39276</v>
      </c>
      <c r="AE45" s="33">
        <f>IF(D6L1438C5=0,0,D6L1438C10/D6L1438C5)</f>
        <v>0.4783925630916952</v>
      </c>
      <c r="AF45" s="16" t="s">
        <v>39277</v>
      </c>
      <c r="AG45" s="33">
        <f>CHOOSE(MIN(D6L1438C9,RUN_YEARS),B7L814C5,B7L814C14,B7L814C23,B7L814C32,B7L814C41)</f>
        <v>3273.5122625373965</v>
      </c>
      <c r="AH45" s="16" t="s">
        <v>39278</v>
      </c>
      <c r="AI45" s="33">
        <f>IF(D6L1438C15=0,0,D6L1438C11/D6L1438C15)</f>
        <v>2.5227463918509763E-3</v>
      </c>
      <c r="AJ45" s="16" t="s">
        <v>39279</v>
      </c>
      <c r="AK45" s="33">
        <f>IF(D6L1438C5=0,0,D6L1438C11/D6L1438C5)</f>
        <v>2.1607436908304783E-2</v>
      </c>
      <c r="AL45" s="16" t="s">
        <v>39280</v>
      </c>
      <c r="AM45" s="33">
        <f>D6L1438C8*CHOOSE(MIN(D6L1438C9,RUN_YEARS),B7L814C4,B7L814C13,B7L814C22,B7L814C31,B7L814C40)</f>
        <v>35.047950903142258</v>
      </c>
      <c r="AN45" s="16" t="s">
        <v>39281</v>
      </c>
      <c r="AO45" s="33">
        <f>D6L1438C8-D6L1438C18</f>
        <v>156.04924595647466</v>
      </c>
      <c r="AP45" s="16" t="s">
        <v>39282</v>
      </c>
      <c r="AQ45" s="33">
        <f>CHOOSE(MIN(D6L1438C9,RUN_YEARS),B7L814C2,B7L814C11,B7L814C20,B7L814C29,B7L814C38)</f>
        <v>313.866476013723</v>
      </c>
      <c r="AR45" s="16" t="s">
        <v>39283</v>
      </c>
      <c r="AS45" s="33">
        <f>IF(D6L1438C20=0,0,D6L1438C18/D6L1438C20)</f>
        <v>0.1116651620404655</v>
      </c>
      <c r="AT45" s="16" t="s">
        <v>39284</v>
      </c>
      <c r="AU45" s="33">
        <f>IF(D6L1438C5=0,0,D6L1438C18/D6L1438C5)</f>
        <v>9.1701896938051489E-2</v>
      </c>
      <c r="AV45" s="16" t="s">
        <v>39285</v>
      </c>
      <c r="AW45" s="33">
        <f>CHOOSE(MIN(D6L1438C9,RUN_YEARS),B7L814C1,B7L814C10,B7L814C19,B7L814C28,B7L814C37)</f>
        <v>1397.474763883163</v>
      </c>
      <c r="AX45" s="16" t="s">
        <v>39286</v>
      </c>
      <c r="AY45" s="33">
        <f>IF(D6L1438C23=0,0,D6L1438C19/D6L1438C23)</f>
        <v>0.1116651620404655</v>
      </c>
      <c r="AZ45" s="16" t="s">
        <v>39287</v>
      </c>
      <c r="BA45" s="33">
        <f>IF(D6L1438C5=0,0,D6L1438C19/D6L1438C5)</f>
        <v>0.40829810306194847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5656.0200107587098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5656.0200107587098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2262.4080043034842</v>
      </c>
      <c r="R46" s="16" t="s">
        <v>39291</v>
      </c>
      <c r="S46" s="15">
        <f>D6L1439C5-D6L1439C7</f>
        <v>3393.6120064552256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2164.6383278758217</v>
      </c>
      <c r="X46" s="16" t="s">
        <v>39293</v>
      </c>
      <c r="Y46" s="33">
        <f>D6L1439C7-D6L1439C10</f>
        <v>97.769676427662489</v>
      </c>
      <c r="Z46" s="16" t="s">
        <v>39294</v>
      </c>
      <c r="AA46" s="33">
        <f>CHOOSE(MIN(D6L1439C9,RUN_YEARS),B7L814C7,B7L814C16,B7L814C25,B7L814C34,B7L814C43)</f>
        <v>188438</v>
      </c>
      <c r="AB46" s="16" t="s">
        <v>39295</v>
      </c>
      <c r="AC46" s="33">
        <f>IF(D6L1439C12=0,0,D6L1439C10/D6L1439C12)</f>
        <v>1.1487270762138325E-2</v>
      </c>
      <c r="AD46" s="16" t="s">
        <v>39296</v>
      </c>
      <c r="AE46" s="33">
        <f>IF(D6L1439C5=0,0,D6L1439C10/D6L1439C5)</f>
        <v>0.38271405047335622</v>
      </c>
      <c r="AF46" s="16" t="s">
        <v>39297</v>
      </c>
      <c r="AG46" s="33">
        <f>CHOOSE(MIN(D6L1439C9,RUN_YEARS),B7L814C5,B7L814C14,B7L814C23,B7L814C32,B7L814C41)</f>
        <v>3273.5122625373965</v>
      </c>
      <c r="AH46" s="16" t="s">
        <v>39298</v>
      </c>
      <c r="AI46" s="33">
        <f>IF(D6L1439C15=0,0,D6L1439C11/D6L1439C15)</f>
        <v>2.9866903981559646E-2</v>
      </c>
      <c r="AJ46" s="16" t="s">
        <v>39299</v>
      </c>
      <c r="AK46" s="33">
        <f>IF(D6L1439C5=0,0,D6L1439C11/D6L1439C5)</f>
        <v>1.7285949526643821E-2</v>
      </c>
      <c r="AL46" s="16" t="s">
        <v>39300</v>
      </c>
      <c r="AM46" s="33">
        <f>D6L1439C8*CHOOSE(MIN(D6L1439C9,RUN_YEARS),B7L814C4,B7L814C13,B7L814C22,B7L814C31,B7L814C40)</f>
        <v>622.40131692738248</v>
      </c>
      <c r="AN46" s="16" t="s">
        <v>39301</v>
      </c>
      <c r="AO46" s="33">
        <f>D6L1439C8-D6L1439C18</f>
        <v>2771.210689527843</v>
      </c>
      <c r="AP46" s="16" t="s">
        <v>39302</v>
      </c>
      <c r="AQ46" s="33">
        <f>CHOOSE(MIN(D6L1439C9,RUN_YEARS),B7L814C2,B7L814C11,B7L814C20,B7L814C29,B7L814C38)</f>
        <v>313.866476013723</v>
      </c>
      <c r="AR46" s="16" t="s">
        <v>39303</v>
      </c>
      <c r="AS46" s="33">
        <f>IF(D6L1439C20=0,0,D6L1439C18/D6L1439C20)</f>
        <v>1.9830130469243539</v>
      </c>
      <c r="AT46" s="16" t="s">
        <v>39304</v>
      </c>
      <c r="AU46" s="33">
        <f>IF(D6L1439C5=0,0,D6L1439C18/D6L1439C5)</f>
        <v>0.11004227632566178</v>
      </c>
      <c r="AV46" s="16" t="s">
        <v>39305</v>
      </c>
      <c r="AW46" s="33">
        <f>CHOOSE(MIN(D6L1439C9,RUN_YEARS),B7L814C1,B7L814C10,B7L814C19,B7L814C28,B7L814C37)</f>
        <v>1397.474763883163</v>
      </c>
      <c r="AX46" s="16" t="s">
        <v>39306</v>
      </c>
      <c r="AY46" s="33">
        <f>IF(D6L1439C23=0,0,D6L1439C19/D6L1439C23)</f>
        <v>1.9830130469243539</v>
      </c>
      <c r="AZ46" s="16" t="s">
        <v>39307</v>
      </c>
      <c r="BA46" s="33">
        <f>IF(D6L1439C5=0,0,D6L1439C19/D6L1439C5)</f>
        <v>0.48995772367433815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6420.408798197177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6038.2144044779434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2453.505201163101</v>
      </c>
      <c r="R47" s="16" t="s">
        <v>39311</v>
      </c>
      <c r="S47" s="15">
        <f>SUM(D6L1438C8:D6L1439C8)</f>
        <v>3584.7092033148424</v>
      </c>
      <c r="U47" s="21" t="str">
        <f>NULL_VALUE</f>
        <v>n/a</v>
      </c>
      <c r="V47" s="16" t="s">
        <v>39312</v>
      </c>
      <c r="W47" s="33">
        <f>SUM(D6L1438C10:D6L1439C10)</f>
        <v>2347.4772834864425</v>
      </c>
      <c r="X47" s="16" t="s">
        <v>39313</v>
      </c>
      <c r="Y47" s="33">
        <f>SUM(D6L1438C11:D6L1439C11)</f>
        <v>106.02791767665863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1.2457557835927162E-2</v>
      </c>
      <c r="AD47" s="16" t="s">
        <v>39315</v>
      </c>
      <c r="AE47" s="33">
        <f>IF(D6L1440C5=0,0,D6L1440C10/D6L1440C5)</f>
        <v>0.38877011087011948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3.2389650373410621E-2</v>
      </c>
      <c r="AJ47" s="16" t="s">
        <v>39317</v>
      </c>
      <c r="AK47" s="33">
        <f>IF(D6L1440C5=0,0,D6L1440C11/D6L1440C5)</f>
        <v>1.7559482087623167E-2</v>
      </c>
      <c r="AL47" s="16" t="s">
        <v>39318</v>
      </c>
      <c r="AM47" s="33">
        <f>SUM(D6L1438C18:D6L1439C18)</f>
        <v>657.44926783052472</v>
      </c>
      <c r="AN47" s="16" t="s">
        <v>39319</v>
      </c>
      <c r="AO47" s="33">
        <f>SUM(D6L1438C19:D6L1439C19)</f>
        <v>2927.2599354843178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2.0946782089648193</v>
      </c>
      <c r="AT47" s="16" t="s">
        <v>39321</v>
      </c>
      <c r="AU47" s="33">
        <f>IF(D6L1440C5=0,0,D6L1440C18/D6L1440C5)</f>
        <v>0.10888140496352033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2.0946782089648193</v>
      </c>
      <c r="AZ47" s="16" t="s">
        <v>39323</v>
      </c>
      <c r="BA47" s="33">
        <f>IF(D6L1440C5=0,0,D6L1440C19/D6L1440C5)</f>
        <v>0.48478900207873704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55805.194669869874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46920.306999570923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15115.051498709592</v>
      </c>
      <c r="R48" s="16" t="s">
        <v>39328</v>
      </c>
      <c r="S48" s="15">
        <f>SUM(D6L1428C8,D6L1437C8,D6L1440C8)</f>
        <v>31805.255500861334</v>
      </c>
      <c r="U48" s="21" t="str">
        <f>NULL_VALUE</f>
        <v>n/a</v>
      </c>
      <c r="V48" s="16" t="s">
        <v>39329</v>
      </c>
      <c r="W48" s="33">
        <f>SUM(D6L1428C10,D6L1437C10,D6L1440C10)</f>
        <v>14466.040742822843</v>
      </c>
      <c r="X48" s="16" t="s">
        <v>39330</v>
      </c>
      <c r="Y48" s="33">
        <f>SUM(D6L1428C11,D6L1437C11,D6L1440C11)</f>
        <v>649.01075588675178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7.9006121996493206E-2</v>
      </c>
      <c r="AD48" s="16" t="s">
        <v>39332</v>
      </c>
      <c r="AE48" s="33">
        <f>IF(D6L1441C5=0,0,D6L1441C10/D6L1441C5)</f>
        <v>0.3083108715157199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0.20541591719088198</v>
      </c>
      <c r="AJ48" s="16" t="s">
        <v>39334</v>
      </c>
      <c r="AK48" s="33">
        <f>IF(D6L1441C5=0,0,D6L1441C11/D6L1441C5)</f>
        <v>1.3832193295169336E-2</v>
      </c>
      <c r="AL48" s="16" t="s">
        <v>39335</v>
      </c>
      <c r="AM48" s="33">
        <f>SUM(D6L1428C18,D6L1437C18,D6L1440C18)</f>
        <v>5862.2232876705548</v>
      </c>
      <c r="AN48" s="16" t="s">
        <v>39336</v>
      </c>
      <c r="AO48" s="33">
        <f>SUM(D6L1428C19,D6L1437C19,D6L1440C19)</f>
        <v>25943.032213190781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18.843350555422315</v>
      </c>
      <c r="AT48" s="16" t="s">
        <v>39338</v>
      </c>
      <c r="AU48" s="33">
        <f>IF(D6L1441C5=0,0,D6L1441C18/D6L1441C5)</f>
        <v>0.12494000279504061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18.843350555422315</v>
      </c>
      <c r="AZ48" s="16" t="s">
        <v>39340</v>
      </c>
      <c r="BA48" s="33">
        <f>IF(D6L1441C5=0,0,D6L1441C19/D6L1441C5)</f>
        <v>0.55291693239407036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8321.2024066666672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7156.2340697333339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3578.1170348666669</v>
      </c>
      <c r="R8" s="16" t="s">
        <v>39349</v>
      </c>
      <c r="S8" s="15">
        <f>D6L1501C5-D6L1501C7</f>
        <v>3578.1170348666669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3524.7244866611481</v>
      </c>
      <c r="X8" s="16" t="s">
        <v>39351</v>
      </c>
      <c r="Y8" s="33">
        <f>D6L1501C7-D6L1501C10</f>
        <v>53.392548205518779</v>
      </c>
      <c r="Z8" s="16" t="s">
        <v>39352</v>
      </c>
      <c r="AA8" s="33">
        <f>CHOOSE(MIN(D6L1501C9,RUN_YEARS),B7L815C7,B7L815C16,B7L815C25,B7L815C34,B7L815C43)</f>
        <v>226591.66666666666</v>
      </c>
      <c r="AB8" s="16" t="s">
        <v>39353</v>
      </c>
      <c r="AC8" s="33">
        <f>IF(D6L1501C12=0,0,D6L1501C10/D6L1501C12)</f>
        <v>1.5555402096257505E-2</v>
      </c>
      <c r="AD8" s="16" t="s">
        <v>39354</v>
      </c>
      <c r="AE8" s="33">
        <f>IF(D6L1501C5=0,0,D6L1501C10/D6L1501C5)</f>
        <v>0.4925390159565437</v>
      </c>
      <c r="AF8" s="16" t="s">
        <v>39355</v>
      </c>
      <c r="AG8" s="33">
        <f>CHOOSE(MIN(D6L1501C9,RUN_YEARS),B7L815C5,B7L815C14,B7L815C23,B7L815C32,B7L815C41)</f>
        <v>1320.158446344615</v>
      </c>
      <c r="AH8" s="16" t="s">
        <v>39356</v>
      </c>
      <c r="AI8" s="33">
        <f>IF(D6L1501C15=0,0,D6L1501C11/D6L1501C15)</f>
        <v>4.04440454502695E-2</v>
      </c>
      <c r="AJ8" s="16" t="s">
        <v>39357</v>
      </c>
      <c r="AK8" s="33">
        <f>IF(D6L1501C5=0,0,D6L1501C11/D6L1501C5)</f>
        <v>7.4609840434563049E-3</v>
      </c>
      <c r="AL8" s="16" t="s">
        <v>39358</v>
      </c>
      <c r="AM8" s="33">
        <f>D6L1501C8*CHOOSE(MIN(D6L1501C9,RUN_YEARS),B7L815C4,B7L815C13,B7L815C22,B7L815C31,B7L815C40)</f>
        <v>1327.1191934129965</v>
      </c>
      <c r="AN8" s="16" t="s">
        <v>39359</v>
      </c>
      <c r="AO8" s="33">
        <f>D6L1501C8-D6L1501C18</f>
        <v>2250.9978414536704</v>
      </c>
      <c r="AP8" s="16" t="s">
        <v>39360</v>
      </c>
      <c r="AQ8" s="33">
        <f>CHOOSE(MIN(D6L1501C9,RUN_YEARS),B7L815C2,B7L815C11,B7L815C20,B7L815C29,B7L815C38)</f>
        <v>385.14342838360062</v>
      </c>
      <c r="AR8" s="16" t="s">
        <v>39361</v>
      </c>
      <c r="AS8" s="33">
        <f>IF(D6L1501C20=0,0,D6L1501C18/D6L1501C20)</f>
        <v>3.4457791451427635</v>
      </c>
      <c r="AT8" s="16" t="s">
        <v>39362</v>
      </c>
      <c r="AU8" s="33">
        <f>IF(D6L1501C5=0,0,D6L1501C18/D6L1501C5)</f>
        <v>0.18544938308068082</v>
      </c>
      <c r="AV8" s="16" t="s">
        <v>39363</v>
      </c>
      <c r="AW8" s="33">
        <f>CHOOSE(MIN(D6L1501C9,RUN_YEARS),B7L815C1,B7L815C10,B7L815C19,B7L815C28,B7L815C37)</f>
        <v>653.26236727235414</v>
      </c>
      <c r="AX8" s="16" t="s">
        <v>39364</v>
      </c>
      <c r="AY8" s="33">
        <f>IF(D6L1501C23=0,0,D6L1501C19/D6L1501C23)</f>
        <v>3.4457791451427635</v>
      </c>
      <c r="AZ8" s="16" t="s">
        <v>39365</v>
      </c>
      <c r="BA8" s="33">
        <f>IF(D6L1501C5=0,0,D6L1501C19/D6L1501C5)</f>
        <v>0.31455061691931918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29.066674956181121</v>
      </c>
      <c r="J9" s="16" t="s">
        <v>39386</v>
      </c>
      <c r="K9" s="21">
        <f>IF(FLOW_THRU_100PCT="Y",1,INDEX(VariabilityMatrix,D6L1502C1,D6L1502C9))</f>
        <v>0.47942768948131548</v>
      </c>
      <c r="L9" s="16" t="s">
        <v>39366</v>
      </c>
      <c r="M9" s="15">
        <f>IF(D6L1502C2&lt;&gt;0,D6L1502C2*D6L1502C4,D6L1502C3*D6L1502C4)</f>
        <v>13.935368815146331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6.9676844075731657</v>
      </c>
      <c r="R9" s="16" t="s">
        <v>39368</v>
      </c>
      <c r="S9" s="15">
        <f>D6L1502C5-D6L1502C7</f>
        <v>6.9676844075731657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6.8564020888709241</v>
      </c>
      <c r="X9" s="16" t="s">
        <v>39370</v>
      </c>
      <c r="Y9" s="33">
        <f>D6L1502C7-D6L1502C10</f>
        <v>0.11128231870224159</v>
      </c>
      <c r="Z9" s="16" t="s">
        <v>39371</v>
      </c>
      <c r="AA9" s="33">
        <f>CHOOSE(MIN(D6L1502C9,RUN_YEARS),B7L815C7,B7L815C16,B7L815C25,B7L815C34,B7L815C43)</f>
        <v>233149.4</v>
      </c>
      <c r="AB9" s="16" t="s">
        <v>39372</v>
      </c>
      <c r="AC9" s="33">
        <f>IF(D6L1502C12=0,0,D6L1502C10/D6L1502C12)</f>
        <v>2.9407762099627638E-5</v>
      </c>
      <c r="AD9" s="16" t="s">
        <v>39373</v>
      </c>
      <c r="AE9" s="33">
        <f>IF(D6L1502C5=0,0,D6L1502C10/D6L1502C5)</f>
        <v>0.49201439730957897</v>
      </c>
      <c r="AF9" s="16" t="s">
        <v>39374</v>
      </c>
      <c r="AG9" s="33">
        <f>CHOOSE(MIN(D6L1502C9,RUN_YEARS),B7L815C5,B7L815C14,B7L815C23,B7L815C32,B7L815C41)</f>
        <v>1455.4283887211009</v>
      </c>
      <c r="AH9" s="16" t="s">
        <v>39375</v>
      </c>
      <c r="AI9" s="33">
        <f>IF(D6L1502C15=0,0,D6L1502C11/D6L1502C15)</f>
        <v>7.6460181459031757E-5</v>
      </c>
      <c r="AJ9" s="16" t="s">
        <v>39376</v>
      </c>
      <c r="AK9" s="33">
        <f>IF(D6L1502C5=0,0,D6L1502C11/D6L1502C5)</f>
        <v>7.9856026904210099E-3</v>
      </c>
      <c r="AL9" s="16" t="s">
        <v>39377</v>
      </c>
      <c r="AM9" s="33">
        <f>D6L1502C8*CHOOSE(MIN(D6L1502C9,RUN_YEARS),B7L815C4,B7L815C13,B7L815C22,B7L815C31,B7L815C40)</f>
        <v>2.4751365222386013</v>
      </c>
      <c r="AN9" s="16" t="s">
        <v>39378</v>
      </c>
      <c r="AO9" s="33">
        <f>D6L1502C8-D6L1502C18</f>
        <v>4.4925478853345648</v>
      </c>
      <c r="AP9" s="16" t="s">
        <v>39379</v>
      </c>
      <c r="AQ9" s="33">
        <f>CHOOSE(MIN(D6L1502C9,RUN_YEARS),B7L815C2,B7L815C11,B7L815C20,B7L815C29,B7L815C38)</f>
        <v>395.65980290612714</v>
      </c>
      <c r="AR9" s="16" t="s">
        <v>39380</v>
      </c>
      <c r="AS9" s="33">
        <f>IF(D6L1502C20=0,0,D6L1502C18/D6L1502C20)</f>
        <v>6.2557189384887897E-3</v>
      </c>
      <c r="AT9" s="16" t="s">
        <v>39381</v>
      </c>
      <c r="AU9" s="33">
        <f>IF(D6L1502C5=0,0,D6L1502C18/D6L1502C5)</f>
        <v>0.17761542985129888</v>
      </c>
      <c r="AV9" s="16" t="s">
        <v>39382</v>
      </c>
      <c r="AW9" s="33">
        <f>CHOOSE(MIN(D6L1502C9,RUN_YEARS),B7L815C1,B7L815C10,B7L815C19,B7L815C28,B7L815C37)</f>
        <v>718.15053225838199</v>
      </c>
      <c r="AX9" s="16" t="s">
        <v>39383</v>
      </c>
      <c r="AY9" s="33">
        <f>IF(D6L1502C23=0,0,D6L1502C19/D6L1502C23)</f>
        <v>6.2557189384887897E-3</v>
      </c>
      <c r="AZ9" s="16" t="s">
        <v>39384</v>
      </c>
      <c r="BA9" s="33">
        <f>IF(D6L1502C5=0,0,D6L1502C19/D6L1502C5)</f>
        <v>0.32238457014870114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8.269529696357413</v>
      </c>
      <c r="J10" s="16" t="s">
        <v>39407</v>
      </c>
      <c r="K10" s="21">
        <f>IF(FLOW_THRU_100PCT="Y",1,INDEX(VariabilityMatrix,D6L1503C1,D6L1503C9))</f>
        <v>0.47942768948131548</v>
      </c>
      <c r="L10" s="16" t="s">
        <v>39387</v>
      </c>
      <c r="M10" s="15">
        <f>IF(D6L1503C2&lt;&gt;0,D6L1503C2*D6L1503C4,D6L1503C3*D6L1503C4)</f>
        <v>3.9646415154217589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1.9823207577108795</v>
      </c>
      <c r="R10" s="16" t="s">
        <v>39389</v>
      </c>
      <c r="S10" s="15">
        <f>D6L1503C5-D6L1503C7</f>
        <v>1.9823207577108795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1.9506607057587726</v>
      </c>
      <c r="X10" s="16" t="s">
        <v>39391</v>
      </c>
      <c r="Y10" s="33">
        <f>D6L1503C7-D6L1503C10</f>
        <v>3.166005195210686E-2</v>
      </c>
      <c r="Z10" s="16" t="s">
        <v>39392</v>
      </c>
      <c r="AA10" s="33">
        <f>CHOOSE(MIN(D6L1503C9,RUN_YEARS),B7L815C7,B7L815C16,B7L815C25,B7L815C34,B7L815C43)</f>
        <v>233149.4</v>
      </c>
      <c r="AB10" s="16" t="s">
        <v>39393</v>
      </c>
      <c r="AC10" s="33">
        <f>IF(D6L1503C12=0,0,D6L1503C10/D6L1503C12)</f>
        <v>8.3665697006244601E-6</v>
      </c>
      <c r="AD10" s="16" t="s">
        <v>39394</v>
      </c>
      <c r="AE10" s="33">
        <f>IF(D6L1503C5=0,0,D6L1503C10/D6L1503C5)</f>
        <v>0.49201439730957897</v>
      </c>
      <c r="AF10" s="16" t="s">
        <v>39395</v>
      </c>
      <c r="AG10" s="33">
        <f>CHOOSE(MIN(D6L1503C9,RUN_YEARS),B7L815C5,B7L815C14,B7L815C23,B7L815C32,B7L815C41)</f>
        <v>1455.4283887211009</v>
      </c>
      <c r="AH10" s="16" t="s">
        <v>39396</v>
      </c>
      <c r="AI10" s="33">
        <f>IF(D6L1503C15=0,0,D6L1503C11/D6L1503C15)</f>
        <v>2.175308122162359E-5</v>
      </c>
      <c r="AJ10" s="16" t="s">
        <v>39397</v>
      </c>
      <c r="AK10" s="33">
        <f>IF(D6L1503C5=0,0,D6L1503C11/D6L1503C5)</f>
        <v>7.9856026904210186E-3</v>
      </c>
      <c r="AL10" s="16" t="s">
        <v>39398</v>
      </c>
      <c r="AM10" s="33">
        <f>D6L1503C8*CHOOSE(MIN(D6L1503C9,RUN_YEARS),B7L815C4,B7L815C13,B7L815C22,B7L815C31,B7L815C40)</f>
        <v>0.70418150696794068</v>
      </c>
      <c r="AN10" s="16" t="s">
        <v>39399</v>
      </c>
      <c r="AO10" s="33">
        <f>D6L1503C8-D6L1503C18</f>
        <v>1.2781392507429388</v>
      </c>
      <c r="AP10" s="16" t="s">
        <v>39400</v>
      </c>
      <c r="AQ10" s="33">
        <f>CHOOSE(MIN(D6L1503C9,RUN_YEARS),B7L815C2,B7L815C11,B7L815C20,B7L815C29,B7L815C38)</f>
        <v>395.65980290612714</v>
      </c>
      <c r="AR10" s="16" t="s">
        <v>39401</v>
      </c>
      <c r="AS10" s="33">
        <f>IF(D6L1503C20=0,0,D6L1503C18/D6L1503C20)</f>
        <v>1.7797650956597488E-3</v>
      </c>
      <c r="AT10" s="16" t="s">
        <v>39402</v>
      </c>
      <c r="AU10" s="33">
        <f>IF(D6L1503C5=0,0,D6L1503C18/D6L1503C5)</f>
        <v>0.17761542985129888</v>
      </c>
      <c r="AV10" s="16" t="s">
        <v>39403</v>
      </c>
      <c r="AW10" s="33">
        <f>CHOOSE(MIN(D6L1503C9,RUN_YEARS),B7L815C1,B7L815C10,B7L815C19,B7L815C28,B7L815C37)</f>
        <v>718.15053225838199</v>
      </c>
      <c r="AX10" s="16" t="s">
        <v>39404</v>
      </c>
      <c r="AY10" s="33">
        <f>IF(D6L1503C23=0,0,D6L1503C19/D6L1503C23)</f>
        <v>1.7797650956597488E-3</v>
      </c>
      <c r="AZ10" s="16" t="s">
        <v>39405</v>
      </c>
      <c r="BA10" s="33">
        <f>IF(D6L1503C5=0,0,D6L1503C19/D6L1503C5)</f>
        <v>0.32238457014870114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0.50473216185799852</v>
      </c>
      <c r="J11" s="16" t="s">
        <v>39428</v>
      </c>
      <c r="K11" s="21">
        <f>IF(FLOW_THRU_100PCT="Y",1,INDEX(VariabilityMatrix,D6L1504C1,D6L1504C9))</f>
        <v>0.49427748228264562</v>
      </c>
      <c r="L11" s="16" t="s">
        <v>39408</v>
      </c>
      <c r="M11" s="15">
        <f>IF(D6L1504C2&lt;&gt;0,D6L1504C2*D6L1504C4,D6L1504C3*D6L1504C4)</f>
        <v>0.24947774219024829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0.12473887109512415</v>
      </c>
      <c r="R11" s="16" t="s">
        <v>39410</v>
      </c>
      <c r="S11" s="15">
        <f>D6L1504C5-D6L1504C7</f>
        <v>0.12473887109512415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0.12286931551866992</v>
      </c>
      <c r="X11" s="16" t="s">
        <v>39412</v>
      </c>
      <c r="Y11" s="33">
        <f>D6L1504C7-D6L1504C10</f>
        <v>1.8695555764542265E-3</v>
      </c>
      <c r="Z11" s="16" t="s">
        <v>39413</v>
      </c>
      <c r="AA11" s="33">
        <f>CHOOSE(MIN(D6L1504C9,RUN_YEARS),B7L815C7,B7L815C16,B7L815C25,B7L815C34,B7L815C43)</f>
        <v>221293</v>
      </c>
      <c r="AB11" s="16" t="s">
        <v>39414</v>
      </c>
      <c r="AC11" s="33">
        <f>IF(D6L1504C12=0,0,D6L1504C10/D6L1504C12)</f>
        <v>5.5523362925474337E-7</v>
      </c>
      <c r="AD11" s="16" t="s">
        <v>39415</v>
      </c>
      <c r="AE11" s="33">
        <f>IF(D6L1504C5=0,0,D6L1504C10/D6L1504C5)</f>
        <v>0.49250612275050765</v>
      </c>
      <c r="AF11" s="16" t="s">
        <v>39416</v>
      </c>
      <c r="AG11" s="33">
        <f>CHOOSE(MIN(D6L1504C9,RUN_YEARS),B7L815C5,B7L815C14,B7L815C23,B7L815C32,B7L815C41)</f>
        <v>1295.0581506796086</v>
      </c>
      <c r="AH11" s="16" t="s">
        <v>39417</v>
      </c>
      <c r="AI11" s="33">
        <f>IF(D6L1504C15=0,0,D6L1504C11/D6L1504C15)</f>
        <v>1.4436074360623409E-6</v>
      </c>
      <c r="AJ11" s="16" t="s">
        <v>39418</v>
      </c>
      <c r="AK11" s="33">
        <f>IF(D6L1504C5=0,0,D6L1504C11/D6L1504C5)</f>
        <v>7.4938772494923785E-3</v>
      </c>
      <c r="AL11" s="16" t="s">
        <v>39419</v>
      </c>
      <c r="AM11" s="33">
        <f>D6L1504C8*CHOOSE(MIN(D6L1504C9,RUN_YEARS),B7L815C4,B7L815C13,B7L815C22,B7L815C31,B7L815C40)</f>
        <v>4.5612471671520785E-2</v>
      </c>
      <c r="AN11" s="16" t="s">
        <v>39420</v>
      </c>
      <c r="AO11" s="33">
        <f>D6L1504C8-D6L1504C18</f>
        <v>7.9126399423603361E-2</v>
      </c>
      <c r="AP11" s="16" t="s">
        <v>39421</v>
      </c>
      <c r="AQ11" s="33">
        <f>CHOOSE(MIN(D6L1504C9,RUN_YEARS),B7L815C2,B7L815C11,B7L815C20,B7L815C29,B7L815C38)</f>
        <v>368.5904864013882</v>
      </c>
      <c r="AR11" s="16" t="s">
        <v>39422</v>
      </c>
      <c r="AS11" s="33">
        <f>IF(D6L1504C20=0,0,D6L1504C18/D6L1504C20)</f>
        <v>1.2374836940812859E-4</v>
      </c>
      <c r="AT11" s="16" t="s">
        <v>39423</v>
      </c>
      <c r="AU11" s="33">
        <f>IF(D6L1504C5=0,0,D6L1504C18/D6L1504C5)</f>
        <v>0.18283182808644044</v>
      </c>
      <c r="AV11" s="16" t="s">
        <v>39424</v>
      </c>
      <c r="AW11" s="33">
        <f>CHOOSE(MIN(D6L1504C9,RUN_YEARS),B7L815C1,B7L815C10,B7L815C19,B7L815C28,B7L815C37)</f>
        <v>639.41367310174701</v>
      </c>
      <c r="AX11" s="16" t="s">
        <v>39425</v>
      </c>
      <c r="AY11" s="33">
        <f>IF(D6L1504C23=0,0,D6L1504C19/D6L1504C23)</f>
        <v>1.2374836940812859E-4</v>
      </c>
      <c r="AZ11" s="16" t="s">
        <v>39426</v>
      </c>
      <c r="BA11" s="33">
        <f>IF(D6L1504C5=0,0,D6L1504C19/D6L1504C5)</f>
        <v>0.31716817191355956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268.28513043950124</v>
      </c>
      <c r="J12" s="16" t="s">
        <v>39449</v>
      </c>
      <c r="K12" s="21">
        <f>IF(FLOW_THRU_100PCT="Y",1,INDEX(VariabilityMatrix,D6L1505C1,D6L1505C9))</f>
        <v>0.25239718611690887</v>
      </c>
      <c r="L12" s="16" t="s">
        <v>39429</v>
      </c>
      <c r="M12" s="15">
        <f>IF(D6L1505C2&lt;&gt;0,D6L1505C2*D6L1505C4,D6L1505C3*D6L1505C4)</f>
        <v>67.714411999937965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33.857205999968983</v>
      </c>
      <c r="R12" s="16" t="s">
        <v>39431</v>
      </c>
      <c r="S12" s="15">
        <f>D6L1505C5-D6L1505C7</f>
        <v>33.857205999968983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33.316465609322002</v>
      </c>
      <c r="X12" s="16" t="s">
        <v>39433</v>
      </c>
      <c r="Y12" s="33">
        <f>D6L1505C7-D6L1505C10</f>
        <v>0.54074039064698098</v>
      </c>
      <c r="Z12" s="16" t="s">
        <v>39434</v>
      </c>
      <c r="AA12" s="33">
        <f>CHOOSE(MIN(D6L1505C9,RUN_YEARS),B7L815C7,B7L815C16,B7L815C25,B7L815C34,B7L815C43)</f>
        <v>233149.4</v>
      </c>
      <c r="AB12" s="16" t="s">
        <v>39435</v>
      </c>
      <c r="AC12" s="33">
        <f>IF(D6L1505C12=0,0,D6L1505C10/D6L1505C12)</f>
        <v>1.4289749666660949E-4</v>
      </c>
      <c r="AD12" s="16" t="s">
        <v>39436</v>
      </c>
      <c r="AE12" s="33">
        <f>IF(D6L1505C5=0,0,D6L1505C10/D6L1505C5)</f>
        <v>0.49201439730957902</v>
      </c>
      <c r="AF12" s="16" t="s">
        <v>39437</v>
      </c>
      <c r="AG12" s="33">
        <f>CHOOSE(MIN(D6L1505C9,RUN_YEARS),B7L815C5,B7L815C14,B7L815C23,B7L815C32,B7L815C41)</f>
        <v>1455.4283887211009</v>
      </c>
      <c r="AH12" s="16" t="s">
        <v>39438</v>
      </c>
      <c r="AI12" s="33">
        <f>IF(D6L1505C15=0,0,D6L1505C11/D6L1505C15)</f>
        <v>3.7153349133318395E-4</v>
      </c>
      <c r="AJ12" s="16" t="s">
        <v>39439</v>
      </c>
      <c r="AK12" s="33">
        <f>IF(D6L1505C5=0,0,D6L1505C11/D6L1505C5)</f>
        <v>7.9856026904210047E-3</v>
      </c>
      <c r="AL12" s="16" t="s">
        <v>39440</v>
      </c>
      <c r="AM12" s="33">
        <f>D6L1505C8*CHOOSE(MIN(D6L1505C9,RUN_YEARS),B7L815C4,B7L815C13,B7L815C22,B7L815C31,B7L815C40)</f>
        <v>12.027124394496933</v>
      </c>
      <c r="AN12" s="16" t="s">
        <v>39441</v>
      </c>
      <c r="AO12" s="33">
        <f>D6L1505C8-D6L1505C18</f>
        <v>21.830081605472049</v>
      </c>
      <c r="AP12" s="16" t="s">
        <v>39442</v>
      </c>
      <c r="AQ12" s="33">
        <f>CHOOSE(MIN(D6L1505C9,RUN_YEARS),B7L815C2,B7L815C11,B7L815C20,B7L815C29,B7L815C38)</f>
        <v>395.65980290612714</v>
      </c>
      <c r="AR12" s="16" t="s">
        <v>39443</v>
      </c>
      <c r="AS12" s="33">
        <f>IF(D6L1505C20=0,0,D6L1505C18/D6L1505C20)</f>
        <v>3.0397640362143249E-2</v>
      </c>
      <c r="AT12" s="16" t="s">
        <v>39444</v>
      </c>
      <c r="AU12" s="33">
        <f>IF(D6L1505C5=0,0,D6L1505C18/D6L1505C5)</f>
        <v>0.17761542985129888</v>
      </c>
      <c r="AV12" s="16" t="s">
        <v>39445</v>
      </c>
      <c r="AW12" s="33">
        <f>CHOOSE(MIN(D6L1505C9,RUN_YEARS),B7L815C1,B7L815C10,B7L815C19,B7L815C28,B7L815C37)</f>
        <v>718.15053225838199</v>
      </c>
      <c r="AX12" s="16" t="s">
        <v>39446</v>
      </c>
      <c r="AY12" s="33">
        <f>IF(D6L1505C23=0,0,D6L1505C19/D6L1505C23)</f>
        <v>3.0397640362143249E-2</v>
      </c>
      <c r="AZ12" s="16" t="s">
        <v>39447</v>
      </c>
      <c r="BA12" s="33">
        <f>IF(D6L1505C5=0,0,D6L1505C19/D6L1505C5)</f>
        <v>0.32238457014870109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100.95257950080396</v>
      </c>
      <c r="J13" s="16" t="s">
        <v>39470</v>
      </c>
      <c r="K13" s="21">
        <f>IF(FLOW_THRU_100PCT="Y",1,INDEX(VariabilityMatrix,D6L1506C1,D6L1506C9))</f>
        <v>0.47942768948131548</v>
      </c>
      <c r="L13" s="16" t="s">
        <v>39450</v>
      </c>
      <c r="M13" s="15">
        <f>IF(D6L1506C2&lt;&gt;0,D6L1506C2*D6L1506C4,D6L1506C3*D6L1506C4)</f>
        <v>48.399461937249256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24.199730968624628</v>
      </c>
      <c r="R13" s="16" t="s">
        <v>39452</v>
      </c>
      <c r="S13" s="15">
        <f>D6L1506C5-D6L1506C7</f>
        <v>24.199730968624628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23.813232095163599</v>
      </c>
      <c r="X13" s="16" t="s">
        <v>39454</v>
      </c>
      <c r="Y13" s="33">
        <f>D6L1506C7-D6L1506C10</f>
        <v>0.38649887346102929</v>
      </c>
      <c r="Z13" s="16" t="s">
        <v>39455</v>
      </c>
      <c r="AA13" s="33">
        <f>CHOOSE(MIN(D6L1506C9,RUN_YEARS),B7L815C7,B7L815C16,B7L815C25,B7L815C34,B7L815C43)</f>
        <v>233149.4</v>
      </c>
      <c r="AB13" s="16" t="s">
        <v>39456</v>
      </c>
      <c r="AC13" s="33">
        <f>IF(D6L1506C12=0,0,D6L1506C10/D6L1506C12)</f>
        <v>1.0213722229250258E-4</v>
      </c>
      <c r="AD13" s="16" t="s">
        <v>39457</v>
      </c>
      <c r="AE13" s="33">
        <f>IF(D6L1506C5=0,0,D6L1506C10/D6L1506C5)</f>
        <v>0.49201439730957897</v>
      </c>
      <c r="AF13" s="16" t="s">
        <v>39458</v>
      </c>
      <c r="AG13" s="33">
        <f>CHOOSE(MIN(D6L1506C9,RUN_YEARS),B7L815C5,B7L815C14,B7L815C23,B7L815C32,B7L815C41)</f>
        <v>1455.4283887211009</v>
      </c>
      <c r="AH13" s="16" t="s">
        <v>39459</v>
      </c>
      <c r="AI13" s="33">
        <f>IF(D6L1506C15=0,0,D6L1506C11/D6L1506C15)</f>
        <v>2.6555677796050799E-4</v>
      </c>
      <c r="AJ13" s="16" t="s">
        <v>39460</v>
      </c>
      <c r="AK13" s="33">
        <f>IF(D6L1506C5=0,0,D6L1506C11/D6L1506C5)</f>
        <v>7.9856026904210585E-3</v>
      </c>
      <c r="AL13" s="16" t="s">
        <v>39461</v>
      </c>
      <c r="AM13" s="33">
        <f>D6L1506C8*CHOOSE(MIN(D6L1506C9,RUN_YEARS),B7L815C4,B7L815C13,B7L815C22,B7L815C31,B7L815C40)</f>
        <v>8.5964912365561048</v>
      </c>
      <c r="AN13" s="16" t="s">
        <v>39462</v>
      </c>
      <c r="AO13" s="33">
        <f>D6L1506C8-D6L1506C18</f>
        <v>15.603239732068523</v>
      </c>
      <c r="AP13" s="16" t="s">
        <v>39463</v>
      </c>
      <c r="AQ13" s="33">
        <f>CHOOSE(MIN(D6L1506C9,RUN_YEARS),B7L815C2,B7L815C11,B7L815C20,B7L815C29,B7L815C38)</f>
        <v>395.65980290612714</v>
      </c>
      <c r="AR13" s="16" t="s">
        <v>39464</v>
      </c>
      <c r="AS13" s="33">
        <f>IF(D6L1506C20=0,0,D6L1506C18/D6L1506C20)</f>
        <v>2.1726976491962917E-2</v>
      </c>
      <c r="AT13" s="16" t="s">
        <v>39465</v>
      </c>
      <c r="AU13" s="33">
        <f>IF(D6L1506C5=0,0,D6L1506C18/D6L1506C5)</f>
        <v>0.17761542985129886</v>
      </c>
      <c r="AV13" s="16" t="s">
        <v>39466</v>
      </c>
      <c r="AW13" s="33">
        <f>CHOOSE(MIN(D6L1506C9,RUN_YEARS),B7L815C1,B7L815C10,B7L815C19,B7L815C28,B7L815C37)</f>
        <v>718.15053225838199</v>
      </c>
      <c r="AX13" s="16" t="s">
        <v>39467</v>
      </c>
      <c r="AY13" s="33">
        <f>IF(D6L1506C23=0,0,D6L1506C19/D6L1506C23)</f>
        <v>2.172697649196292E-2</v>
      </c>
      <c r="AZ13" s="16" t="s">
        <v>39468</v>
      </c>
      <c r="BA13" s="33">
        <f>IF(D6L1506C5=0,0,D6L1506C19/D6L1506C5)</f>
        <v>0.32238457014870114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6.847406496584826</v>
      </c>
      <c r="J14" s="16" t="s">
        <v>39491</v>
      </c>
      <c r="K14" s="21">
        <f>IF(FLOW_THRU_100PCT="Y",1,INDEX(VariabilityMatrix,D6L1507C1,D6L1507C9))</f>
        <v>0.49427748228264562</v>
      </c>
      <c r="L14" s="16" t="s">
        <v>39471</v>
      </c>
      <c r="M14" s="15">
        <f>IF(D6L1507C2&lt;&gt;0,D6L1507C2*D6L1507C4,D6L1507C3*D6L1507C4)</f>
        <v>3.3845188432977791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1.6922594216488895</v>
      </c>
      <c r="R14" s="16" t="s">
        <v>39473</v>
      </c>
      <c r="S14" s="15">
        <f>D6L1507C5-D6L1507C7</f>
        <v>1.6922594216488895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1.6668962528886222</v>
      </c>
      <c r="X14" s="16" t="s">
        <v>39475</v>
      </c>
      <c r="Y14" s="33">
        <f>D6L1507C7-D6L1507C10</f>
        <v>2.5363168760267341E-2</v>
      </c>
      <c r="Z14" s="16" t="s">
        <v>39476</v>
      </c>
      <c r="AA14" s="33">
        <f>CHOOSE(MIN(D6L1507C9,RUN_YEARS),B7L815C7,B7L815C16,B7L815C25,B7L815C34,B7L815C43)</f>
        <v>221293</v>
      </c>
      <c r="AB14" s="16" t="s">
        <v>39477</v>
      </c>
      <c r="AC14" s="33">
        <f>IF(D6L1507C12=0,0,D6L1507C10/D6L1507C12)</f>
        <v>7.5325304139246258E-6</v>
      </c>
      <c r="AD14" s="16" t="s">
        <v>39478</v>
      </c>
      <c r="AE14" s="33">
        <f>IF(D6L1507C5=0,0,D6L1507C10/D6L1507C5)</f>
        <v>0.49250612275050765</v>
      </c>
      <c r="AF14" s="16" t="s">
        <v>39479</v>
      </c>
      <c r="AG14" s="33">
        <f>CHOOSE(MIN(D6L1507C9,RUN_YEARS),B7L815C5,B7L815C14,B7L815C23,B7L815C32,B7L815C41)</f>
        <v>1295.0581506796086</v>
      </c>
      <c r="AH14" s="16" t="s">
        <v>39480</v>
      </c>
      <c r="AI14" s="33">
        <f>IF(D6L1507C15=0,0,D6L1507C11/D6L1507C15)</f>
        <v>1.9584579076204025E-5</v>
      </c>
      <c r="AJ14" s="16" t="s">
        <v>39481</v>
      </c>
      <c r="AK14" s="33">
        <f>IF(D6L1507C5=0,0,D6L1507C11/D6L1507C5)</f>
        <v>7.4938772494923351E-3</v>
      </c>
      <c r="AL14" s="16" t="s">
        <v>39482</v>
      </c>
      <c r="AM14" s="33">
        <f>D6L1507C8*CHOOSE(MIN(D6L1507C9,RUN_YEARS),B7L815C4,B7L815C13,B7L815C22,B7L815C31,B7L815C40)</f>
        <v>0.61879776731313785</v>
      </c>
      <c r="AN14" s="16" t="s">
        <v>39483</v>
      </c>
      <c r="AO14" s="33">
        <f>D6L1507C8-D6L1507C18</f>
        <v>1.0734616543357518</v>
      </c>
      <c r="AP14" s="16" t="s">
        <v>39484</v>
      </c>
      <c r="AQ14" s="33">
        <f>CHOOSE(MIN(D6L1507C9,RUN_YEARS),B7L815C2,B7L815C11,B7L815C20,B7L815C29,B7L815C38)</f>
        <v>368.5904864013882</v>
      </c>
      <c r="AR14" s="16" t="s">
        <v>39485</v>
      </c>
      <c r="AS14" s="33">
        <f>IF(D6L1507C20=0,0,D6L1507C18/D6L1507C20)</f>
        <v>1.6788218636746867E-3</v>
      </c>
      <c r="AT14" s="16" t="s">
        <v>39486</v>
      </c>
      <c r="AU14" s="33">
        <f>IF(D6L1507C5=0,0,D6L1507C18/D6L1507C5)</f>
        <v>0.18283182808644047</v>
      </c>
      <c r="AV14" s="16" t="s">
        <v>39487</v>
      </c>
      <c r="AW14" s="33">
        <f>CHOOSE(MIN(D6L1507C9,RUN_YEARS),B7L815C1,B7L815C10,B7L815C19,B7L815C28,B7L815C37)</f>
        <v>639.41367310174701</v>
      </c>
      <c r="AX14" s="16" t="s">
        <v>39488</v>
      </c>
      <c r="AY14" s="33">
        <f>IF(D6L1507C23=0,0,D6L1507C19/D6L1507C23)</f>
        <v>1.6788218636746867E-3</v>
      </c>
      <c r="AZ14" s="16" t="s">
        <v>39489</v>
      </c>
      <c r="BA14" s="33">
        <f>IF(D6L1507C5=0,0,D6L1507C19/D6L1507C5)</f>
        <v>0.31716817191355956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0.11384935981759363</v>
      </c>
      <c r="J15" s="16" t="s">
        <v>39512</v>
      </c>
      <c r="K15" s="21">
        <f>IF(FLOW_THRU_100PCT="Y",1,INDEX(VariabilityMatrix,D6L1508C1,D6L1508C9))</f>
        <v>0.49427748228264562</v>
      </c>
      <c r="L15" s="16" t="s">
        <v>39492</v>
      </c>
      <c r="M15" s="15">
        <f>IF(D6L1508C2&lt;&gt;0,D6L1508C2*D6L1508C4,D6L1508C3*D6L1508C4)</f>
        <v>5.6273174930131183E-2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2.8136587465065591E-2</v>
      </c>
      <c r="R15" s="16" t="s">
        <v>39494</v>
      </c>
      <c r="S15" s="15">
        <f>D6L1508C5-D6L1508C7</f>
        <v>2.8136587465065591E-2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2.7714883199699978E-2</v>
      </c>
      <c r="X15" s="16" t="s">
        <v>39496</v>
      </c>
      <c r="Y15" s="33">
        <f>D6L1508C7-D6L1508C10</f>
        <v>4.2170426536561334E-4</v>
      </c>
      <c r="Z15" s="16" t="s">
        <v>39497</v>
      </c>
      <c r="AA15" s="33">
        <f>CHOOSE(MIN(D6L1508C9,RUN_YEARS),B7L815C7,B7L815C16,B7L815C25,B7L815C34,B7L815C43)</f>
        <v>221293</v>
      </c>
      <c r="AB15" s="16" t="s">
        <v>39498</v>
      </c>
      <c r="AC15" s="33">
        <f>IF(D6L1508C12=0,0,D6L1508C10/D6L1508C12)</f>
        <v>1.252406682529496E-7</v>
      </c>
      <c r="AD15" s="16" t="s">
        <v>39499</v>
      </c>
      <c r="AE15" s="33">
        <f>IF(D6L1508C5=0,0,D6L1508C10/D6L1508C5)</f>
        <v>0.49250612275050765</v>
      </c>
      <c r="AF15" s="16" t="s">
        <v>39500</v>
      </c>
      <c r="AG15" s="33">
        <f>CHOOSE(MIN(D6L1508C9,RUN_YEARS),B7L815C5,B7L815C14,B7L815C23,B7L815C32,B7L815C41)</f>
        <v>1295.0581506796086</v>
      </c>
      <c r="AH15" s="16" t="s">
        <v>39501</v>
      </c>
      <c r="AI15" s="33">
        <f>IF(D6L1508C15=0,0,D6L1508C11/D6L1508C15)</f>
        <v>3.2562573745766962E-7</v>
      </c>
      <c r="AJ15" s="16" t="s">
        <v>39502</v>
      </c>
      <c r="AK15" s="33">
        <f>IF(D6L1508C5=0,0,D6L1508C11/D6L1508C5)</f>
        <v>7.4938772494923499E-3</v>
      </c>
      <c r="AL15" s="16" t="s">
        <v>39503</v>
      </c>
      <c r="AM15" s="33">
        <f>D6L1508C8*CHOOSE(MIN(D6L1508C9,RUN_YEARS),B7L815C4,B7L815C13,B7L815C22,B7L815C31,B7L815C40)</f>
        <v>1.0288527444703934E-2</v>
      </c>
      <c r="AN15" s="16" t="s">
        <v>39504</v>
      </c>
      <c r="AO15" s="33">
        <f>D6L1508C8-D6L1508C18</f>
        <v>1.7848060020361656E-2</v>
      </c>
      <c r="AP15" s="16" t="s">
        <v>39505</v>
      </c>
      <c r="AQ15" s="33">
        <f>CHOOSE(MIN(D6L1508C9,RUN_YEARS),B7L815C2,B7L815C11,B7L815C20,B7L815C29,B7L815C38)</f>
        <v>368.5904864013882</v>
      </c>
      <c r="AR15" s="16" t="s">
        <v>39506</v>
      </c>
      <c r="AS15" s="33">
        <f>IF(D6L1508C20=0,0,D6L1508C18/D6L1508C20)</f>
        <v>2.7913166031908696E-5</v>
      </c>
      <c r="AT15" s="16" t="s">
        <v>39507</v>
      </c>
      <c r="AU15" s="33">
        <f>IF(D6L1508C5=0,0,D6L1508C18/D6L1508C5)</f>
        <v>0.18283182808644044</v>
      </c>
      <c r="AV15" s="16" t="s">
        <v>39508</v>
      </c>
      <c r="AW15" s="33">
        <f>CHOOSE(MIN(D6L1508C9,RUN_YEARS),B7L815C1,B7L815C10,B7L815C19,B7L815C28,B7L815C37)</f>
        <v>639.41367310174701</v>
      </c>
      <c r="AX15" s="16" t="s">
        <v>39509</v>
      </c>
      <c r="AY15" s="33">
        <f>IF(D6L1508C23=0,0,D6L1508C19/D6L1508C23)</f>
        <v>2.7913166031908696E-5</v>
      </c>
      <c r="AZ15" s="16" t="s">
        <v>39510</v>
      </c>
      <c r="BA15" s="33">
        <f>IF(D6L1508C5=0,0,D6L1508C19/D6L1508C5)</f>
        <v>0.31716817191355956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2.5299857737243027E-3</v>
      </c>
      <c r="J16" s="16" t="s">
        <v>39533</v>
      </c>
      <c r="K16" s="21">
        <f>IF(FLOW_THRU_100PCT="Y",1,INDEX(VariabilityMatrix,D6L1509C1,D6L1509C9))</f>
        <v>0.49427748228264562</v>
      </c>
      <c r="L16" s="16" t="s">
        <v>39513</v>
      </c>
      <c r="M16" s="15">
        <f>IF(D6L1509C2&lt;&gt;0,D6L1509C2*D6L1509C4,D6L1509C3*D6L1509C4)</f>
        <v>1.2505149984473596E-3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6.252574992236798E-4</v>
      </c>
      <c r="R16" s="16" t="s">
        <v>39515</v>
      </c>
      <c r="S16" s="15">
        <f>D6L1509C5-D6L1509C7</f>
        <v>6.252574992236798E-4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6.1588629332666618E-4</v>
      </c>
      <c r="X16" s="16" t="s">
        <v>39517</v>
      </c>
      <c r="Y16" s="33">
        <f>D6L1509C7-D6L1509C10</f>
        <v>9.3712058970136201E-6</v>
      </c>
      <c r="Z16" s="16" t="s">
        <v>39518</v>
      </c>
      <c r="AA16" s="33">
        <f>CHOOSE(MIN(D6L1509C9,RUN_YEARS),B7L815C7,B7L815C16,B7L815C25,B7L815C34,B7L815C43)</f>
        <v>221293</v>
      </c>
      <c r="AB16" s="16" t="s">
        <v>39519</v>
      </c>
      <c r="AC16" s="33">
        <f>IF(D6L1509C12=0,0,D6L1509C10/D6L1509C12)</f>
        <v>2.7831259611766581E-9</v>
      </c>
      <c r="AD16" s="16" t="s">
        <v>39520</v>
      </c>
      <c r="AE16" s="33">
        <f>IF(D6L1509C5=0,0,D6L1509C10/D6L1509C5)</f>
        <v>0.49250612275050765</v>
      </c>
      <c r="AF16" s="16" t="s">
        <v>39521</v>
      </c>
      <c r="AG16" s="33">
        <f>CHOOSE(MIN(D6L1509C9,RUN_YEARS),B7L815C5,B7L815C14,B7L815C23,B7L815C32,B7L815C41)</f>
        <v>1295.0581506796086</v>
      </c>
      <c r="AH16" s="16" t="s">
        <v>39522</v>
      </c>
      <c r="AI16" s="33">
        <f>IF(D6L1509C15=0,0,D6L1509C11/D6L1509C15)</f>
        <v>7.2361274990593165E-9</v>
      </c>
      <c r="AJ16" s="16" t="s">
        <v>39523</v>
      </c>
      <c r="AK16" s="33">
        <f>IF(D6L1509C5=0,0,D6L1509C11/D6L1509C5)</f>
        <v>7.4938772494923421E-3</v>
      </c>
      <c r="AL16" s="16" t="s">
        <v>39524</v>
      </c>
      <c r="AM16" s="33">
        <f>D6L1509C8*CHOOSE(MIN(D6L1509C9,RUN_YEARS),B7L815C4,B7L815C13,B7L815C22,B7L815C31,B7L815C40)</f>
        <v>2.2863394321564299E-4</v>
      </c>
      <c r="AN16" s="16" t="s">
        <v>39525</v>
      </c>
      <c r="AO16" s="33">
        <f>D6L1509C8-D6L1509C18</f>
        <v>3.9662355600803684E-4</v>
      </c>
      <c r="AP16" s="16" t="s">
        <v>39526</v>
      </c>
      <c r="AQ16" s="33">
        <f>CHOOSE(MIN(D6L1509C9,RUN_YEARS),B7L815C2,B7L815C11,B7L815C20,B7L815C29,B7L815C38)</f>
        <v>368.5904864013882</v>
      </c>
      <c r="AR16" s="16" t="s">
        <v>39527</v>
      </c>
      <c r="AS16" s="33">
        <f>IF(D6L1509C20=0,0,D6L1509C18/D6L1509C20)</f>
        <v>6.2029257848686002E-7</v>
      </c>
      <c r="AT16" s="16" t="s">
        <v>39528</v>
      </c>
      <c r="AU16" s="33">
        <f>IF(D6L1509C5=0,0,D6L1509C18/D6L1509C5)</f>
        <v>0.18283182808644044</v>
      </c>
      <c r="AV16" s="16" t="s">
        <v>39529</v>
      </c>
      <c r="AW16" s="33">
        <f>CHOOSE(MIN(D6L1509C9,RUN_YEARS),B7L815C1,B7L815C10,B7L815C19,B7L815C28,B7L815C37)</f>
        <v>639.41367310174701</v>
      </c>
      <c r="AX16" s="16" t="s">
        <v>39530</v>
      </c>
      <c r="AY16" s="33">
        <f>IF(D6L1509C23=0,0,D6L1509C19/D6L1509C23)</f>
        <v>6.2029257848686002E-7</v>
      </c>
      <c r="AZ16" s="16" t="s">
        <v>39531</v>
      </c>
      <c r="BA16" s="33">
        <f>IF(D6L1509C5=0,0,D6L1509C19/D6L1509C5)</f>
        <v>0.31716817191355956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0.3668479371900239</v>
      </c>
      <c r="J17" s="16" t="s">
        <v>39554</v>
      </c>
      <c r="K17" s="21">
        <f>IF(FLOW_THRU_100PCT="Y",1,INDEX(VariabilityMatrix,D6L1510C1,D6L1510C9))</f>
        <v>0.49427748228264562</v>
      </c>
      <c r="L17" s="16" t="s">
        <v>39534</v>
      </c>
      <c r="M17" s="15">
        <f>IF(D6L1510C2&lt;&gt;0,D6L1510C2*D6L1510C4,D6L1510C3*D6L1510C4)</f>
        <v>0.18132467477486713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9.0662337387433567E-2</v>
      </c>
      <c r="R17" s="16" t="s">
        <v>39536</v>
      </c>
      <c r="S17" s="15">
        <f>D6L1510C5-D6L1510C7</f>
        <v>9.0662337387433567E-2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8.9303512532366597E-2</v>
      </c>
      <c r="X17" s="16" t="s">
        <v>39538</v>
      </c>
      <c r="Y17" s="33">
        <f>D6L1510C7-D6L1510C10</f>
        <v>1.3588248550669701E-3</v>
      </c>
      <c r="Z17" s="16" t="s">
        <v>39539</v>
      </c>
      <c r="AA17" s="33">
        <f>CHOOSE(MIN(D6L1510C9,RUN_YEARS),B7L815C7,B7L815C16,B7L815C25,B7L815C34,B7L815C43)</f>
        <v>221293</v>
      </c>
      <c r="AB17" s="16" t="s">
        <v>39540</v>
      </c>
      <c r="AC17" s="33">
        <f>IF(D6L1510C12=0,0,D6L1510C10/D6L1510C12)</f>
        <v>4.0355326437061542E-7</v>
      </c>
      <c r="AD17" s="16" t="s">
        <v>39541</v>
      </c>
      <c r="AE17" s="33">
        <f>IF(D6L1510C5=0,0,D6L1510C10/D6L1510C5)</f>
        <v>0.4925061227505077</v>
      </c>
      <c r="AF17" s="16" t="s">
        <v>39542</v>
      </c>
      <c r="AG17" s="33">
        <f>CHOOSE(MIN(D6L1510C9,RUN_YEARS),B7L815C5,B7L815C14,B7L815C23,B7L815C32,B7L815C41)</f>
        <v>1295.0581506796086</v>
      </c>
      <c r="AH17" s="16" t="s">
        <v>39543</v>
      </c>
      <c r="AI17" s="33">
        <f>IF(D6L1510C15=0,0,D6L1510C11/D6L1510C15)</f>
        <v>1.0492384873635972E-6</v>
      </c>
      <c r="AJ17" s="16" t="s">
        <v>39544</v>
      </c>
      <c r="AK17" s="33">
        <f>IF(D6L1510C5=0,0,D6L1510C11/D6L1510C5)</f>
        <v>7.4938772494923169E-3</v>
      </c>
      <c r="AL17" s="16" t="s">
        <v>39545</v>
      </c>
      <c r="AM17" s="33">
        <f>D6L1510C8*CHOOSE(MIN(D6L1510C9,RUN_YEARS),B7L815C4,B7L815C13,B7L815C22,B7L815C31,B7L815C40)</f>
        <v>3.315192176626823E-2</v>
      </c>
      <c r="AN17" s="16" t="s">
        <v>39546</v>
      </c>
      <c r="AO17" s="33">
        <f>D6L1510C8-D6L1510C18</f>
        <v>5.7510415621165337E-2</v>
      </c>
      <c r="AP17" s="16" t="s">
        <v>39547</v>
      </c>
      <c r="AQ17" s="33">
        <f>CHOOSE(MIN(D6L1510C9,RUN_YEARS),B7L815C2,B7L815C11,B7L815C20,B7L815C29,B7L815C38)</f>
        <v>368.5904864013882</v>
      </c>
      <c r="AR17" s="16" t="s">
        <v>39548</v>
      </c>
      <c r="AS17" s="33">
        <f>IF(D6L1510C20=0,0,D6L1510C18/D6L1510C20)</f>
        <v>8.9942423880594687E-5</v>
      </c>
      <c r="AT17" s="16" t="s">
        <v>39549</v>
      </c>
      <c r="AU17" s="33">
        <f>IF(D6L1510C5=0,0,D6L1510C18/D6L1510C5)</f>
        <v>0.18283182808644044</v>
      </c>
      <c r="AV17" s="16" t="s">
        <v>39550</v>
      </c>
      <c r="AW17" s="33">
        <f>CHOOSE(MIN(D6L1510C9,RUN_YEARS),B7L815C1,B7L815C10,B7L815C19,B7L815C28,B7L815C37)</f>
        <v>639.41367310174701</v>
      </c>
      <c r="AX17" s="16" t="s">
        <v>39551</v>
      </c>
      <c r="AY17" s="33">
        <f>IF(D6L1510C23=0,0,D6L1510C19/D6L1510C23)</f>
        <v>8.9942423880594687E-5</v>
      </c>
      <c r="AZ17" s="16" t="s">
        <v>39552</v>
      </c>
      <c r="BA17" s="33">
        <f>IF(D6L1510C5=0,0,D6L1510C19/D6L1510C5)</f>
        <v>0.31716817191355956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0.33269312924474581</v>
      </c>
      <c r="J18" s="16" t="s">
        <v>39575</v>
      </c>
      <c r="K18" s="21">
        <f>IF(FLOW_THRU_100PCT="Y",1,INDEX(VariabilityMatrix,D6L1511C1,D6L1511C9))</f>
        <v>0.49427748228264562</v>
      </c>
      <c r="L18" s="16" t="s">
        <v>39555</v>
      </c>
      <c r="M18" s="15">
        <f>IF(D6L1511C2&lt;&gt;0,D6L1511C2*D6L1511C4,D6L1511C3*D6L1511C4)</f>
        <v>0.16444272229582776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8.2221361147913882E-2</v>
      </c>
      <c r="R18" s="16" t="s">
        <v>39557</v>
      </c>
      <c r="S18" s="15">
        <f>D6L1511C5-D6L1511C7</f>
        <v>8.2221361147913882E-2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8.0989047572456591E-2</v>
      </c>
      <c r="X18" s="16" t="s">
        <v>39559</v>
      </c>
      <c r="Y18" s="33">
        <f>D6L1511C7-D6L1511C10</f>
        <v>1.2323135754572917E-3</v>
      </c>
      <c r="Z18" s="16" t="s">
        <v>39560</v>
      </c>
      <c r="AA18" s="33">
        <f>CHOOSE(MIN(D6L1511C9,RUN_YEARS),B7L815C7,B7L815C16,B7L815C25,B7L815C34,B7L815C43)</f>
        <v>221293</v>
      </c>
      <c r="AB18" s="16" t="s">
        <v>39561</v>
      </c>
      <c r="AC18" s="33">
        <f>IF(D6L1511C12=0,0,D6L1511C10/D6L1511C12)</f>
        <v>3.6598106389473047E-7</v>
      </c>
      <c r="AD18" s="16" t="s">
        <v>39562</v>
      </c>
      <c r="AE18" s="33">
        <f>IF(D6L1511C5=0,0,D6L1511C10/D6L1511C5)</f>
        <v>0.49250612275050765</v>
      </c>
      <c r="AF18" s="16" t="s">
        <v>39563</v>
      </c>
      <c r="AG18" s="33">
        <f>CHOOSE(MIN(D6L1511C9,RUN_YEARS),B7L815C5,B7L815C14,B7L815C23,B7L815C32,B7L815C41)</f>
        <v>1295.0581506796086</v>
      </c>
      <c r="AH18" s="16" t="s">
        <v>39564</v>
      </c>
      <c r="AI18" s="33">
        <f>IF(D6L1511C15=0,0,D6L1511C11/D6L1511C15)</f>
        <v>9.5155076612630071E-7</v>
      </c>
      <c r="AJ18" s="16" t="s">
        <v>39565</v>
      </c>
      <c r="AK18" s="33">
        <f>IF(D6L1511C5=0,0,D6L1511C11/D6L1511C5)</f>
        <v>7.4938772494923473E-3</v>
      </c>
      <c r="AL18" s="16" t="s">
        <v>39566</v>
      </c>
      <c r="AM18" s="33">
        <f>D6L1511C8*CHOOSE(MIN(D6L1511C9,RUN_YEARS),B7L815C4,B7L815C13,B7L815C22,B7L815C31,B7L815C40)</f>
        <v>3.0065363532857048E-2</v>
      </c>
      <c r="AN18" s="16" t="s">
        <v>39567</v>
      </c>
      <c r="AO18" s="33">
        <f>D6L1511C8-D6L1511C18</f>
        <v>5.2155997615056834E-2</v>
      </c>
      <c r="AP18" s="16" t="s">
        <v>39568</v>
      </c>
      <c r="AQ18" s="33">
        <f>CHOOSE(MIN(D6L1511C9,RUN_YEARS),B7L815C2,B7L815C11,B7L815C20,B7L815C29,B7L815C38)</f>
        <v>368.5904864013882</v>
      </c>
      <c r="AR18" s="16" t="s">
        <v>39569</v>
      </c>
      <c r="AS18" s="33">
        <f>IF(D6L1511C20=0,0,D6L1511C18/D6L1511C20)</f>
        <v>8.1568474071022078E-5</v>
      </c>
      <c r="AT18" s="16" t="s">
        <v>39570</v>
      </c>
      <c r="AU18" s="33">
        <f>IF(D6L1511C5=0,0,D6L1511C18/D6L1511C5)</f>
        <v>0.18283182808644044</v>
      </c>
      <c r="AV18" s="16" t="s">
        <v>39571</v>
      </c>
      <c r="AW18" s="33">
        <f>CHOOSE(MIN(D6L1511C9,RUN_YEARS),B7L815C1,B7L815C10,B7L815C19,B7L815C28,B7L815C37)</f>
        <v>639.41367310174701</v>
      </c>
      <c r="AX18" s="16" t="s">
        <v>39572</v>
      </c>
      <c r="AY18" s="33">
        <f>IF(D6L1511C23=0,0,D6L1511C19/D6L1511C23)</f>
        <v>8.1568474071022078E-5</v>
      </c>
      <c r="AZ18" s="16" t="s">
        <v>39573</v>
      </c>
      <c r="BA18" s="33">
        <f>IF(D6L1511C5=0,0,D6L1511C19/D6L1511C5)</f>
        <v>0.31716817191355956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0.49427748228264562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221293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1295.0581506796086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368.5904864013882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639.41367310174701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0.17402855350840835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0.14966455601723117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7.4832278008615583E-2</v>
      </c>
      <c r="R20" s="16" t="s">
        <v>39599</v>
      </c>
      <c r="S20" s="15">
        <f>D6L1513C5-D6L1513C7</f>
        <v>7.4832278008615583E-2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7.3710710197222681E-2</v>
      </c>
      <c r="X20" s="16" t="s">
        <v>39601</v>
      </c>
      <c r="Y20" s="33">
        <f>D6L1513C7-D6L1513C10</f>
        <v>1.1215678113929012E-3</v>
      </c>
      <c r="Z20" s="16" t="s">
        <v>39602</v>
      </c>
      <c r="AA20" s="33">
        <f>CHOOSE(MIN(D6L1513C9,RUN_YEARS),B7L815C7,B7L815C16,B7L815C25,B7L815C34,B7L815C43)</f>
        <v>221293</v>
      </c>
      <c r="AB20" s="16" t="s">
        <v>39603</v>
      </c>
      <c r="AC20" s="33">
        <f>IF(D6L1513C12=0,0,D6L1513C10/D6L1513C12)</f>
        <v>3.3309101597078388E-7</v>
      </c>
      <c r="AD20" s="16" t="s">
        <v>39604</v>
      </c>
      <c r="AE20" s="33">
        <f>IF(D6L1513C5=0,0,D6L1513C10/D6L1513C5)</f>
        <v>0.49250612275050765</v>
      </c>
      <c r="AF20" s="16" t="s">
        <v>39605</v>
      </c>
      <c r="AG20" s="33">
        <f>CHOOSE(MIN(D6L1513C9,RUN_YEARS),B7L815C5,B7L815C14,B7L815C23,B7L815C32,B7L815C41)</f>
        <v>1295.0581506796086</v>
      </c>
      <c r="AH20" s="16" t="s">
        <v>39606</v>
      </c>
      <c r="AI20" s="33">
        <f>IF(D6L1513C15=0,0,D6L1513C11/D6L1513C15)</f>
        <v>8.6603664152403904E-7</v>
      </c>
      <c r="AJ20" s="16" t="s">
        <v>39607</v>
      </c>
      <c r="AK20" s="33">
        <f>IF(D6L1513C5=0,0,D6L1513C11/D6L1513C5)</f>
        <v>7.4938772494923447E-3</v>
      </c>
      <c r="AL20" s="16" t="s">
        <v>39608</v>
      </c>
      <c r="AM20" s="33">
        <f>D6L1513C8*CHOOSE(MIN(D6L1513C9,RUN_YEARS),B7L815C4,B7L815C13,B7L815C22,B7L815C31,B7L815C40)</f>
        <v>2.7363444376375844E-2</v>
      </c>
      <c r="AN20" s="16" t="s">
        <v>39609</v>
      </c>
      <c r="AO20" s="33">
        <f>D6L1513C8-D6L1513C18</f>
        <v>4.7468833632239735E-2</v>
      </c>
      <c r="AP20" s="16" t="s">
        <v>39610</v>
      </c>
      <c r="AQ20" s="33">
        <f>CHOOSE(MIN(D6L1513C9,RUN_YEARS),B7L815C2,B7L815C11,B7L815C20,B7L815C29,B7L815C38)</f>
        <v>368.5904864013882</v>
      </c>
      <c r="AR20" s="16" t="s">
        <v>39611</v>
      </c>
      <c r="AS20" s="33">
        <f>IF(D6L1513C20=0,0,D6L1513C18/D6L1513C20)</f>
        <v>7.4238064697572145E-5</v>
      </c>
      <c r="AT20" s="16" t="s">
        <v>39612</v>
      </c>
      <c r="AU20" s="33">
        <f>IF(D6L1513C5=0,0,D6L1513C18/D6L1513C5)</f>
        <v>0.18283182808644044</v>
      </c>
      <c r="AV20" s="16" t="s">
        <v>39613</v>
      </c>
      <c r="AW20" s="33">
        <f>CHOOSE(MIN(D6L1513C9,RUN_YEARS),B7L815C1,B7L815C10,B7L815C19,B7L815C28,B7L815C37)</f>
        <v>639.41367310174701</v>
      </c>
      <c r="AX20" s="16" t="s">
        <v>39614</v>
      </c>
      <c r="AY20" s="33">
        <f>IF(D6L1513C23=0,0,D6L1513C19/D6L1513C23)</f>
        <v>7.4238064697572132E-5</v>
      </c>
      <c r="AZ20" s="16" t="s">
        <v>39615</v>
      </c>
      <c r="BA20" s="33">
        <f>IF(D6L1513C5=0,0,D6L1513C19/D6L1513C5)</f>
        <v>0.3171681719135595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9.1794024108189607</v>
      </c>
      <c r="J21" s="16" t="s">
        <v>39637</v>
      </c>
      <c r="K21" s="21">
        <f>IF(FLOW_THRU_100PCT="Y",1,INDEX(VariabilityMatrix,D6L1514C1,D6L1514C9))</f>
        <v>0.47942768948131548</v>
      </c>
      <c r="L21" s="16" t="s">
        <v>39617</v>
      </c>
      <c r="M21" s="15">
        <f>IF(D6L1514C2&lt;&gt;0,D6L1514C2*D6L1514C4,D6L1514C3*D6L1514C4)</f>
        <v>4.4008596886381515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2.2004298443190757</v>
      </c>
      <c r="R21" s="16" t="s">
        <v>39619</v>
      </c>
      <c r="S21" s="15">
        <f>D6L1514C5-D6L1514C7</f>
        <v>2.2004298443190757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2.1652863273493215</v>
      </c>
      <c r="X21" s="16" t="s">
        <v>39621</v>
      </c>
      <c r="Y21" s="33">
        <f>D6L1514C7-D6L1514C10</f>
        <v>3.5143516969754263E-2</v>
      </c>
      <c r="Z21" s="16" t="s">
        <v>39622</v>
      </c>
      <c r="AA21" s="33">
        <f>CHOOSE(MIN(D6L1514C9,RUN_YEARS),B7L815C7,B7L815C16,B7L815C25,B7L815C34,B7L815C43)</f>
        <v>233149.4</v>
      </c>
      <c r="AB21" s="16" t="s">
        <v>39623</v>
      </c>
      <c r="AC21" s="33">
        <f>IF(D6L1514C12=0,0,D6L1514C10/D6L1514C12)</f>
        <v>9.2871194493716104E-6</v>
      </c>
      <c r="AD21" s="16" t="s">
        <v>39624</v>
      </c>
      <c r="AE21" s="33">
        <f>IF(D6L1514C5=0,0,D6L1514C10/D6L1514C5)</f>
        <v>0.49201439730957897</v>
      </c>
      <c r="AF21" s="16" t="s">
        <v>39625</v>
      </c>
      <c r="AG21" s="33">
        <f>CHOOSE(MIN(D6L1514C9,RUN_YEARS),B7L815C5,B7L815C14,B7L815C23,B7L815C32,B7L815C41)</f>
        <v>1455.4283887211009</v>
      </c>
      <c r="AH21" s="16" t="s">
        <v>39626</v>
      </c>
      <c r="AI21" s="33">
        <f>IF(D6L1514C15=0,0,D6L1514C11/D6L1514C15)</f>
        <v>2.4146510568366206E-5</v>
      </c>
      <c r="AJ21" s="16" t="s">
        <v>39627</v>
      </c>
      <c r="AK21" s="33">
        <f>IF(D6L1514C5=0,0,D6L1514C11/D6L1514C5)</f>
        <v>7.9856026904210255E-3</v>
      </c>
      <c r="AL21" s="16" t="s">
        <v>39628</v>
      </c>
      <c r="AM21" s="33">
        <f>D6L1514C8*CHOOSE(MIN(D6L1514C9,RUN_YEARS),B7L815C4,B7L815C13,B7L815C22,B7L815C31,B7L815C40)</f>
        <v>0.78166058531271865</v>
      </c>
      <c r="AN21" s="16" t="s">
        <v>39629</v>
      </c>
      <c r="AO21" s="33">
        <f>D6L1514C8-D6L1514C18</f>
        <v>1.418769259006357</v>
      </c>
      <c r="AP21" s="16" t="s">
        <v>39630</v>
      </c>
      <c r="AQ21" s="33">
        <f>CHOOSE(MIN(D6L1514C9,RUN_YEARS),B7L815C2,B7L815C11,B7L815C20,B7L815C29,B7L815C38)</f>
        <v>395.65980290612714</v>
      </c>
      <c r="AR21" s="16" t="s">
        <v>39631</v>
      </c>
      <c r="AS21" s="33">
        <f>IF(D6L1514C20=0,0,D6L1514C18/D6L1514C20)</f>
        <v>1.9755875617674832E-3</v>
      </c>
      <c r="AT21" s="16" t="s">
        <v>39632</v>
      </c>
      <c r="AU21" s="33">
        <f>IF(D6L1514C5=0,0,D6L1514C18/D6L1514C5)</f>
        <v>0.17761542985129888</v>
      </c>
      <c r="AV21" s="16" t="s">
        <v>39633</v>
      </c>
      <c r="AW21" s="33">
        <f>CHOOSE(MIN(D6L1514C9,RUN_YEARS),B7L815C1,B7L815C10,B7L815C19,B7L815C28,B7L815C37)</f>
        <v>718.15053225838199</v>
      </c>
      <c r="AX21" s="16" t="s">
        <v>39634</v>
      </c>
      <c r="AY21" s="33">
        <f>IF(D6L1514C23=0,0,D6L1514C19/D6L1514C23)</f>
        <v>1.9755875617674828E-3</v>
      </c>
      <c r="AZ21" s="16" t="s">
        <v>39635</v>
      </c>
      <c r="BA21" s="33">
        <f>IF(D6L1514C5=0,0,D6L1514C19/D6L1514C5)</f>
        <v>0.32238457014870109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18.316428602931236</v>
      </c>
      <c r="J22" s="16" t="s">
        <v>39658</v>
      </c>
      <c r="K22" s="21">
        <f>IF(FLOW_THRU_100PCT="Y",1,INDEX(VariabilityMatrix,D6L1515C1,D6L1515C9))</f>
        <v>0.48888925788749593</v>
      </c>
      <c r="L22" s="16" t="s">
        <v>39638</v>
      </c>
      <c r="M22" s="15">
        <f>IF(D6L1515C2&lt;&gt;0,D6L1515C2*D6L1515C4,D6L1515C3*D6L1515C4)</f>
        <v>8.954705186836355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4.4773525934181775</v>
      </c>
      <c r="R22" s="16" t="s">
        <v>39640</v>
      </c>
      <c r="S22" s="15">
        <f>D6L1515C5-D6L1515C7</f>
        <v>4.4773525934181775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4.4105416809053359</v>
      </c>
      <c r="X22" s="16" t="s">
        <v>39642</v>
      </c>
      <c r="Y22" s="33">
        <f>D6L1515C7-D6L1515C10</f>
        <v>6.6810912512841547E-2</v>
      </c>
      <c r="Z22" s="16" t="s">
        <v>39643</v>
      </c>
      <c r="AA22" s="33">
        <f>CHOOSE(MIN(D6L1515C9,RUN_YEARS),B7L815C7,B7L815C16,B7L815C25,B7L815C34,B7L815C43)</f>
        <v>226591.66666666666</v>
      </c>
      <c r="AB22" s="16" t="s">
        <v>39644</v>
      </c>
      <c r="AC22" s="33">
        <f>IF(D6L1515C12=0,0,D6L1515C10/D6L1515C12)</f>
        <v>1.9464712651562662E-5</v>
      </c>
      <c r="AD22" s="16" t="s">
        <v>39645</v>
      </c>
      <c r="AE22" s="33">
        <f>IF(D6L1515C5=0,0,D6L1515C10/D6L1515C5)</f>
        <v>0.4925390159565437</v>
      </c>
      <c r="AF22" s="16" t="s">
        <v>39646</v>
      </c>
      <c r="AG22" s="33">
        <f>CHOOSE(MIN(D6L1515C9,RUN_YEARS),B7L815C5,B7L815C14,B7L815C23,B7L815C32,B7L815C41)</f>
        <v>1320.158446344615</v>
      </c>
      <c r="AH22" s="16" t="s">
        <v>39647</v>
      </c>
      <c r="AI22" s="33">
        <f>IF(D6L1515C15=0,0,D6L1515C11/D6L1515C15)</f>
        <v>5.0608252894062978E-5</v>
      </c>
      <c r="AJ22" s="16" t="s">
        <v>39648</v>
      </c>
      <c r="AK22" s="33">
        <f>IF(D6L1515C5=0,0,D6L1515C11/D6L1515C5)</f>
        <v>7.4609840434563153E-3</v>
      </c>
      <c r="AL22" s="16" t="s">
        <v>39649</v>
      </c>
      <c r="AM22" s="33">
        <f>D6L1515C8*CHOOSE(MIN(D6L1515C9,RUN_YEARS),B7L815C4,B7L815C13,B7L815C22,B7L815C31,B7L815C40)</f>
        <v>1.6606445525681748</v>
      </c>
      <c r="AN22" s="16" t="s">
        <v>39650</v>
      </c>
      <c r="AO22" s="33">
        <f>D6L1515C8-D6L1515C18</f>
        <v>2.8167080408500027</v>
      </c>
      <c r="AP22" s="16" t="s">
        <v>39651</v>
      </c>
      <c r="AQ22" s="33">
        <f>CHOOSE(MIN(D6L1515C9,RUN_YEARS),B7L815C2,B7L815C11,B7L815C20,B7L815C29,B7L815C38)</f>
        <v>385.14342838360062</v>
      </c>
      <c r="AR22" s="16" t="s">
        <v>39652</v>
      </c>
      <c r="AS22" s="33">
        <f>IF(D6L1515C20=0,0,D6L1515C18/D6L1515C20)</f>
        <v>4.311756167144523E-3</v>
      </c>
      <c r="AT22" s="16" t="s">
        <v>39653</v>
      </c>
      <c r="AU22" s="33">
        <f>IF(D6L1515C5=0,0,D6L1515C18/D6L1515C5)</f>
        <v>0.18544938308068082</v>
      </c>
      <c r="AV22" s="16" t="s">
        <v>39654</v>
      </c>
      <c r="AW22" s="33">
        <f>CHOOSE(MIN(D6L1515C9,RUN_YEARS),B7L815C1,B7L815C10,B7L815C19,B7L815C28,B7L815C37)</f>
        <v>653.26236727235414</v>
      </c>
      <c r="AX22" s="16" t="s">
        <v>39655</v>
      </c>
      <c r="AY22" s="33">
        <f>IF(D6L1515C23=0,0,D6L1515C19/D6L1515C23)</f>
        <v>4.3117561671445221E-3</v>
      </c>
      <c r="AZ22" s="16" t="s">
        <v>39656</v>
      </c>
      <c r="BA22" s="33">
        <f>IF(D6L1515C5=0,0,D6L1515C19/D6L1515C5)</f>
        <v>0.31455061691931918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908.97423413231888</v>
      </c>
      <c r="J23" s="16" t="s">
        <v>39679</v>
      </c>
      <c r="K23" s="21">
        <f>IF(FLOW_THRU_100PCT="Y",1,INDEX(VariabilityMatrix,D6L1516C1,D6L1516C9))</f>
        <v>0.25691345462492804</v>
      </c>
      <c r="L23" s="16" t="s">
        <v>39659</v>
      </c>
      <c r="M23" s="15">
        <f>IF(D6L1516C2&lt;&gt;0,D6L1516C2*D6L1516C4,D6L1516C3*D6L1516C4)</f>
        <v>233.52771065598222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116.76385532799111</v>
      </c>
      <c r="R23" s="16" t="s">
        <v>39661</v>
      </c>
      <c r="S23" s="15">
        <f>D6L1516C5-D6L1516C7</f>
        <v>116.76385532799111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115.02150880508195</v>
      </c>
      <c r="X23" s="16" t="s">
        <v>39663</v>
      </c>
      <c r="Y23" s="33">
        <f>D6L1516C7-D6L1516C10</f>
        <v>1.742346522909159</v>
      </c>
      <c r="Z23" s="16" t="s">
        <v>39664</v>
      </c>
      <c r="AA23" s="33">
        <f>CHOOSE(MIN(D6L1516C9,RUN_YEARS),B7L815C7,B7L815C16,B7L815C25,B7L815C34,B7L815C43)</f>
        <v>226591.66666666666</v>
      </c>
      <c r="AB23" s="16" t="s">
        <v>39665</v>
      </c>
      <c r="AC23" s="33">
        <f>IF(D6L1516C12=0,0,D6L1516C10/D6L1516C12)</f>
        <v>5.0761579407192952E-4</v>
      </c>
      <c r="AD23" s="16" t="s">
        <v>39666</v>
      </c>
      <c r="AE23" s="33">
        <f>IF(D6L1516C5=0,0,D6L1516C10/D6L1516C5)</f>
        <v>0.4925390159565437</v>
      </c>
      <c r="AF23" s="16" t="s">
        <v>39667</v>
      </c>
      <c r="AG23" s="33">
        <f>CHOOSE(MIN(D6L1516C9,RUN_YEARS),B7L815C5,B7L815C14,B7L815C23,B7L815C32,B7L815C41)</f>
        <v>1320.158446344615</v>
      </c>
      <c r="AH23" s="16" t="s">
        <v>39668</v>
      </c>
      <c r="AI23" s="33">
        <f>IF(D6L1516C15=0,0,D6L1516C11/D6L1516C15)</f>
        <v>1.3198010645870124E-3</v>
      </c>
      <c r="AJ23" s="16" t="s">
        <v>39669</v>
      </c>
      <c r="AK23" s="33">
        <f>IF(D6L1516C5=0,0,D6L1516C11/D6L1516C5)</f>
        <v>7.4609840434562823E-3</v>
      </c>
      <c r="AL23" s="16" t="s">
        <v>39670</v>
      </c>
      <c r="AM23" s="33">
        <f>D6L1516C8*CHOOSE(MIN(D6L1516C9,RUN_YEARS),B7L815C4,B7L815C13,B7L815C22,B7L815C31,B7L815C40)</f>
        <v>43.307569873395636</v>
      </c>
      <c r="AN23" s="16" t="s">
        <v>39671</v>
      </c>
      <c r="AO23" s="33">
        <f>D6L1516C8-D6L1516C18</f>
        <v>73.456285454595474</v>
      </c>
      <c r="AP23" s="16" t="s">
        <v>39672</v>
      </c>
      <c r="AQ23" s="33">
        <f>CHOOSE(MIN(D6L1516C9,RUN_YEARS),B7L815C2,B7L815C11,B7L815C20,B7L815C29,B7L815C38)</f>
        <v>385.14342838360062</v>
      </c>
      <c r="AR23" s="16" t="s">
        <v>39673</v>
      </c>
      <c r="AS23" s="33">
        <f>IF(D6L1516C20=0,0,D6L1516C18/D6L1516C20)</f>
        <v>0.11244530396157129</v>
      </c>
      <c r="AT23" s="16" t="s">
        <v>39674</v>
      </c>
      <c r="AU23" s="33">
        <f>IF(D6L1516C5=0,0,D6L1516C18/D6L1516C5)</f>
        <v>0.18544938308068082</v>
      </c>
      <c r="AV23" s="16" t="s">
        <v>39675</v>
      </c>
      <c r="AW23" s="33">
        <f>CHOOSE(MIN(D6L1516C9,RUN_YEARS),B7L815C1,B7L815C10,B7L815C19,B7L815C28,B7L815C37)</f>
        <v>653.26236727235414</v>
      </c>
      <c r="AX23" s="16" t="s">
        <v>39676</v>
      </c>
      <c r="AY23" s="33">
        <f>IF(D6L1516C23=0,0,D6L1516C19/D6L1516C23)</f>
        <v>0.11244530396157128</v>
      </c>
      <c r="AZ23" s="16" t="s">
        <v>39677</v>
      </c>
      <c r="BA23" s="33">
        <f>IF(D6L1516C5=0,0,D6L1516C19/D6L1516C5)</f>
        <v>0.31455061691931918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291.76034134612172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250.91389355766466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125.45694677883233</v>
      </c>
      <c r="R24" s="16" t="s">
        <v>39682</v>
      </c>
      <c r="S24" s="15">
        <f>D6L1517C5-D6L1517C7</f>
        <v>125.45694677883233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123.5848822227171</v>
      </c>
      <c r="X24" s="16" t="s">
        <v>39684</v>
      </c>
      <c r="Y24" s="33">
        <f>D6L1517C7-D6L1517C10</f>
        <v>1.8720645561152338</v>
      </c>
      <c r="Z24" s="16" t="s">
        <v>39685</v>
      </c>
      <c r="AA24" s="33">
        <f>CHOOSE(MIN(D6L1517C9,RUN_YEARS),B7L815C7,B7L815C16,B7L815C25,B7L815C34,B7L815C43)</f>
        <v>226591.66666666666</v>
      </c>
      <c r="AB24" s="16" t="s">
        <v>39686</v>
      </c>
      <c r="AC24" s="33">
        <f>IF(D6L1517C12=0,0,D6L1517C10/D6L1517C12)</f>
        <v>5.4540788741591162E-4</v>
      </c>
      <c r="AD24" s="16" t="s">
        <v>39687</v>
      </c>
      <c r="AE24" s="33">
        <f>IF(D6L1517C5=0,0,D6L1517C10/D6L1517C5)</f>
        <v>0.4925390159565437</v>
      </c>
      <c r="AF24" s="16" t="s">
        <v>39688</v>
      </c>
      <c r="AG24" s="33">
        <f>CHOOSE(MIN(D6L1517C9,RUN_YEARS),B7L815C5,B7L815C14,B7L815C23,B7L815C32,B7L815C41)</f>
        <v>1320.158446344615</v>
      </c>
      <c r="AH24" s="16" t="s">
        <v>39689</v>
      </c>
      <c r="AI24" s="33">
        <f>IF(D6L1517C15=0,0,D6L1517C11/D6L1517C15)</f>
        <v>1.418060507281373E-3</v>
      </c>
      <c r="AJ24" s="16" t="s">
        <v>39690</v>
      </c>
      <c r="AK24" s="33">
        <f>IF(D6L1517C5=0,0,D6L1517C11/D6L1517C5)</f>
        <v>7.4609840434563205E-3</v>
      </c>
      <c r="AL24" s="16" t="s">
        <v>39691</v>
      </c>
      <c r="AM24" s="33">
        <f>D6L1517C8*CHOOSE(MIN(D6L1517C9,RUN_YEARS),B7L815C4,B7L815C13,B7L815C22,B7L815C31,B7L815C40)</f>
        <v>46.531826766640528</v>
      </c>
      <c r="AN24" s="16" t="s">
        <v>39692</v>
      </c>
      <c r="AO24" s="33">
        <f>D6L1517C8-D6L1517C18</f>
        <v>78.925120012191798</v>
      </c>
      <c r="AP24" s="16" t="s">
        <v>39693</v>
      </c>
      <c r="AQ24" s="33">
        <f>CHOOSE(MIN(D6L1517C9,RUN_YEARS),B7L815C2,B7L815C11,B7L815C20,B7L815C29,B7L815C38)</f>
        <v>385.14342838360062</v>
      </c>
      <c r="AR24" s="16" t="s">
        <v>39694</v>
      </c>
      <c r="AS24" s="33">
        <f>IF(D6L1517C20=0,0,D6L1517C18/D6L1517C20)</f>
        <v>0.1208168784339093</v>
      </c>
      <c r="AT24" s="16" t="s">
        <v>39695</v>
      </c>
      <c r="AU24" s="33">
        <f>IF(D6L1517C5=0,0,D6L1517C18/D6L1517C5)</f>
        <v>0.18544938308068082</v>
      </c>
      <c r="AV24" s="16" t="s">
        <v>39696</v>
      </c>
      <c r="AW24" s="33">
        <f>CHOOSE(MIN(D6L1517C9,RUN_YEARS),B7L815C1,B7L815C10,B7L815C19,B7L815C28,B7L815C37)</f>
        <v>653.26236727235414</v>
      </c>
      <c r="AX24" s="16" t="s">
        <v>39697</v>
      </c>
      <c r="AY24" s="33">
        <f>IF(D6L1517C23=0,0,D6L1517C19/D6L1517C23)</f>
        <v>0.12081687843390927</v>
      </c>
      <c r="AZ24" s="16" t="s">
        <v>39698</v>
      </c>
      <c r="BA24" s="33">
        <f>IF(D6L1517C5=0,0,D6L1517C19/D6L1517C5)</f>
        <v>0.31455061691931913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213.19798923309725</v>
      </c>
      <c r="J25" s="16" t="s">
        <v>39720</v>
      </c>
      <c r="K25" s="21">
        <f>IF(FLOW_THRU_100PCT="Y",1,INDEX(VariabilityMatrix,D6L1518C1,D6L1518C9))</f>
        <v>0.25637905586943038</v>
      </c>
      <c r="L25" s="16" t="s">
        <v>39700</v>
      </c>
      <c r="M25" s="15">
        <f>IF(D6L1518C2&lt;&gt;0,D6L1518C2*D6L1518C4,D6L1518C3*D6L1518C4)</f>
        <v>54.659499192842453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27.329749596421227</v>
      </c>
      <c r="R25" s="16" t="s">
        <v>39702</v>
      </c>
      <c r="S25" s="15">
        <f>D6L1518C5-D6L1518C7</f>
        <v>27.329749596421227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26.920138018951338</v>
      </c>
      <c r="X25" s="16" t="s">
        <v>39704</v>
      </c>
      <c r="Y25" s="33">
        <f>D6L1518C7-D6L1518C10</f>
        <v>0.40961157746988874</v>
      </c>
      <c r="Z25" s="16" t="s">
        <v>39705</v>
      </c>
      <c r="AA25" s="33">
        <f>CHOOSE(MIN(D6L1518C9,RUN_YEARS),B7L815C7,B7L815C16,B7L815C25,B7L815C34,B7L815C43)</f>
        <v>221293</v>
      </c>
      <c r="AB25" s="16" t="s">
        <v>39706</v>
      </c>
      <c r="AC25" s="33">
        <f>IF(D6L1518C12=0,0,D6L1518C10/D6L1518C12)</f>
        <v>1.2164929762329282E-4</v>
      </c>
      <c r="AD25" s="16" t="s">
        <v>39707</v>
      </c>
      <c r="AE25" s="33">
        <f>IF(D6L1518C5=0,0,D6L1518C10/D6L1518C5)</f>
        <v>0.49250612275050765</v>
      </c>
      <c r="AF25" s="16" t="s">
        <v>39708</v>
      </c>
      <c r="AG25" s="33">
        <f>CHOOSE(MIN(D6L1518C9,RUN_YEARS),B7L815C5,B7L815C14,B7L815C23,B7L815C32,B7L815C41)</f>
        <v>1295.0581506796086</v>
      </c>
      <c r="AH25" s="16" t="s">
        <v>39709</v>
      </c>
      <c r="AI25" s="33">
        <f>IF(D6L1518C15=0,0,D6L1518C11/D6L1518C15)</f>
        <v>3.1628817382056289E-4</v>
      </c>
      <c r="AJ25" s="16" t="s">
        <v>39710</v>
      </c>
      <c r="AK25" s="33">
        <f>IF(D6L1518C5=0,0,D6L1518C11/D6L1518C5)</f>
        <v>7.4938772494923724E-3</v>
      </c>
      <c r="AL25" s="16" t="s">
        <v>39711</v>
      </c>
      <c r="AM25" s="33">
        <f>D6L1518C8*CHOOSE(MIN(D6L1518C9,RUN_YEARS),B7L815C4,B7L815C13,B7L815C22,B7L815C31,B7L815C40)</f>
        <v>9.9934961597167007</v>
      </c>
      <c r="AN25" s="16" t="s">
        <v>39712</v>
      </c>
      <c r="AO25" s="33">
        <f>D6L1518C8-D6L1518C18</f>
        <v>17.336253436704524</v>
      </c>
      <c r="AP25" s="16" t="s">
        <v>39713</v>
      </c>
      <c r="AQ25" s="33">
        <f>CHOOSE(MIN(D6L1518C9,RUN_YEARS),B7L815C2,B7L815C11,B7L815C20,B7L815C29,B7L815C38)</f>
        <v>368.5904864013882</v>
      </c>
      <c r="AR25" s="16" t="s">
        <v>39714</v>
      </c>
      <c r="AS25" s="33">
        <f>IF(D6L1518C20=0,0,D6L1518C18/D6L1518C20)</f>
        <v>2.7112734941384158E-2</v>
      </c>
      <c r="AT25" s="16" t="s">
        <v>39715</v>
      </c>
      <c r="AU25" s="33">
        <f>IF(D6L1518C5=0,0,D6L1518C18/D6L1518C5)</f>
        <v>0.18283182808644044</v>
      </c>
      <c r="AV25" s="16" t="s">
        <v>39716</v>
      </c>
      <c r="AW25" s="33">
        <f>CHOOSE(MIN(D6L1518C9,RUN_YEARS),B7L815C1,B7L815C10,B7L815C19,B7L815C28,B7L815C37)</f>
        <v>639.41367310174701</v>
      </c>
      <c r="AX25" s="16" t="s">
        <v>39717</v>
      </c>
      <c r="AY25" s="33">
        <f>IF(D6L1518C23=0,0,D6L1518C19/D6L1518C23)</f>
        <v>2.7112734941384158E-2</v>
      </c>
      <c r="AZ25" s="16" t="s">
        <v>39718</v>
      </c>
      <c r="BA25" s="33">
        <f>IF(D6L1518C5=0,0,D6L1518C19/D6L1518C5)</f>
        <v>0.31716817191355956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2033.3960851397576</v>
      </c>
      <c r="J26" s="16" t="s">
        <v>39741</v>
      </c>
      <c r="K26" s="21">
        <f>IF(FLOW_THRU_100PCT="Y",1,INDEX(VariabilityMatrix,D6L1519C1,D6L1519C9))</f>
        <v>0.25691345462492804</v>
      </c>
      <c r="L26" s="16" t="s">
        <v>39721</v>
      </c>
      <c r="M26" s="15">
        <f>IF(D6L1519C2&lt;&gt;0,D6L1519C2*D6L1519C4,D6L1519C3*D6L1519C4)</f>
        <v>522.40681285405947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261.20340642702973</v>
      </c>
      <c r="R26" s="16" t="s">
        <v>39723</v>
      </c>
      <c r="S26" s="15">
        <f>D6L1519C5-D6L1519C7</f>
        <v>261.20340642702973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257.30573753213275</v>
      </c>
      <c r="X26" s="16" t="s">
        <v>39725</v>
      </c>
      <c r="Y26" s="33">
        <f>D6L1519C7-D6L1519C10</f>
        <v>3.8976688948969809</v>
      </c>
      <c r="Z26" s="16" t="s">
        <v>39726</v>
      </c>
      <c r="AA26" s="33">
        <f>CHOOSE(MIN(D6L1519C9,RUN_YEARS),B7L815C7,B7L815C16,B7L815C25,B7L815C34,B7L815C43)</f>
        <v>226591.66666666666</v>
      </c>
      <c r="AB26" s="16" t="s">
        <v>39727</v>
      </c>
      <c r="AC26" s="33">
        <f>IF(D6L1519C12=0,0,D6L1519C10/D6L1519C12)</f>
        <v>1.1355481042939182E-3</v>
      </c>
      <c r="AD26" s="16" t="s">
        <v>39728</v>
      </c>
      <c r="AE26" s="33">
        <f>IF(D6L1519C5=0,0,D6L1519C10/D6L1519C5)</f>
        <v>0.49253901595654376</v>
      </c>
      <c r="AF26" s="16" t="s">
        <v>39729</v>
      </c>
      <c r="AG26" s="33">
        <f>CHOOSE(MIN(D6L1519C9,RUN_YEARS),B7L815C5,B7L815C14,B7L815C23,B7L815C32,B7L815C41)</f>
        <v>1320.158446344615</v>
      </c>
      <c r="AH26" s="16" t="s">
        <v>39730</v>
      </c>
      <c r="AI26" s="33">
        <f>IF(D6L1519C15=0,0,D6L1519C11/D6L1519C15)</f>
        <v>2.9524250711641708E-3</v>
      </c>
      <c r="AJ26" s="16" t="s">
        <v>39731</v>
      </c>
      <c r="AK26" s="33">
        <f>IF(D6L1519C5=0,0,D6L1519C11/D6L1519C5)</f>
        <v>7.460984043456265E-3</v>
      </c>
      <c r="AL26" s="16" t="s">
        <v>39732</v>
      </c>
      <c r="AM26" s="33">
        <f>D6L1519C8*CHOOSE(MIN(D6L1519C9,RUN_YEARS),B7L815C4,B7L815C13,B7L815C22,B7L815C31,B7L815C40)</f>
        <v>96.880021160930013</v>
      </c>
      <c r="AN26" s="16" t="s">
        <v>39733</v>
      </c>
      <c r="AO26" s="33">
        <f>D6L1519C8-D6L1519C18</f>
        <v>164.32338526609971</v>
      </c>
      <c r="AP26" s="16" t="s">
        <v>39734</v>
      </c>
      <c r="AQ26" s="33">
        <f>CHOOSE(MIN(D6L1519C9,RUN_YEARS),B7L815C2,B7L815C11,B7L815C20,B7L815C29,B7L815C38)</f>
        <v>385.14342838360062</v>
      </c>
      <c r="AR26" s="16" t="s">
        <v>39735</v>
      </c>
      <c r="AS26" s="33">
        <f>IF(D6L1519C20=0,0,D6L1519C18/D6L1519C20)</f>
        <v>0.25154270856320587</v>
      </c>
      <c r="AT26" s="16" t="s">
        <v>39736</v>
      </c>
      <c r="AU26" s="33">
        <f>IF(D6L1519C5=0,0,D6L1519C18/D6L1519C5)</f>
        <v>0.18544938308068082</v>
      </c>
      <c r="AV26" s="16" t="s">
        <v>39737</v>
      </c>
      <c r="AW26" s="33">
        <f>CHOOSE(MIN(D6L1519C9,RUN_YEARS),B7L815C1,B7L815C10,B7L815C19,B7L815C28,B7L815C37)</f>
        <v>653.26236727235414</v>
      </c>
      <c r="AX26" s="16" t="s">
        <v>39738</v>
      </c>
      <c r="AY26" s="33">
        <f>IF(D6L1519C23=0,0,D6L1519C19/D6L1519C23)</f>
        <v>0.25154270856320582</v>
      </c>
      <c r="AZ26" s="16" t="s">
        <v>39739</v>
      </c>
      <c r="BA26" s="33">
        <f>IF(D6L1519C5=0,0,D6L1519C19/D6L1519C5)</f>
        <v>0.31455061691931913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749.86878971641102</v>
      </c>
      <c r="J27" s="16" t="s">
        <v>39762</v>
      </c>
      <c r="K27" s="21">
        <f>IF(FLOW_THRU_100PCT="Y",1,INDEX(VariabilityMatrix,D6L1520C1,D6L1520C9))</f>
        <v>0.25637905586943038</v>
      </c>
      <c r="L27" s="16" t="s">
        <v>39742</v>
      </c>
      <c r="M27" s="15">
        <f>IF(D6L1520C2&lt;&gt;0,D6L1520C2*D6L1520C4,D6L1520C3*D6L1520C4)</f>
        <v>192.25065233344588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96.125326166722942</v>
      </c>
      <c r="R27" s="16" t="s">
        <v>39744</v>
      </c>
      <c r="S27" s="15">
        <f>D6L1520C5-D6L1520C7</f>
        <v>96.125326166722942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94.684623377001273</v>
      </c>
      <c r="X27" s="16" t="s">
        <v>39746</v>
      </c>
      <c r="Y27" s="33">
        <f>D6L1520C7-D6L1520C10</f>
        <v>1.4407027897216693</v>
      </c>
      <c r="Z27" s="16" t="s">
        <v>39747</v>
      </c>
      <c r="AA27" s="33">
        <f>CHOOSE(MIN(D6L1520C9,RUN_YEARS),B7L815C7,B7L815C16,B7L815C25,B7L815C34,B7L815C43)</f>
        <v>221293</v>
      </c>
      <c r="AB27" s="16" t="s">
        <v>39748</v>
      </c>
      <c r="AC27" s="33">
        <f>IF(D6L1520C12=0,0,D6L1520C10/D6L1520C12)</f>
        <v>4.2786994336468513E-4</v>
      </c>
      <c r="AD27" s="16" t="s">
        <v>39749</v>
      </c>
      <c r="AE27" s="33">
        <f>IF(D6L1520C5=0,0,D6L1520C10/D6L1520C5)</f>
        <v>0.49250612275050765</v>
      </c>
      <c r="AF27" s="16" t="s">
        <v>39750</v>
      </c>
      <c r="AG27" s="33">
        <f>CHOOSE(MIN(D6L1520C9,RUN_YEARS),B7L815C5,B7L815C14,B7L815C23,B7L815C32,B7L815C41)</f>
        <v>1295.0581506796086</v>
      </c>
      <c r="AH27" s="16" t="s">
        <v>39751</v>
      </c>
      <c r="AI27" s="33">
        <f>IF(D6L1520C15=0,0,D6L1520C11/D6L1520C15)</f>
        <v>1.1124618527481801E-3</v>
      </c>
      <c r="AJ27" s="16" t="s">
        <v>39752</v>
      </c>
      <c r="AK27" s="33">
        <f>IF(D6L1520C5=0,0,D6L1520C11/D6L1520C5)</f>
        <v>7.4938772494923282E-3</v>
      </c>
      <c r="AL27" s="16" t="s">
        <v>39753</v>
      </c>
      <c r="AM27" s="33">
        <f>D6L1520C8*CHOOSE(MIN(D6L1520C9,RUN_YEARS),B7L815C4,B7L815C13,B7L815C22,B7L815C31,B7L815C40)</f>
        <v>35.149538216934609</v>
      </c>
      <c r="AN27" s="16" t="s">
        <v>39754</v>
      </c>
      <c r="AO27" s="33">
        <f>D6L1520C8-D6L1520C18</f>
        <v>60.975787949788334</v>
      </c>
      <c r="AP27" s="16" t="s">
        <v>39755</v>
      </c>
      <c r="AQ27" s="33">
        <f>CHOOSE(MIN(D6L1520C9,RUN_YEARS),B7L815C2,B7L815C11,B7L815C20,B7L815C29,B7L815C38)</f>
        <v>368.5904864013882</v>
      </c>
      <c r="AR27" s="16" t="s">
        <v>39756</v>
      </c>
      <c r="AS27" s="33">
        <f>IF(D6L1520C20=0,0,D6L1520C18/D6L1520C20)</f>
        <v>9.5362033242109817E-2</v>
      </c>
      <c r="AT27" s="16" t="s">
        <v>39757</v>
      </c>
      <c r="AU27" s="33">
        <f>IF(D6L1520C5=0,0,D6L1520C18/D6L1520C5)</f>
        <v>0.18283182808644044</v>
      </c>
      <c r="AV27" s="16" t="s">
        <v>39758</v>
      </c>
      <c r="AW27" s="33">
        <f>CHOOSE(MIN(D6L1520C9,RUN_YEARS),B7L815C1,B7L815C10,B7L815C19,B7L815C28,B7L815C37)</f>
        <v>639.41367310174701</v>
      </c>
      <c r="AX27" s="16" t="s">
        <v>39759</v>
      </c>
      <c r="AY27" s="33">
        <f>IF(D6L1520C23=0,0,D6L1520C19/D6L1520C23)</f>
        <v>9.5362033242109817E-2</v>
      </c>
      <c r="AZ27" s="16" t="s">
        <v>39760</v>
      </c>
      <c r="BA27" s="33">
        <f>IF(D6L1520C5=0,0,D6L1520C19/D6L1520C5)</f>
        <v>0.31716817191355956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0.25637905586943038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221293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1295.0581506796086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368.5904864013882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639.41367310174701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0.25637905586943038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221293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1295.0581506796086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368.5904864013882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639.41367310174701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0.25637905586943038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221293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1295.0581506796086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368.5904864013882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639.41367310174701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0.25637905586943038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221293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1295.0581506796086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368.5904864013882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639.41367310174701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0.25637905586943038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221293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1295.0581506796086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368.5904864013882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639.41367310174701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1043.9036981246109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897.75718038716536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448.87859019358268</v>
      </c>
      <c r="R33" s="16" t="s">
        <v>39870</v>
      </c>
      <c r="S33" s="15">
        <f>D6L1526C5-D6L1526C7</f>
        <v>448.87859019358268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442.15090808391091</v>
      </c>
      <c r="X33" s="16" t="s">
        <v>39872</v>
      </c>
      <c r="Y33" s="33">
        <f>D6L1526C7-D6L1526C10</f>
        <v>6.7276821096717754</v>
      </c>
      <c r="Z33" s="16" t="s">
        <v>39873</v>
      </c>
      <c r="AA33" s="33">
        <f>CHOOSE(MIN(D6L1526C9,RUN_YEARS),B7L815C7,B7L815C16,B7L815C25,B7L815C34,B7L815C43)</f>
        <v>221293</v>
      </c>
      <c r="AB33" s="16" t="s">
        <v>39874</v>
      </c>
      <c r="AC33" s="33">
        <f>IF(D6L1526C12=0,0,D6L1526C10/D6L1526C12)</f>
        <v>1.9980338649840299E-3</v>
      </c>
      <c r="AD33" s="16" t="s">
        <v>39875</v>
      </c>
      <c r="AE33" s="33">
        <f>IF(D6L1526C5=0,0,D6L1526C10/D6L1526C5)</f>
        <v>0.49250612275050765</v>
      </c>
      <c r="AF33" s="16" t="s">
        <v>39876</v>
      </c>
      <c r="AG33" s="33">
        <f>CHOOSE(MIN(D6L1526C9,RUN_YEARS),B7L815C5,B7L815C14,B7L815C23,B7L815C32,B7L815C41)</f>
        <v>1295.0581506796086</v>
      </c>
      <c r="AH33" s="16" t="s">
        <v>39877</v>
      </c>
      <c r="AI33" s="33">
        <f>IF(D6L1526C15=0,0,D6L1526C11/D6L1526C15)</f>
        <v>5.1948880489584848E-3</v>
      </c>
      <c r="AJ33" s="16" t="s">
        <v>39878</v>
      </c>
      <c r="AK33" s="33">
        <f>IF(D6L1526C5=0,0,D6L1526C11/D6L1526C5)</f>
        <v>7.4938772494923464E-3</v>
      </c>
      <c r="AL33" s="16" t="s">
        <v>39879</v>
      </c>
      <c r="AM33" s="33">
        <f>D6L1526C8*CHOOSE(MIN(D6L1526C9,RUN_YEARS),B7L815C4,B7L815C13,B7L815C22,B7L815C31,B7L815C40)</f>
        <v>164.13858646791371</v>
      </c>
      <c r="AN33" s="16" t="s">
        <v>39880</v>
      </c>
      <c r="AO33" s="33">
        <f>D6L1526C8-D6L1526C18</f>
        <v>284.740003725669</v>
      </c>
      <c r="AP33" s="16" t="s">
        <v>39881</v>
      </c>
      <c r="AQ33" s="33">
        <f>CHOOSE(MIN(D6L1526C9,RUN_YEARS),B7L815C2,B7L815C11,B7L815C20,B7L815C29,B7L815C38)</f>
        <v>368.5904864013882</v>
      </c>
      <c r="AR33" s="16" t="s">
        <v>39882</v>
      </c>
      <c r="AS33" s="33">
        <f>IF(D6L1526C20=0,0,D6L1526C18/D6L1526C20)</f>
        <v>0.4453142241147533</v>
      </c>
      <c r="AT33" s="16" t="s">
        <v>39883</v>
      </c>
      <c r="AU33" s="33">
        <f>IF(D6L1526C5=0,0,D6L1526C18/D6L1526C5)</f>
        <v>0.18283182808644044</v>
      </c>
      <c r="AV33" s="16" t="s">
        <v>39884</v>
      </c>
      <c r="AW33" s="33">
        <f>CHOOSE(MIN(D6L1526C9,RUN_YEARS),B7L815C1,B7L815C10,B7L815C19,B7L815C28,B7L815C37)</f>
        <v>639.41367310174701</v>
      </c>
      <c r="AX33" s="16" t="s">
        <v>39885</v>
      </c>
      <c r="AY33" s="33">
        <f>IF(D6L1526C23=0,0,D6L1526C19/D6L1526C23)</f>
        <v>0.44531422411475335</v>
      </c>
      <c r="AZ33" s="16" t="s">
        <v>39886</v>
      </c>
      <c r="BA33" s="33">
        <f>IF(D6L1526C5=0,0,D6L1526C19/D6L1526C5)</f>
        <v>0.31716817191355962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3.0283603854932995E-3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2.6043899315242374E-3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1.3021949657621187E-3</v>
      </c>
      <c r="R34" s="16" t="s">
        <v>39890</v>
      </c>
      <c r="S34" s="15">
        <f>D6L1527C5-D6L1527C7</f>
        <v>1.3021949657621187E-3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1.2827636540400781E-3</v>
      </c>
      <c r="X34" s="16" t="s">
        <v>39892</v>
      </c>
      <c r="Y34" s="33">
        <f>D6L1527C7-D6L1527C10</f>
        <v>1.9431311722040634E-5</v>
      </c>
      <c r="Z34" s="16" t="s">
        <v>39893</v>
      </c>
      <c r="AA34" s="33">
        <f>CHOOSE(MIN(D6L1527C9,RUN_YEARS),B7L815C7,B7L815C16,B7L815C25,B7L815C34,B7L815C43)</f>
        <v>226591.66666666666</v>
      </c>
      <c r="AB34" s="16" t="s">
        <v>39894</v>
      </c>
      <c r="AC34" s="33">
        <f>IF(D6L1527C12=0,0,D6L1527C10/D6L1527C12)</f>
        <v>5.6611245811043867E-9</v>
      </c>
      <c r="AD34" s="16" t="s">
        <v>39895</v>
      </c>
      <c r="AE34" s="33">
        <f>IF(D6L1527C5=0,0,D6L1527C10/D6L1527C5)</f>
        <v>0.4925390159565437</v>
      </c>
      <c r="AF34" s="16" t="s">
        <v>39896</v>
      </c>
      <c r="AG34" s="33">
        <f>CHOOSE(MIN(D6L1527C9,RUN_YEARS),B7L815C5,B7L815C14,B7L815C23,B7L815C32,B7L815C41)</f>
        <v>1320.158446344615</v>
      </c>
      <c r="AH34" s="16" t="s">
        <v>39897</v>
      </c>
      <c r="AI34" s="33">
        <f>IF(D6L1527C15=0,0,D6L1527C11/D6L1527C15)</f>
        <v>1.4718923910871433E-8</v>
      </c>
      <c r="AJ34" s="16" t="s">
        <v>39898</v>
      </c>
      <c r="AK34" s="33">
        <f>IF(D6L1527C5=0,0,D6L1527C11/D6L1527C5)</f>
        <v>7.4609840434563196E-3</v>
      </c>
      <c r="AL34" s="16" t="s">
        <v>39899</v>
      </c>
      <c r="AM34" s="33">
        <f>D6L1527C8*CHOOSE(MIN(D6L1527C9,RUN_YEARS),B7L815C4,B7L815C13,B7L815C22,B7L815C31,B7L815C40)</f>
        <v>4.8298250610270642E-4</v>
      </c>
      <c r="AN34" s="16" t="s">
        <v>39900</v>
      </c>
      <c r="AO34" s="33">
        <f>D6L1527C8-D6L1527C18</f>
        <v>8.1921245965941225E-4</v>
      </c>
      <c r="AP34" s="16" t="s">
        <v>39901</v>
      </c>
      <c r="AQ34" s="33">
        <f>CHOOSE(MIN(D6L1527C9,RUN_YEARS),B7L815C2,B7L815C11,B7L815C20,B7L815C29,B7L815C38)</f>
        <v>385.14342838360062</v>
      </c>
      <c r="AR34" s="16" t="s">
        <v>39902</v>
      </c>
      <c r="AS34" s="33">
        <f>IF(D6L1527C20=0,0,D6L1527C18/D6L1527C20)</f>
        <v>1.2540328368829356E-6</v>
      </c>
      <c r="AT34" s="16" t="s">
        <v>39903</v>
      </c>
      <c r="AU34" s="33">
        <f>IF(D6L1527C5=0,0,D6L1527C18/D6L1527C5)</f>
        <v>0.18544938308068082</v>
      </c>
      <c r="AV34" s="16" t="s">
        <v>39904</v>
      </c>
      <c r="AW34" s="33">
        <f>CHOOSE(MIN(D6L1527C9,RUN_YEARS),B7L815C1,B7L815C10,B7L815C19,B7L815C28,B7L815C37)</f>
        <v>653.26236727235414</v>
      </c>
      <c r="AX34" s="16" t="s">
        <v>39905</v>
      </c>
      <c r="AY34" s="33">
        <f>IF(D6L1527C23=0,0,D6L1527C19/D6L1527C23)</f>
        <v>1.2540328368829354E-6</v>
      </c>
      <c r="AZ34" s="16" t="s">
        <v>39906</v>
      </c>
      <c r="BA34" s="33">
        <f>IF(D6L1527C5=0,0,D6L1527C19/D6L1527C5)</f>
        <v>0.31455061691931913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14004.04190299913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9458.9722292217066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4729.4861146108533</v>
      </c>
      <c r="R35" s="16" t="s">
        <v>39910</v>
      </c>
      <c r="S35" s="15">
        <f>SUM(D6L1501C8:D6L1527C8)-2*SUM(D6L1509C8,D6L1511C8,D6L1522C8,D6L1524C8,D6L1527C8)</f>
        <v>4729.4861146108533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4658.8024801851298</v>
      </c>
      <c r="X35" s="16" t="s">
        <v>39912</v>
      </c>
      <c r="Y35" s="33">
        <f>SUM(D6L1501C11:D6L1527C11)-2*SUM(D6L1509C11,D6L1511C11,D6L1522C11,D6L1524C11,D6L1527C11)</f>
        <v>70.683634425723923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2.0611663094548906E-2</v>
      </c>
      <c r="AD35" s="16" t="s">
        <v>39914</v>
      </c>
      <c r="AE35" s="33">
        <f>IF(D6L1528C5=0,0,D6L1528C10/D6L1528C5)</f>
        <v>0.49252734517949426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5.3590324045827142E-2</v>
      </c>
      <c r="AJ35" s="16" t="s">
        <v>39916</v>
      </c>
      <c r="AK35" s="33">
        <f>IF(D6L1528C5=0,0,D6L1528C11/D6L1528C5)</f>
        <v>7.4726548205057836E-3</v>
      </c>
      <c r="AL35" s="16" t="s">
        <v>39917</v>
      </c>
      <c r="AM35" s="33">
        <f>SUM(D6L1501C18:D6L1527C18)-2*SUM(D6L1509C18,D6L1511C18,D6L1522C18,D6L1524C18,D6L1527C18)</f>
        <v>1750.0699080092579</v>
      </c>
      <c r="AN35" s="16" t="s">
        <v>39918</v>
      </c>
      <c r="AO35" s="33">
        <f>SUM(D6L1501C19:D6L1527C19)-2*SUM(D6L1509C19,D6L1511C19,D6L1522C19,D6L1524C19,D6L1527C19)</f>
        <v>2979.4162066015961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4.5667316941050693</v>
      </c>
      <c r="AT35" s="16" t="s">
        <v>39920</v>
      </c>
      <c r="AU35" s="33">
        <f>IF(D6L1528C5=0,0,D6L1528C18/D6L1528C5)</f>
        <v>0.18501691997812911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4.5667316941050693</v>
      </c>
      <c r="AZ35" s="16" t="s">
        <v>39922</v>
      </c>
      <c r="BA35" s="33">
        <f>IF(D6L1528C5=0,0,D6L1528C19/D6L1528C5)</f>
        <v>0.31498308002187098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117.42252341099095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58.711261705495474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29.355630852747737</v>
      </c>
      <c r="R36" s="16" t="s">
        <v>39927</v>
      </c>
      <c r="S36" s="15">
        <f>D6L1529C5-D6L1529C7</f>
        <v>29.355630852747737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28.915655864363934</v>
      </c>
      <c r="X36" s="16" t="s">
        <v>39929</v>
      </c>
      <c r="Y36" s="33">
        <f>D6L1529C7-D6L1529C10</f>
        <v>0.43997498838380267</v>
      </c>
      <c r="Z36" s="16" t="s">
        <v>39930</v>
      </c>
      <c r="AA36" s="33">
        <f>CHOOSE(MIN(D6L1529C9,RUN_YEARS),B7L815C7,B7L815C16,B7L815C25,B7L815C34,B7L815C43)</f>
        <v>221293</v>
      </c>
      <c r="AB36" s="16" t="s">
        <v>39931</v>
      </c>
      <c r="AC36" s="33">
        <f>IF(D6L1529C12=0,0,D6L1529C10/D6L1529C12)</f>
        <v>1.3066683475918323E-4</v>
      </c>
      <c r="AD36" s="16" t="s">
        <v>39932</v>
      </c>
      <c r="AE36" s="33">
        <f>IF(D6L1529C5=0,0,D6L1529C10/D6L1529C5)</f>
        <v>0.49250612275050765</v>
      </c>
      <c r="AF36" s="16" t="s">
        <v>39933</v>
      </c>
      <c r="AG36" s="33">
        <f>CHOOSE(MIN(D6L1529C9,RUN_YEARS),B7L815C5,B7L815C14,B7L815C23,B7L815C32,B7L815C41)</f>
        <v>1295.0581506796086</v>
      </c>
      <c r="AH36" s="16" t="s">
        <v>39934</v>
      </c>
      <c r="AI36" s="33">
        <f>IF(D6L1529C15=0,0,D6L1529C11/D6L1529C15)</f>
        <v>3.3973377037387601E-4</v>
      </c>
      <c r="AJ36" s="16" t="s">
        <v>39935</v>
      </c>
      <c r="AK36" s="33">
        <f>IF(D6L1529C5=0,0,D6L1529C11/D6L1529C5)</f>
        <v>7.4938772494923282E-3</v>
      </c>
      <c r="AL36" s="16" t="s">
        <v>39936</v>
      </c>
      <c r="AM36" s="33">
        <f>D6L1529C8*CHOOSE(MIN(D6L1529C9,RUN_YEARS),B7L815C4,B7L815C13,B7L815C22,B7L815C31,B7L815C40)</f>
        <v>10.734287306877162</v>
      </c>
      <c r="AN36" s="16" t="s">
        <v>39937</v>
      </c>
      <c r="AO36" s="33">
        <f>D6L1529C8-D6L1529C18</f>
        <v>18.621343545870573</v>
      </c>
      <c r="AP36" s="16" t="s">
        <v>39938</v>
      </c>
      <c r="AQ36" s="33">
        <f>CHOOSE(MIN(D6L1529C9,RUN_YEARS),B7L815C2,B7L815C11,B7L815C20,B7L815C29,B7L815C38)</f>
        <v>368.5904864013882</v>
      </c>
      <c r="AR36" s="16" t="s">
        <v>39939</v>
      </c>
      <c r="AS36" s="33">
        <f>IF(D6L1529C20=0,0,D6L1529C18/D6L1529C20)</f>
        <v>2.9122529481641918E-2</v>
      </c>
      <c r="AT36" s="16" t="s">
        <v>39940</v>
      </c>
      <c r="AU36" s="33">
        <f>IF(D6L1529C5=0,0,D6L1529C18/D6L1529C5)</f>
        <v>0.18283182808644044</v>
      </c>
      <c r="AV36" s="16" t="s">
        <v>39941</v>
      </c>
      <c r="AW36" s="33">
        <f>CHOOSE(MIN(D6L1529C9,RUN_YEARS),B7L815C1,B7L815C10,B7L815C19,B7L815C28,B7L815C37)</f>
        <v>639.41367310174701</v>
      </c>
      <c r="AX36" s="16" t="s">
        <v>39942</v>
      </c>
      <c r="AY36" s="33">
        <f>IF(D6L1529C23=0,0,D6L1529C19/D6L1529C23)</f>
        <v>2.9122529481641915E-2</v>
      </c>
      <c r="AZ36" s="16" t="s">
        <v>39943</v>
      </c>
      <c r="BA36" s="33">
        <f>IF(D6L1529C5=0,0,D6L1529C19/D6L1529C5)</f>
        <v>0.31716817191355956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14.555169011527779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14.555169011527779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7.2775845057638895</v>
      </c>
      <c r="R37" s="16" t="s">
        <v>39947</v>
      </c>
      <c r="S37" s="15">
        <f>D6L1530C5-D6L1530C7</f>
        <v>7.2775845057638895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7.1685098558458851</v>
      </c>
      <c r="X37" s="16" t="s">
        <v>39949</v>
      </c>
      <c r="Y37" s="33">
        <f>D6L1530C7-D6L1530C10</f>
        <v>0.10907464991800442</v>
      </c>
      <c r="Z37" s="16" t="s">
        <v>39950</v>
      </c>
      <c r="AA37" s="33">
        <f>CHOOSE(MIN(D6L1530C9,RUN_YEARS),B7L815C7,B7L815C16,B7L815C25,B7L815C34,B7L815C43)</f>
        <v>221293</v>
      </c>
      <c r="AB37" s="16" t="s">
        <v>39951</v>
      </c>
      <c r="AC37" s="33">
        <f>IF(D6L1530C12=0,0,D6L1530C10/D6L1530C12)</f>
        <v>3.2393748811963709E-5</v>
      </c>
      <c r="AD37" s="16" t="s">
        <v>39952</v>
      </c>
      <c r="AE37" s="33">
        <f>IF(D6L1530C5=0,0,D6L1530C10/D6L1530C5)</f>
        <v>0.49250612275050765</v>
      </c>
      <c r="AF37" s="16" t="s">
        <v>39953</v>
      </c>
      <c r="AG37" s="33">
        <f>CHOOSE(MIN(D6L1530C9,RUN_YEARS),B7L815C5,B7L815C14,B7L815C23,B7L815C32,B7L815C41)</f>
        <v>1295.0581506796086</v>
      </c>
      <c r="AH37" s="16" t="s">
        <v>39954</v>
      </c>
      <c r="AI37" s="33">
        <f>IF(D6L1530C15=0,0,D6L1530C11/D6L1530C15)</f>
        <v>8.4223746911106067E-5</v>
      </c>
      <c r="AJ37" s="16" t="s">
        <v>39955</v>
      </c>
      <c r="AK37" s="33">
        <f>IF(D6L1530C5=0,0,D6L1530C11/D6L1530C5)</f>
        <v>7.4938772494923733E-3</v>
      </c>
      <c r="AL37" s="16" t="s">
        <v>39956</v>
      </c>
      <c r="AM37" s="33">
        <f>D6L1530C8*CHOOSE(MIN(D6L1530C9,RUN_YEARS),B7L815C4,B7L815C13,B7L815C22,B7L815C31,B7L815C40)</f>
        <v>2.6611481584847323</v>
      </c>
      <c r="AN37" s="16" t="s">
        <v>39957</v>
      </c>
      <c r="AO37" s="33">
        <f>D6L1530C8-D6L1530C18</f>
        <v>4.6164363472791567</v>
      </c>
      <c r="AP37" s="16" t="s">
        <v>39958</v>
      </c>
      <c r="AQ37" s="33">
        <f>CHOOSE(MIN(D6L1530C9,RUN_YEARS),B7L815C2,B7L815C11,B7L815C20,B7L815C29,B7L815C38)</f>
        <v>368.5904864013882</v>
      </c>
      <c r="AR37" s="16" t="s">
        <v>39959</v>
      </c>
      <c r="AS37" s="33">
        <f>IF(D6L1530C20=0,0,D6L1530C18/D6L1530C20)</f>
        <v>7.21979610615015E-3</v>
      </c>
      <c r="AT37" s="16" t="s">
        <v>39960</v>
      </c>
      <c r="AU37" s="33">
        <f>IF(D6L1530C5=0,0,D6L1530C18/D6L1530C5)</f>
        <v>0.18283182808644044</v>
      </c>
      <c r="AV37" s="16" t="s">
        <v>39961</v>
      </c>
      <c r="AW37" s="33">
        <f>CHOOSE(MIN(D6L1530C9,RUN_YEARS),B7L815C1,B7L815C10,B7L815C19,B7L815C28,B7L815C37)</f>
        <v>639.41367310174701</v>
      </c>
      <c r="AX37" s="16" t="s">
        <v>39962</v>
      </c>
      <c r="AY37" s="33">
        <f>IF(D6L1530C23=0,0,D6L1530C19/D6L1530C23)</f>
        <v>7.2197961061501482E-3</v>
      </c>
      <c r="AZ37" s="16" t="s">
        <v>39963</v>
      </c>
      <c r="BA37" s="33">
        <f>IF(D6L1530C5=0,0,D6L1530C19/D6L1530C5)</f>
        <v>0.3171681719135595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55.137987315799286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27.568993657899643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13.784496828949822</v>
      </c>
      <c r="R38" s="16" t="s">
        <v>39967</v>
      </c>
      <c r="S38" s="15">
        <f>D6L1531C5-D6L1531C7</f>
        <v>13.784496828949822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13.577898174585489</v>
      </c>
      <c r="X38" s="16" t="s">
        <v>39969</v>
      </c>
      <c r="Y38" s="33">
        <f>D6L1531C7-D6L1531C10</f>
        <v>0.206598654364333</v>
      </c>
      <c r="Z38" s="16" t="s">
        <v>39970</v>
      </c>
      <c r="AA38" s="33">
        <f>CHOOSE(MIN(D6L1531C9,RUN_YEARS),B7L815C7,B7L815C16,B7L815C25,B7L815C34,B7L815C43)</f>
        <v>221293</v>
      </c>
      <c r="AB38" s="16" t="s">
        <v>39971</v>
      </c>
      <c r="AC38" s="33">
        <f>IF(D6L1531C12=0,0,D6L1531C10/D6L1531C12)</f>
        <v>6.1357106526575567E-5</v>
      </c>
      <c r="AD38" s="16" t="s">
        <v>39972</v>
      </c>
      <c r="AE38" s="33">
        <f>IF(D6L1531C5=0,0,D6L1531C10/D6L1531C5)</f>
        <v>0.49250612275050765</v>
      </c>
      <c r="AF38" s="16" t="s">
        <v>39973</v>
      </c>
      <c r="AG38" s="33">
        <f>CHOOSE(MIN(D6L1531C9,RUN_YEARS),B7L815C5,B7L815C14,B7L815C23,B7L815C32,B7L815C41)</f>
        <v>1295.0581506796086</v>
      </c>
      <c r="AH38" s="16" t="s">
        <v>39974</v>
      </c>
      <c r="AI38" s="33">
        <f>IF(D6L1531C15=0,0,D6L1531C11/D6L1531C15)</f>
        <v>1.5952847696909677E-4</v>
      </c>
      <c r="AJ38" s="16" t="s">
        <v>39975</v>
      </c>
      <c r="AK38" s="33">
        <f>IF(D6L1531C5=0,0,D6L1531C11/D6L1531C5)</f>
        <v>7.493877249492349E-3</v>
      </c>
      <c r="AL38" s="16" t="s">
        <v>39976</v>
      </c>
      <c r="AM38" s="33">
        <f>D6L1531C8*CHOOSE(MIN(D6L1531C9,RUN_YEARS),B7L815C4,B7L815C13,B7L815C22,B7L815C31,B7L815C40)</f>
        <v>5.0404895089772745</v>
      </c>
      <c r="AN38" s="16" t="s">
        <v>39977</v>
      </c>
      <c r="AO38" s="33">
        <f>D6L1531C8-D6L1531C18</f>
        <v>8.7440073199725461</v>
      </c>
      <c r="AP38" s="16" t="s">
        <v>39978</v>
      </c>
      <c r="AQ38" s="33">
        <f>CHOOSE(MIN(D6L1531C9,RUN_YEARS),B7L815C2,B7L815C11,B7L815C20,B7L815C29,B7L815C38)</f>
        <v>368.5904864013882</v>
      </c>
      <c r="AR38" s="16" t="s">
        <v>39979</v>
      </c>
      <c r="AS38" s="33">
        <f>IF(D6L1531C20=0,0,D6L1531C18/D6L1531C20)</f>
        <v>1.3675039630535322E-2</v>
      </c>
      <c r="AT38" s="16" t="s">
        <v>39980</v>
      </c>
      <c r="AU38" s="33">
        <f>IF(D6L1531C5=0,0,D6L1531C18/D6L1531C5)</f>
        <v>0.18283182808644044</v>
      </c>
      <c r="AV38" s="16" t="s">
        <v>39981</v>
      </c>
      <c r="AW38" s="33">
        <f>CHOOSE(MIN(D6L1531C9,RUN_YEARS),B7L815C1,B7L815C10,B7L815C19,B7L815C28,B7L815C37)</f>
        <v>639.41367310174701</v>
      </c>
      <c r="AX38" s="16" t="s">
        <v>39982</v>
      </c>
      <c r="AY38" s="33">
        <f>IF(D6L1531C23=0,0,D6L1531C19/D6L1531C23)</f>
        <v>1.367503963053532E-2</v>
      </c>
      <c r="AZ38" s="16" t="s">
        <v>39983</v>
      </c>
      <c r="BA38" s="33">
        <f>IF(D6L1531C5=0,0,D6L1531C19/D6L1531C5)</f>
        <v>0.3171681719135595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221293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1295.0581506796086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368.5904864013882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639.41367310174701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2287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2287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914.80000000000007</v>
      </c>
      <c r="R40" s="16" t="s">
        <v>40008</v>
      </c>
      <c r="S40" s="15">
        <f>D6L1533C5-D6L1533C7</f>
        <v>1372.1999999999998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901.08920218432888</v>
      </c>
      <c r="X40" s="16" t="s">
        <v>40010</v>
      </c>
      <c r="Y40" s="33">
        <f>D6L1533C7-D6L1533C10</f>
        <v>13.710797815671185</v>
      </c>
      <c r="Z40" s="16" t="s">
        <v>40011</v>
      </c>
      <c r="AA40" s="33">
        <f>CHOOSE(MIN(D6L1533C9,RUN_YEARS),B7L815C7,B7L815C16,B7L815C25,B7L815C34,B7L815C43)</f>
        <v>221293</v>
      </c>
      <c r="AB40" s="16" t="s">
        <v>40012</v>
      </c>
      <c r="AC40" s="33">
        <f>IF(D6L1533C12=0,0,D6L1533C10/D6L1533C12)</f>
        <v>4.0719281775037121E-3</v>
      </c>
      <c r="AD40" s="16" t="s">
        <v>40013</v>
      </c>
      <c r="AE40" s="33">
        <f>IF(D6L1533C5=0,0,D6L1533C10/D6L1533C5)</f>
        <v>0.39400489820040618</v>
      </c>
      <c r="AF40" s="16" t="s">
        <v>40014</v>
      </c>
      <c r="AG40" s="33">
        <f>CHOOSE(MIN(D6L1533C9,RUN_YEARS),B7L815C5,B7L815C14,B7L815C23,B7L815C32,B7L815C41)</f>
        <v>1295.0581506796086</v>
      </c>
      <c r="AH40" s="16" t="s">
        <v>40015</v>
      </c>
      <c r="AI40" s="33">
        <f>IF(D6L1533C15=0,0,D6L1533C11/D6L1533C15)</f>
        <v>1.0587013261509655E-2</v>
      </c>
      <c r="AJ40" s="16" t="s">
        <v>40016</v>
      </c>
      <c r="AK40" s="33">
        <f>IF(D6L1533C5=0,0,D6L1533C11/D6L1533C5)</f>
        <v>5.9951017995938721E-3</v>
      </c>
      <c r="AL40" s="16" t="s">
        <v>40017</v>
      </c>
      <c r="AM40" s="33">
        <f>D6L1533C8*CHOOSE(MIN(D6L1533C9,RUN_YEARS),B7L815C4,B7L815C13,B7L815C22,B7L815C31,B7L815C40)</f>
        <v>501.76366900042706</v>
      </c>
      <c r="AN40" s="16" t="s">
        <v>40018</v>
      </c>
      <c r="AO40" s="33">
        <f>D6L1533C8-D6L1533C18</f>
        <v>870.43633099957276</v>
      </c>
      <c r="AP40" s="16" t="s">
        <v>40019</v>
      </c>
      <c r="AQ40" s="33">
        <f>CHOOSE(MIN(D6L1533C9,RUN_YEARS),B7L815C2,B7L815C11,B7L815C20,B7L815C29,B7L815C38)</f>
        <v>368.5904864013882</v>
      </c>
      <c r="AR40" s="16" t="s">
        <v>40020</v>
      </c>
      <c r="AS40" s="33">
        <f>IF(D6L1533C20=0,0,D6L1533C18/D6L1533C20)</f>
        <v>1.3613039064009258</v>
      </c>
      <c r="AT40" s="16" t="s">
        <v>40021</v>
      </c>
      <c r="AU40" s="33">
        <f>IF(D6L1533C5=0,0,D6L1533C18/D6L1533C5)</f>
        <v>0.21939819370372848</v>
      </c>
      <c r="AV40" s="16" t="s">
        <v>40022</v>
      </c>
      <c r="AW40" s="33">
        <f>CHOOSE(MIN(D6L1533C9,RUN_YEARS),B7L815C1,B7L815C10,B7L815C19,B7L815C28,B7L815C37)</f>
        <v>639.41367310174701</v>
      </c>
      <c r="AX40" s="16" t="s">
        <v>40023</v>
      </c>
      <c r="AY40" s="33">
        <f>IF(D6L1533C23=0,0,D6L1533C19/D6L1533C23)</f>
        <v>1.3613039064009258</v>
      </c>
      <c r="AZ40" s="16" t="s">
        <v>40024</v>
      </c>
      <c r="BA40" s="33">
        <f>IF(D6L1533C5=0,0,D6L1533C19/D6L1533C5)</f>
        <v>0.38060180629627144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56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56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56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221293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1295.0581506796086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20.477164745681328</v>
      </c>
      <c r="AN41" s="16" t="s">
        <v>40037</v>
      </c>
      <c r="AO41" s="33">
        <f>D6L1534C8-D6L1534C18</f>
        <v>35.522835254318672</v>
      </c>
      <c r="AP41" s="16" t="s">
        <v>40038</v>
      </c>
      <c r="AQ41" s="33">
        <f>CHOOSE(MIN(D6L1534C9,RUN_YEARS),B7L815C2,B7L815C11,B7L815C20,B7L815C29,B7L815C38)</f>
        <v>368.5904864013882</v>
      </c>
      <c r="AR41" s="16" t="s">
        <v>40039</v>
      </c>
      <c r="AS41" s="33">
        <f>IF(D6L1534C20=0,0,D6L1534C18/D6L1534C20)</f>
        <v>5.5555326306990123E-2</v>
      </c>
      <c r="AT41" s="16" t="s">
        <v>40040</v>
      </c>
      <c r="AU41" s="33">
        <f>IF(D6L1534C5=0,0,D6L1534C18/D6L1534C5)</f>
        <v>0.36566365617288088</v>
      </c>
      <c r="AV41" s="16" t="s">
        <v>40041</v>
      </c>
      <c r="AW41" s="33">
        <f>CHOOSE(MIN(D6L1534C9,RUN_YEARS),B7L815C1,B7L815C10,B7L815C19,B7L815C28,B7L815C37)</f>
        <v>639.41367310174701</v>
      </c>
      <c r="AX41" s="16" t="s">
        <v>40042</v>
      </c>
      <c r="AY41" s="33">
        <f>IF(D6L1534C23=0,0,D6L1534C19/D6L1534C23)</f>
        <v>5.555532630699013E-2</v>
      </c>
      <c r="AZ41" s="16" t="s">
        <v>40043</v>
      </c>
      <c r="BA41" s="33">
        <f>IF(D6L1534C5=0,0,D6L1534C19/D6L1534C5)</f>
        <v>0.63433634382711912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139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139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139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136.91670212464112</v>
      </c>
      <c r="X42" s="16" t="s">
        <v>40050</v>
      </c>
      <c r="Y42" s="33">
        <f>D6L1535C7-D6L1535C10</f>
        <v>2.0832978753588804</v>
      </c>
      <c r="Z42" s="16" t="s">
        <v>40051</v>
      </c>
      <c r="AA42" s="33">
        <f>CHOOSE(MIN(D6L1535C9,RUN_YEARS),B7L815C7,B7L815C16,B7L815C25,B7L815C34,B7L815C43)</f>
        <v>221293</v>
      </c>
      <c r="AB42" s="16" t="s">
        <v>40052</v>
      </c>
      <c r="AC42" s="33">
        <f>IF(D6L1535C12=0,0,D6L1535C10/D6L1535C12)</f>
        <v>6.1871230506451227E-4</v>
      </c>
      <c r="AD42" s="16" t="s">
        <v>40053</v>
      </c>
      <c r="AE42" s="33">
        <f>IF(D6L1535C5=0,0,D6L1535C10/D6L1535C5)</f>
        <v>0.98501224550101529</v>
      </c>
      <c r="AF42" s="16" t="s">
        <v>40054</v>
      </c>
      <c r="AG42" s="33">
        <f>CHOOSE(MIN(D6L1535C9,RUN_YEARS),B7L815C5,B7L815C14,B7L815C23,B7L815C32,B7L815C41)</f>
        <v>1295.0581506796086</v>
      </c>
      <c r="AH42" s="16" t="s">
        <v>40055</v>
      </c>
      <c r="AI42" s="33">
        <f>IF(D6L1535C15=0,0,D6L1535C11/D6L1535C15)</f>
        <v>1.6086519931677405E-3</v>
      </c>
      <c r="AJ42" s="16" t="s">
        <v>40056</v>
      </c>
      <c r="AK42" s="33">
        <f>IF(D6L1535C5=0,0,D6L1535C11/D6L1535C5)</f>
        <v>1.4987754498984752E-2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368.5904864013882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639.41367310174701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-2166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-2166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-2166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221293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1295.0581506796086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-792.02747927045993</v>
      </c>
      <c r="AN43" s="16" t="s">
        <v>40078</v>
      </c>
      <c r="AO43" s="33">
        <f>D6L1536C8-D6L1536C18</f>
        <v>-1373.9725207295401</v>
      </c>
      <c r="AP43" s="16" t="s">
        <v>40079</v>
      </c>
      <c r="AQ43" s="33">
        <f>CHOOSE(MIN(D6L1536C9,RUN_YEARS),B7L815C2,B7L815C11,B7L815C20,B7L815C29,B7L815C38)</f>
        <v>368.5904864013882</v>
      </c>
      <c r="AR43" s="16" t="s">
        <v>40080</v>
      </c>
      <c r="AS43" s="33">
        <f>IF(D6L1536C20=0,0,D6L1536C18/D6L1536C20)</f>
        <v>-2.1488006568025111</v>
      </c>
      <c r="AT43" s="16" t="s">
        <v>40081</v>
      </c>
      <c r="AU43" s="33">
        <f>IF(D6L1536C5=0,0,D6L1536C18/D6L1536C5)</f>
        <v>0.36566365617288088</v>
      </c>
      <c r="AV43" s="16" t="s">
        <v>40082</v>
      </c>
      <c r="AW43" s="33">
        <f>CHOOSE(MIN(D6L1536C9,RUN_YEARS),B7L815C1,B7L815C10,B7L815C19,B7L815C28,B7L815C37)</f>
        <v>639.41367310174701</v>
      </c>
      <c r="AX43" s="16" t="s">
        <v>40083</v>
      </c>
      <c r="AY43" s="33">
        <f>IF(D6L1536C23=0,0,D6L1536C19/D6L1536C23)</f>
        <v>-2.1488006568025111</v>
      </c>
      <c r="AZ43" s="16" t="s">
        <v>40084</v>
      </c>
      <c r="BA43" s="33">
        <f>IF(D6L1536C5=0,0,D6L1536C19/D6L1536C5)</f>
        <v>0.63433634382711912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503.11567973831779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416.8354243749227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1104.2177121874615</v>
      </c>
      <c r="R44" s="16" t="s">
        <v>40088</v>
      </c>
      <c r="S44" s="15">
        <f>SUM(D6L1529C8:D6L1536C8)</f>
        <v>-687.38228781253883</v>
      </c>
      <c r="U44" s="21" t="str">
        <f>NULL_VALUE</f>
        <v>n/a</v>
      </c>
      <c r="V44" s="16" t="s">
        <v>40089</v>
      </c>
      <c r="W44" s="33">
        <f>SUM(D6L1529C10:D6L1536C10)</f>
        <v>1087.6679682037652</v>
      </c>
      <c r="X44" s="16" t="s">
        <v>40090</v>
      </c>
      <c r="Y44" s="33">
        <f>SUM(D6L1529C11:D6L1536C11)</f>
        <v>16.549743983696207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4.9150581726659466E-3</v>
      </c>
      <c r="AD44" s="16" t="s">
        <v>40092</v>
      </c>
      <c r="AE44" s="33">
        <f>IF(D6L1537C5=0,0,D6L1537C10/D6L1537C5)</f>
        <v>2.6093462901690958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1.2779151248931473E-2</v>
      </c>
      <c r="AJ44" s="16" t="s">
        <v>40094</v>
      </c>
      <c r="AK44" s="33">
        <f>IF(D6L1537C5=0,0,D6L1537C11/D6L1537C5)</f>
        <v>3.9703304987847042E-2</v>
      </c>
      <c r="AL44" s="16" t="s">
        <v>40095</v>
      </c>
      <c r="AM44" s="33">
        <f>SUM(D6L1529C18:D6L1536C18)</f>
        <v>-251.3507205500124</v>
      </c>
      <c r="AN44" s="16" t="s">
        <v>40096</v>
      </c>
      <c r="AO44" s="33">
        <f>SUM(D6L1529C19:D6L1536C19)</f>
        <v>-436.03156726252632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-0.68192405887626784</v>
      </c>
      <c r="AT44" s="16" t="s">
        <v>40098</v>
      </c>
      <c r="AU44" s="33">
        <f>IF(D6L1537C5=0,0,D6L1537C18/D6L1537C5)</f>
        <v>-0.60299750417549669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-0.68192405887626784</v>
      </c>
      <c r="AZ44" s="16" t="s">
        <v>40100</v>
      </c>
      <c r="BA44" s="33">
        <f>IF(D6L1537C5=0,0,D6L1537C19/D6L1537C5)</f>
        <v>-1.0460520909814461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480.66173390559254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240.33086695279627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120.16543347639814</v>
      </c>
      <c r="R45" s="16" t="s">
        <v>40105</v>
      </c>
      <c r="S45" s="15">
        <f>D6L1538C5-D6L1538C7</f>
        <v>120.16543347639814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118.3644234601898</v>
      </c>
      <c r="X45" s="16" t="s">
        <v>40107</v>
      </c>
      <c r="Y45" s="33">
        <f>D6L1538C7-D6L1538C10</f>
        <v>1.8010100162083376</v>
      </c>
      <c r="Z45" s="16" t="s">
        <v>40108</v>
      </c>
      <c r="AA45" s="33">
        <f>CHOOSE(MIN(D6L1538C9,RUN_YEARS),B7L815C7,B7L815C16,B7L815C25,B7L815C34,B7L815C43)</f>
        <v>221293</v>
      </c>
      <c r="AB45" s="16" t="s">
        <v>40109</v>
      </c>
      <c r="AC45" s="33">
        <f>IF(D6L1538C12=0,0,D6L1538C10/D6L1538C12)</f>
        <v>5.3487649162056543E-4</v>
      </c>
      <c r="AD45" s="16" t="s">
        <v>40110</v>
      </c>
      <c r="AE45" s="33">
        <f>IF(D6L1538C5=0,0,D6L1538C10/D6L1538C5)</f>
        <v>0.49250612275050765</v>
      </c>
      <c r="AF45" s="16" t="s">
        <v>40111</v>
      </c>
      <c r="AG45" s="33">
        <f>CHOOSE(MIN(D6L1538C9,RUN_YEARS),B7L815C5,B7L815C14,B7L815C23,B7L815C32,B7L815C41)</f>
        <v>1295.0581506796086</v>
      </c>
      <c r="AH45" s="16" t="s">
        <v>40112</v>
      </c>
      <c r="AI45" s="33">
        <f>IF(D6L1538C15=0,0,D6L1538C11/D6L1538C15)</f>
        <v>1.3906788782134766E-3</v>
      </c>
      <c r="AJ45" s="16" t="s">
        <v>40113</v>
      </c>
      <c r="AK45" s="33">
        <f>IF(D6L1538C5=0,0,D6L1538C11/D6L1538C5)</f>
        <v>7.4938772494923698E-3</v>
      </c>
      <c r="AL45" s="16" t="s">
        <v>40114</v>
      </c>
      <c r="AM45" s="33">
        <f>D6L1538C8*CHOOSE(MIN(D6L1538C9,RUN_YEARS),B7L815C4,B7L815C13,B7L815C22,B7L815C31,B7L815C40)</f>
        <v>43.940131750578836</v>
      </c>
      <c r="AN45" s="16" t="s">
        <v>40115</v>
      </c>
      <c r="AO45" s="33">
        <f>D6L1538C8-D6L1538C18</f>
        <v>76.225301725819293</v>
      </c>
      <c r="AP45" s="16" t="s">
        <v>40116</v>
      </c>
      <c r="AQ45" s="33">
        <f>CHOOSE(MIN(D6L1538C9,RUN_YEARS),B7L815C2,B7L815C11,B7L815C20,B7L815C29,B7L815C38)</f>
        <v>368.5904864013882</v>
      </c>
      <c r="AR45" s="16" t="s">
        <v>40117</v>
      </c>
      <c r="AS45" s="33">
        <f>IF(D6L1538C20=0,0,D6L1538C18/D6L1538C20)</f>
        <v>0.1192112476357538</v>
      </c>
      <c r="AT45" s="16" t="s">
        <v>40118</v>
      </c>
      <c r="AU45" s="33">
        <f>IF(D6L1538C5=0,0,D6L1538C18/D6L1538C5)</f>
        <v>0.18283182808644044</v>
      </c>
      <c r="AV45" s="16" t="s">
        <v>40119</v>
      </c>
      <c r="AW45" s="33">
        <f>CHOOSE(MIN(D6L1538C9,RUN_YEARS),B7L815C1,B7L815C10,B7L815C19,B7L815C28,B7L815C37)</f>
        <v>639.41367310174701</v>
      </c>
      <c r="AX45" s="16" t="s">
        <v>40120</v>
      </c>
      <c r="AY45" s="33">
        <f>IF(D6L1538C23=0,0,D6L1538C19/D6L1538C23)</f>
        <v>0.1192112476357538</v>
      </c>
      <c r="AZ45" s="16" t="s">
        <v>40121</v>
      </c>
      <c r="BA45" s="33">
        <f>IF(D6L1538C5=0,0,D6L1538C19/D6L1538C5)</f>
        <v>0.31716817191355956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5385.2581660646938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5385.2581660646938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2154.1032664258778</v>
      </c>
      <c r="R46" s="16" t="s">
        <v>40125</v>
      </c>
      <c r="S46" s="15">
        <f>D6L1539C5-D6L1539C7</f>
        <v>3231.154899638816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2121.8180955032258</v>
      </c>
      <c r="X46" s="16" t="s">
        <v>40127</v>
      </c>
      <c r="Y46" s="33">
        <f>D6L1539C7-D6L1539C10</f>
        <v>32.285170922652014</v>
      </c>
      <c r="Z46" s="16" t="s">
        <v>40128</v>
      </c>
      <c r="AA46" s="33">
        <f>CHOOSE(MIN(D6L1539C9,RUN_YEARS),B7L815C7,B7L815C16,B7L815C25,B7L815C34,B7L815C43)</f>
        <v>221293</v>
      </c>
      <c r="AB46" s="16" t="s">
        <v>40129</v>
      </c>
      <c r="AC46" s="33">
        <f>IF(D6L1539C12=0,0,D6L1539C10/D6L1539C12)</f>
        <v>9.5882748008442459E-3</v>
      </c>
      <c r="AD46" s="16" t="s">
        <v>40130</v>
      </c>
      <c r="AE46" s="33">
        <f>IF(D6L1539C5=0,0,D6L1539C10/D6L1539C5)</f>
        <v>0.39400489820040618</v>
      </c>
      <c r="AF46" s="16" t="s">
        <v>40131</v>
      </c>
      <c r="AG46" s="33">
        <f>CHOOSE(MIN(D6L1539C9,RUN_YEARS),B7L815C5,B7L815C14,B7L815C23,B7L815C32,B7L815C41)</f>
        <v>1295.0581506796086</v>
      </c>
      <c r="AH46" s="16" t="s">
        <v>40132</v>
      </c>
      <c r="AI46" s="33">
        <f>IF(D6L1539C15=0,0,D6L1539C11/D6L1539C15)</f>
        <v>2.4929514482195027E-2</v>
      </c>
      <c r="AJ46" s="16" t="s">
        <v>40133</v>
      </c>
      <c r="AK46" s="33">
        <f>IF(D6L1539C5=0,0,D6L1539C11/D6L1539C5)</f>
        <v>5.9951017995938669E-3</v>
      </c>
      <c r="AL46" s="16" t="s">
        <v>40134</v>
      </c>
      <c r="AM46" s="33">
        <f>D6L1539C8*CHOOSE(MIN(D6L1539C9,RUN_YEARS),B7L815C4,B7L815C13,B7L815C22,B7L815C31,B7L815C40)</f>
        <v>1181.5159142628474</v>
      </c>
      <c r="AN46" s="16" t="s">
        <v>40135</v>
      </c>
      <c r="AO46" s="33">
        <f>D6L1539C8-D6L1539C18</f>
        <v>2049.6389853759683</v>
      </c>
      <c r="AP46" s="16" t="s">
        <v>40136</v>
      </c>
      <c r="AQ46" s="33">
        <f>CHOOSE(MIN(D6L1539C9,RUN_YEARS),B7L815C2,B7L815C11,B7L815C20,B7L815C29,B7L815C38)</f>
        <v>368.5904864013882</v>
      </c>
      <c r="AR46" s="16" t="s">
        <v>40137</v>
      </c>
      <c r="AS46" s="33">
        <f>IF(D6L1539C20=0,0,D6L1539C18/D6L1539C20)</f>
        <v>3.2054975856761492</v>
      </c>
      <c r="AT46" s="16" t="s">
        <v>40138</v>
      </c>
      <c r="AU46" s="33">
        <f>IF(D6L1539C5=0,0,D6L1539C18/D6L1539C5)</f>
        <v>0.21939819370372851</v>
      </c>
      <c r="AV46" s="16" t="s">
        <v>40139</v>
      </c>
      <c r="AW46" s="33">
        <f>CHOOSE(MIN(D6L1539C9,RUN_YEARS),B7L815C1,B7L815C10,B7L815C19,B7L815C28,B7L815C37)</f>
        <v>639.41367310174701</v>
      </c>
      <c r="AX46" s="16" t="s">
        <v>40140</v>
      </c>
      <c r="AY46" s="33">
        <f>IF(D6L1539C23=0,0,D6L1539C19/D6L1539C23)</f>
        <v>3.2054975856761487</v>
      </c>
      <c r="AZ46" s="16" t="s">
        <v>40141</v>
      </c>
      <c r="BA46" s="33">
        <f>IF(D6L1539C5=0,0,D6L1539C19/D6L1539C5)</f>
        <v>0.38060180629627138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5865.9198999702867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5625.5890330174898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2274.2686999022758</v>
      </c>
      <c r="R47" s="16" t="s">
        <v>40145</v>
      </c>
      <c r="S47" s="15">
        <f>SUM(D6L1538C8:D6L1539C8)</f>
        <v>3351.320333115214</v>
      </c>
      <c r="U47" s="21" t="str">
        <f>NULL_VALUE</f>
        <v>n/a</v>
      </c>
      <c r="V47" s="16" t="s">
        <v>40146</v>
      </c>
      <c r="W47" s="33">
        <f>SUM(D6L1538C10:D6L1539C10)</f>
        <v>2240.1825189634155</v>
      </c>
      <c r="X47" s="16" t="s">
        <v>40147</v>
      </c>
      <c r="Y47" s="33">
        <f>SUM(D6L1538C11:D6L1539C11)</f>
        <v>34.086180938860352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1.0123151292464811E-2</v>
      </c>
      <c r="AD47" s="16" t="s">
        <v>40149</v>
      </c>
      <c r="AE47" s="33">
        <f>IF(D6L1540C5=0,0,D6L1540C10/D6L1540C5)</f>
        <v>0.39821297037793246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2.6320193360408504E-2</v>
      </c>
      <c r="AJ47" s="16" t="s">
        <v>40151</v>
      </c>
      <c r="AK47" s="33">
        <f>IF(D6L1540C5=0,0,D6L1540C11/D6L1540C5)</f>
        <v>6.0591310063360573E-3</v>
      </c>
      <c r="AL47" s="16" t="s">
        <v>40152</v>
      </c>
      <c r="AM47" s="33">
        <f>SUM(D6L1538C18:D6L1539C18)</f>
        <v>1225.4560460134262</v>
      </c>
      <c r="AN47" s="16" t="s">
        <v>40153</v>
      </c>
      <c r="AO47" s="33">
        <f>SUM(D6L1538C19:D6L1539C19)</f>
        <v>2125.8642871017878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3.3247088333119028</v>
      </c>
      <c r="AT47" s="16" t="s">
        <v>40155</v>
      </c>
      <c r="AU47" s="33">
        <f>IF(D6L1540C5=0,0,D6L1540C18/D6L1540C5)</f>
        <v>0.21783604149201566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3.3247088333119024</v>
      </c>
      <c r="AZ47" s="16" t="s">
        <v>40157</v>
      </c>
      <c r="BA47" s="33">
        <f>IF(D6L1540C5=0,0,D6L1540C19/D6L1540C5)</f>
        <v>0.37789185712371581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20373.077482707733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15501.396686614118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8107.9725267005906</v>
      </c>
      <c r="R48" s="16" t="s">
        <v>40162</v>
      </c>
      <c r="S48" s="15">
        <f>SUM(D6L1528C8,D6L1537C8,D6L1540C8)</f>
        <v>7393.4241599135285</v>
      </c>
      <c r="U48" s="21" t="str">
        <f>NULL_VALUE</f>
        <v>n/a</v>
      </c>
      <c r="V48" s="16" t="s">
        <v>40163</v>
      </c>
      <c r="W48" s="33">
        <f>SUM(D6L1528C10,D6L1537C10,D6L1540C10)</f>
        <v>7986.65296735231</v>
      </c>
      <c r="X48" s="16" t="s">
        <v>40164</v>
      </c>
      <c r="Y48" s="33">
        <f>SUM(D6L1528C11,D6L1537C11,D6L1540C11)</f>
        <v>121.31955934828048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3.5649872559679663E-2</v>
      </c>
      <c r="AD48" s="16" t="s">
        <v>40166</v>
      </c>
      <c r="AE48" s="33">
        <f>IF(D6L1541C5=0,0,D6L1541C10/D6L1541C5)</f>
        <v>0.51522150737868699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9.2689668655167118E-2</v>
      </c>
      <c r="AJ48" s="16" t="s">
        <v>40168</v>
      </c>
      <c r="AK48" s="33">
        <f>IF(D6L1541C5=0,0,D6L1541C11/D6L1541C5)</f>
        <v>7.8263631207530649E-3</v>
      </c>
      <c r="AL48" s="16" t="s">
        <v>40169</v>
      </c>
      <c r="AM48" s="33">
        <f>SUM(D6L1528C18,D6L1537C18,D6L1540C18)</f>
        <v>2724.1752334726716</v>
      </c>
      <c r="AN48" s="16" t="s">
        <v>40170</v>
      </c>
      <c r="AO48" s="33">
        <f>SUM(D6L1528C19,D6L1537C19,D6L1540C19)</f>
        <v>4669.2489264408578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7.2095164685407038</v>
      </c>
      <c r="AT48" s="16" t="s">
        <v>40172</v>
      </c>
      <c r="AU48" s="33">
        <f>IF(D6L1541C5=0,0,D6L1541C18/D6L1541C5)</f>
        <v>0.17573740538006305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7.2095164685407038</v>
      </c>
      <c r="AZ48" s="16" t="s">
        <v>40174</v>
      </c>
      <c r="BA48" s="33">
        <f>IF(D6L1541C5=0,0,D6L1541C19/D6L1541C5)</f>
        <v>0.30121472412049699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20263.712336666667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17426.792609533335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8713.3963047666675</v>
      </c>
      <c r="R8" s="16" t="s">
        <v>40182</v>
      </c>
      <c r="S8" s="15">
        <f>D6L1601C5-D6L1601C7</f>
        <v>8713.3963047666675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8329.2369493562092</v>
      </c>
      <c r="X8" s="16" t="s">
        <v>40184</v>
      </c>
      <c r="Y8" s="33">
        <f>D6L1601C7-D6L1601C10</f>
        <v>384.15935541045837</v>
      </c>
      <c r="Z8" s="16" t="s">
        <v>40185</v>
      </c>
      <c r="AA8" s="33">
        <f>CHOOSE(MIN(D6L1601C9,RUN_YEARS),B7L812C7,B7L812C16,B7L812C25,B7L812C34,B7L812C43)</f>
        <v>102383</v>
      </c>
      <c r="AB8" s="16" t="s">
        <v>40186</v>
      </c>
      <c r="AC8" s="33">
        <f>IF(D6L1601C12=0,0,D6L1601C10/D6L1601C12)</f>
        <v>8.1353710570663193E-2</v>
      </c>
      <c r="AD8" s="16" t="s">
        <v>40187</v>
      </c>
      <c r="AE8" s="33">
        <f>IF(D6L1601C5=0,0,D6L1601C10/D6L1601C5)</f>
        <v>0.47795581986783364</v>
      </c>
      <c r="AF8" s="16" t="s">
        <v>40188</v>
      </c>
      <c r="AG8" s="33">
        <f>CHOOSE(MIN(D6L1601C9,RUN_YEARS),B7L812C5,B7L812C14,B7L812C23,B7L812C32,B7L812C41)</f>
        <v>1816.1875739700172</v>
      </c>
      <c r="AH8" s="16" t="s">
        <v>40189</v>
      </c>
      <c r="AI8" s="33">
        <f>IF(D6L1601C15=0,0,D6L1601C11/D6L1601C15)</f>
        <v>0.21151964748372423</v>
      </c>
      <c r="AJ8" s="16" t="s">
        <v>40190</v>
      </c>
      <c r="AK8" s="33">
        <f>IF(D6L1601C5=0,0,D6L1601C11/D6L1601C5)</f>
        <v>2.2044180132166365E-2</v>
      </c>
      <c r="AL8" s="16" t="s">
        <v>40191</v>
      </c>
      <c r="AM8" s="33">
        <f>D6L1601C8*CHOOSE(MIN(D6L1601C9,RUN_YEARS),B7L812C4,B7L812C13,B7L812C22,B7L812C31,B7L812C40)</f>
        <v>1417.2810146312097</v>
      </c>
      <c r="AN8" s="16" t="s">
        <v>40192</v>
      </c>
      <c r="AO8" s="33">
        <f>D6L1601C8-D6L1601C18</f>
        <v>7296.1152901354581</v>
      </c>
      <c r="AP8" s="16" t="s">
        <v>40193</v>
      </c>
      <c r="AQ8" s="33">
        <f>CHOOSE(MIN(D6L1601C9,RUN_YEARS),B7L812C2,B7L812C11,B7L812C20,B7L812C29,B7L812C38)</f>
        <v>174.02290299671881</v>
      </c>
      <c r="AR8" s="16" t="s">
        <v>40194</v>
      </c>
      <c r="AS8" s="33">
        <f>IF(D6L1601C20=0,0,D6L1601C18/D6L1601C20)</f>
        <v>8.1442211928732871</v>
      </c>
      <c r="AT8" s="16" t="s">
        <v>40195</v>
      </c>
      <c r="AU8" s="33">
        <f>IF(D6L1601C5=0,0,D6L1601C18/D6L1601C5)</f>
        <v>8.13277030597062E-2</v>
      </c>
      <c r="AV8" s="16" t="s">
        <v>40196</v>
      </c>
      <c r="AW8" s="33">
        <f>CHOOSE(MIN(D6L1601C9,RUN_YEARS),B7L812C1,B7L812C10,B7L812C19,B7L812C28,B7L812C37)</f>
        <v>895.8640878418214</v>
      </c>
      <c r="AX8" s="16" t="s">
        <v>40197</v>
      </c>
      <c r="AY8" s="33">
        <f>IF(D6L1601C23=0,0,D6L1601C19/D6L1601C23)</f>
        <v>8.1442211928732871</v>
      </c>
      <c r="AZ8" s="16" t="s">
        <v>40198</v>
      </c>
      <c r="BA8" s="33">
        <f>IF(D6L1601C5=0,0,D6L1601C19/D6L1601C5)</f>
        <v>0.41867229694029379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70.782888230619349</v>
      </c>
      <c r="J9" s="16" t="s">
        <v>40219</v>
      </c>
      <c r="K9" s="21">
        <f>IF(FLOW_THRU_100PCT="Y",1,INDEX(VariabilityMatrix,D6L1602C1,D6L1602C9))</f>
        <v>0.47942768948131548</v>
      </c>
      <c r="L9" s="16" t="s">
        <v>40199</v>
      </c>
      <c r="M9" s="15">
        <f>IF(D6L1602C2&lt;&gt;0,D6L1602C2*D6L1602C4,D6L1602C3*D6L1602C4)</f>
        <v>33.935276559220036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16.967638279610018</v>
      </c>
      <c r="R9" s="16" t="s">
        <v>40201</v>
      </c>
      <c r="S9" s="15">
        <f>D6L1602C5-D6L1602C7</f>
        <v>16.967638279610018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16.20488649535363</v>
      </c>
      <c r="X9" s="16" t="s">
        <v>40203</v>
      </c>
      <c r="Y9" s="33">
        <f>D6L1602C7-D6L1602C10</f>
        <v>0.76275178425638757</v>
      </c>
      <c r="Z9" s="16" t="s">
        <v>40204</v>
      </c>
      <c r="AA9" s="33">
        <f>CHOOSE(MIN(D6L1602C9,RUN_YEARS),B7L812C7,B7L812C16,B7L812C25,B7L812C34,B7L812C43)</f>
        <v>93324.4</v>
      </c>
      <c r="AB9" s="16" t="s">
        <v>40205</v>
      </c>
      <c r="AC9" s="33">
        <f>IF(D6L1602C12=0,0,D6L1602C10/D6L1602C12)</f>
        <v>1.7364040374600459E-4</v>
      </c>
      <c r="AD9" s="16" t="s">
        <v>40206</v>
      </c>
      <c r="AE9" s="33">
        <f>IF(D6L1602C5=0,0,D6L1602C10/D6L1602C5)</f>
        <v>0.47752333672821795</v>
      </c>
      <c r="AF9" s="16" t="s">
        <v>40207</v>
      </c>
      <c r="AG9" s="33">
        <f>CHOOSE(MIN(D6L1602C9,RUN_YEARS),B7L812C5,B7L812C14,B7L812C23,B7L812C32,B7L812C41)</f>
        <v>1689.5035057449345</v>
      </c>
      <c r="AH9" s="16" t="s">
        <v>40208</v>
      </c>
      <c r="AI9" s="33">
        <f>IF(D6L1602C15=0,0,D6L1602C11/D6L1602C15)</f>
        <v>4.5146504973961311E-4</v>
      </c>
      <c r="AJ9" s="16" t="s">
        <v>40209</v>
      </c>
      <c r="AK9" s="33">
        <f>IF(D6L1602C5=0,0,D6L1602C11/D6L1602C5)</f>
        <v>2.2476663271782056E-2</v>
      </c>
      <c r="AL9" s="16" t="s">
        <v>40210</v>
      </c>
      <c r="AM9" s="33">
        <f>D6L1602C8*CHOOSE(MIN(D6L1602C9,RUN_YEARS),B7L812C4,B7L812C13,B7L812C22,B7L812C31,B7L812C40)</f>
        <v>2.7133735248178201</v>
      </c>
      <c r="AN9" s="16" t="s">
        <v>40211</v>
      </c>
      <c r="AO9" s="33">
        <f>D6L1602C8-D6L1602C18</f>
        <v>14.254264754792198</v>
      </c>
      <c r="AP9" s="16" t="s">
        <v>40212</v>
      </c>
      <c r="AQ9" s="33">
        <f>CHOOSE(MIN(D6L1602C9,RUN_YEARS),B7L812C2,B7L812C11,B7L812C20,B7L812C29,B7L812C38)</f>
        <v>158.37361670384985</v>
      </c>
      <c r="AR9" s="16" t="s">
        <v>40213</v>
      </c>
      <c r="AS9" s="33">
        <f>IF(D6L1602C20=0,0,D6L1602C18/D6L1602C20)</f>
        <v>1.7132737013208978E-2</v>
      </c>
      <c r="AT9" s="16" t="s">
        <v>40214</v>
      </c>
      <c r="AU9" s="33">
        <f>IF(D6L1602C5=0,0,D6L1602C18/D6L1602C5)</f>
        <v>7.9957312859458951E-2</v>
      </c>
      <c r="AV9" s="16" t="s">
        <v>40215</v>
      </c>
      <c r="AW9" s="33">
        <f>CHOOSE(MIN(D6L1602C9,RUN_YEARS),B7L812C1,B7L812C10,B7L812C19,B7L812C28,B7L812C37)</f>
        <v>831.98993504671557</v>
      </c>
      <c r="AX9" s="16" t="s">
        <v>40216</v>
      </c>
      <c r="AY9" s="33">
        <f>IF(D6L1602C23=0,0,D6L1602C19/D6L1602C23)</f>
        <v>1.7132737013208978E-2</v>
      </c>
      <c r="AZ9" s="16" t="s">
        <v>40217</v>
      </c>
      <c r="BA9" s="33">
        <f>IF(D6L1602C5=0,0,D6L1602C19/D6L1602C5)</f>
        <v>0.42004268714054105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20.137879447837552</v>
      </c>
      <c r="J10" s="16" t="s">
        <v>40240</v>
      </c>
      <c r="K10" s="21">
        <f>IF(FLOW_THRU_100PCT="Y",1,INDEX(VariabilityMatrix,D6L1603C1,D6L1603C9))</f>
        <v>0.47942768948131548</v>
      </c>
      <c r="L10" s="16" t="s">
        <v>40220</v>
      </c>
      <c r="M10" s="15">
        <f>IF(D6L1603C2&lt;&gt;0,D6L1603C2*D6L1603C4,D6L1603C3*D6L1603C4)</f>
        <v>9.6546570147300272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4.8273285073650136</v>
      </c>
      <c r="R10" s="16" t="s">
        <v>40222</v>
      </c>
      <c r="S10" s="15">
        <f>D6L1603C5-D6L1603C7</f>
        <v>4.8273285073650136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4.6103240326403787</v>
      </c>
      <c r="X10" s="16" t="s">
        <v>40224</v>
      </c>
      <c r="Y10" s="33">
        <f>D6L1603C7-D6L1603C10</f>
        <v>0.21700447472463491</v>
      </c>
      <c r="Z10" s="16" t="s">
        <v>40225</v>
      </c>
      <c r="AA10" s="33">
        <f>CHOOSE(MIN(D6L1603C9,RUN_YEARS),B7L812C7,B7L812C16,B7L812C25,B7L812C34,B7L812C43)</f>
        <v>93324.4</v>
      </c>
      <c r="AB10" s="16" t="s">
        <v>40226</v>
      </c>
      <c r="AC10" s="33">
        <f>IF(D6L1603C12=0,0,D6L1603C10/D6L1603C12)</f>
        <v>4.9401057308060692E-5</v>
      </c>
      <c r="AD10" s="16" t="s">
        <v>40227</v>
      </c>
      <c r="AE10" s="33">
        <f>IF(D6L1603C5=0,0,D6L1603C10/D6L1603C5)</f>
        <v>0.47752333672821801</v>
      </c>
      <c r="AF10" s="16" t="s">
        <v>40228</v>
      </c>
      <c r="AG10" s="33">
        <f>CHOOSE(MIN(D6L1603C9,RUN_YEARS),B7L812C5,B7L812C14,B7L812C23,B7L812C32,B7L812C41)</f>
        <v>1689.5035057449345</v>
      </c>
      <c r="AH10" s="16" t="s">
        <v>40229</v>
      </c>
      <c r="AI10" s="33">
        <f>IF(D6L1603C15=0,0,D6L1603C11/D6L1603C15)</f>
        <v>1.2844274900095781E-4</v>
      </c>
      <c r="AJ10" s="16" t="s">
        <v>40230</v>
      </c>
      <c r="AK10" s="33">
        <f>IF(D6L1603C5=0,0,D6L1603C11/D6L1603C5)</f>
        <v>2.2476663271782008E-2</v>
      </c>
      <c r="AL10" s="16" t="s">
        <v>40231</v>
      </c>
      <c r="AM10" s="33">
        <f>D6L1603C8*CHOOSE(MIN(D6L1603C9,RUN_YEARS),B7L812C4,B7L812C13,B7L812C22,B7L812C31,B7L812C40)</f>
        <v>0.77196043147753879</v>
      </c>
      <c r="AN10" s="16" t="s">
        <v>40232</v>
      </c>
      <c r="AO10" s="33">
        <f>D6L1603C8-D6L1603C18</f>
        <v>4.0553680758874746</v>
      </c>
      <c r="AP10" s="16" t="s">
        <v>40233</v>
      </c>
      <c r="AQ10" s="33">
        <f>CHOOSE(MIN(D6L1603C9,RUN_YEARS),B7L812C2,B7L812C11,B7L812C20,B7L812C29,B7L812C38)</f>
        <v>158.37361670384985</v>
      </c>
      <c r="AR10" s="16" t="s">
        <v>40234</v>
      </c>
      <c r="AS10" s="33">
        <f>IF(D6L1603C20=0,0,D6L1603C18/D6L1603C20)</f>
        <v>4.8742994416870787E-3</v>
      </c>
      <c r="AT10" s="16" t="s">
        <v>40235</v>
      </c>
      <c r="AU10" s="33">
        <f>IF(D6L1603C5=0,0,D6L1603C18/D6L1603C5)</f>
        <v>7.9957312859458951E-2</v>
      </c>
      <c r="AV10" s="16" t="s">
        <v>40236</v>
      </c>
      <c r="AW10" s="33">
        <f>CHOOSE(MIN(D6L1603C9,RUN_YEARS),B7L812C1,B7L812C10,B7L812C19,B7L812C28,B7L812C37)</f>
        <v>831.98993504671557</v>
      </c>
      <c r="AX10" s="16" t="s">
        <v>40237</v>
      </c>
      <c r="AY10" s="33">
        <f>IF(D6L1603C23=0,0,D6L1603C19/D6L1603C23)</f>
        <v>4.8742994416870787E-3</v>
      </c>
      <c r="AZ10" s="16" t="s">
        <v>40238</v>
      </c>
      <c r="BA10" s="33">
        <f>IF(D6L1603C5=0,0,D6L1603C19/D6L1603C5)</f>
        <v>0.42004268714054105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1.2291189223759578</v>
      </c>
      <c r="J11" s="16" t="s">
        <v>40261</v>
      </c>
      <c r="K11" s="21">
        <f>IF(FLOW_THRU_100PCT="Y",1,INDEX(VariabilityMatrix,D6L1604C1,D6L1604C9))</f>
        <v>0.49427748228264562</v>
      </c>
      <c r="L11" s="16" t="s">
        <v>40241</v>
      </c>
      <c r="M11" s="15">
        <f>IF(D6L1604C2&lt;&gt;0,D6L1604C2*D6L1604C4,D6L1604C3*D6L1604C4)</f>
        <v>0.60752580637794695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0.30376290318897348</v>
      </c>
      <c r="R11" s="16" t="s">
        <v>40243</v>
      </c>
      <c r="S11" s="15">
        <f>D6L1604C5-D6L1604C7</f>
        <v>0.30376290318897348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0.29070613249945804</v>
      </c>
      <c r="X11" s="16" t="s">
        <v>40245</v>
      </c>
      <c r="Y11" s="33">
        <f>D6L1604C7-D6L1604C10</f>
        <v>1.305677068951544E-2</v>
      </c>
      <c r="Z11" s="16" t="s">
        <v>40246</v>
      </c>
      <c r="AA11" s="33">
        <f>CHOOSE(MIN(D6L1604C9,RUN_YEARS),B7L812C7,B7L812C16,B7L812C25,B7L812C34,B7L812C43)</f>
        <v>115275</v>
      </c>
      <c r="AB11" s="16" t="s">
        <v>40247</v>
      </c>
      <c r="AC11" s="33">
        <f>IF(D6L1604C12=0,0,D6L1604C10/D6L1604C12)</f>
        <v>2.521848904788185E-6</v>
      </c>
      <c r="AD11" s="16" t="s">
        <v>40248</v>
      </c>
      <c r="AE11" s="33">
        <f>IF(D6L1604C5=0,0,D6L1604C10/D6L1604C5)</f>
        <v>0.47850828631073378</v>
      </c>
      <c r="AF11" s="16" t="s">
        <v>40249</v>
      </c>
      <c r="AG11" s="33">
        <f>CHOOSE(MIN(D6L1604C9,RUN_YEARS),B7L812C5,B7L812C14,B7L812C23,B7L812C32,B7L812C41)</f>
        <v>1991.3305952025951</v>
      </c>
      <c r="AH11" s="16" t="s">
        <v>40250</v>
      </c>
      <c r="AI11" s="33">
        <f>IF(D6L1604C15=0,0,D6L1604C11/D6L1604C15)</f>
        <v>6.5568071524492715E-6</v>
      </c>
      <c r="AJ11" s="16" t="s">
        <v>40251</v>
      </c>
      <c r="AK11" s="33">
        <f>IF(D6L1604C5=0,0,D6L1604C11/D6L1604C5)</f>
        <v>2.1491713689266251E-2</v>
      </c>
      <c r="AL11" s="16" t="s">
        <v>40252</v>
      </c>
      <c r="AM11" s="33">
        <f>D6L1604C8*CHOOSE(MIN(D6L1604C9,RUN_YEARS),B7L812C4,B7L812C13,B7L812C22,B7L812C31,B7L812C40)</f>
        <v>4.9634066993073399E-2</v>
      </c>
      <c r="AN11" s="16" t="s">
        <v>40253</v>
      </c>
      <c r="AO11" s="33">
        <f>D6L1604C8-D6L1604C18</f>
        <v>0.2541288361959001</v>
      </c>
      <c r="AP11" s="16" t="s">
        <v>40254</v>
      </c>
      <c r="AQ11" s="33">
        <f>CHOOSE(MIN(D6L1604C9,RUN_YEARS),B7L812C2,B7L812C11,B7L812C20,B7L812C29,B7L812C38)</f>
        <v>192.00457456819706</v>
      </c>
      <c r="AR11" s="16" t="s">
        <v>40255</v>
      </c>
      <c r="AS11" s="33">
        <f>IF(D6L1604C20=0,0,D6L1604C18/D6L1604C20)</f>
        <v>2.5850460649021748E-4</v>
      </c>
      <c r="AT11" s="16" t="s">
        <v>40256</v>
      </c>
      <c r="AU11" s="33">
        <f>IF(D6L1604C5=0,0,D6L1604C18/D6L1604C5)</f>
        <v>8.1698697359031403E-2</v>
      </c>
      <c r="AV11" s="16" t="s">
        <v>40257</v>
      </c>
      <c r="AW11" s="33">
        <f>CHOOSE(MIN(D6L1604C9,RUN_YEARS),B7L812C1,B7L812C10,B7L812C19,B7L812C28,B7L812C37)</f>
        <v>983.07275698592639</v>
      </c>
      <c r="AX11" s="16" t="s">
        <v>40258</v>
      </c>
      <c r="AY11" s="33">
        <f>IF(D6L1604C23=0,0,D6L1604C19/D6L1604C23)</f>
        <v>2.5850460649021748E-4</v>
      </c>
      <c r="AZ11" s="16" t="s">
        <v>40259</v>
      </c>
      <c r="BA11" s="33">
        <f>IF(D6L1604C5=0,0,D6L1604C19/D6L1604C5)</f>
        <v>0.41830130264096865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653.32537796168072</v>
      </c>
      <c r="J12" s="16" t="s">
        <v>40282</v>
      </c>
      <c r="K12" s="21">
        <f>IF(FLOW_THRU_100PCT="Y",1,INDEX(VariabilityMatrix,D6L1605C1,D6L1605C9))</f>
        <v>0.25239718611690887</v>
      </c>
      <c r="L12" s="16" t="s">
        <v>40262</v>
      </c>
      <c r="M12" s="15">
        <f>IF(D6L1605C2&lt;&gt;0,D6L1605C2*D6L1605C4,D6L1605C3*D6L1605C4)</f>
        <v>164.89748701629415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82.448743508147075</v>
      </c>
      <c r="R12" s="16" t="s">
        <v>40264</v>
      </c>
      <c r="S12" s="15">
        <f>D6L1605C5-D6L1605C7</f>
        <v>82.448743508147075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78.74239821811878</v>
      </c>
      <c r="X12" s="16" t="s">
        <v>40266</v>
      </c>
      <c r="Y12" s="33">
        <f>D6L1605C7-D6L1605C10</f>
        <v>3.7063452900282954</v>
      </c>
      <c r="Z12" s="16" t="s">
        <v>40267</v>
      </c>
      <c r="AA12" s="33">
        <f>CHOOSE(MIN(D6L1605C9,RUN_YEARS),B7L812C7,B7L812C16,B7L812C25,B7L812C34,B7L812C43)</f>
        <v>93324.4</v>
      </c>
      <c r="AB12" s="16" t="s">
        <v>40268</v>
      </c>
      <c r="AC12" s="33">
        <f>IF(D6L1605C12=0,0,D6L1605C10/D6L1605C12)</f>
        <v>8.4374931119963038E-4</v>
      </c>
      <c r="AD12" s="16" t="s">
        <v>40269</v>
      </c>
      <c r="AE12" s="33">
        <f>IF(D6L1605C5=0,0,D6L1605C10/D6L1605C5)</f>
        <v>0.47752333672821795</v>
      </c>
      <c r="AF12" s="16" t="s">
        <v>40270</v>
      </c>
      <c r="AG12" s="33">
        <f>CHOOSE(MIN(D6L1605C9,RUN_YEARS),B7L812C5,B7L812C14,B7L812C23,B7L812C32,B7L812C41)</f>
        <v>1689.5035057449345</v>
      </c>
      <c r="AH12" s="16" t="s">
        <v>40271</v>
      </c>
      <c r="AI12" s="33">
        <f>IF(D6L1605C15=0,0,D6L1605C11/D6L1605C15)</f>
        <v>2.1937482091190434E-3</v>
      </c>
      <c r="AJ12" s="16" t="s">
        <v>40272</v>
      </c>
      <c r="AK12" s="33">
        <f>IF(D6L1605C5=0,0,D6L1605C11/D6L1605C5)</f>
        <v>2.2476663271782046E-2</v>
      </c>
      <c r="AL12" s="16" t="s">
        <v>40273</v>
      </c>
      <c r="AM12" s="33">
        <f>D6L1605C8*CHOOSE(MIN(D6L1605C9,RUN_YEARS),B7L812C4,B7L812C13,B7L812C22,B7L812C31,B7L812C40)</f>
        <v>13.184759959100402</v>
      </c>
      <c r="AN12" s="16" t="s">
        <v>40274</v>
      </c>
      <c r="AO12" s="33">
        <f>D6L1605C8-D6L1605C18</f>
        <v>69.263983549046671</v>
      </c>
      <c r="AP12" s="16" t="s">
        <v>40275</v>
      </c>
      <c r="AQ12" s="33">
        <f>CHOOSE(MIN(D6L1605C9,RUN_YEARS),B7L812C2,B7L812C11,B7L812C20,B7L812C29,B7L812C38)</f>
        <v>158.37361670384985</v>
      </c>
      <c r="AR12" s="16" t="s">
        <v>40276</v>
      </c>
      <c r="AS12" s="33">
        <f>IF(D6L1605C20=0,0,D6L1605C18/D6L1605C20)</f>
        <v>8.3250987339357124E-2</v>
      </c>
      <c r="AT12" s="16" t="s">
        <v>40277</v>
      </c>
      <c r="AU12" s="33">
        <f>IF(D6L1605C5=0,0,D6L1605C18/D6L1605C5)</f>
        <v>7.9957312859458951E-2</v>
      </c>
      <c r="AV12" s="16" t="s">
        <v>40278</v>
      </c>
      <c r="AW12" s="33">
        <f>CHOOSE(MIN(D6L1605C9,RUN_YEARS),B7L812C1,B7L812C10,B7L812C19,B7L812C28,B7L812C37)</f>
        <v>831.98993504671557</v>
      </c>
      <c r="AX12" s="16" t="s">
        <v>40279</v>
      </c>
      <c r="AY12" s="33">
        <f>IF(D6L1605C23=0,0,D6L1605C19/D6L1605C23)</f>
        <v>8.3250987339357124E-2</v>
      </c>
      <c r="AZ12" s="16" t="s">
        <v>40280</v>
      </c>
      <c r="BA12" s="33">
        <f>IF(D6L1605C5=0,0,D6L1605C19/D6L1605C5)</f>
        <v>0.42004268714054105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245.83875390530562</v>
      </c>
      <c r="J13" s="16" t="s">
        <v>40303</v>
      </c>
      <c r="K13" s="21">
        <f>IF(FLOW_THRU_100PCT="Y",1,INDEX(VariabilityMatrix,D6L1606C1,D6L1606C9))</f>
        <v>0.47942768948131548</v>
      </c>
      <c r="L13" s="16" t="s">
        <v>40283</v>
      </c>
      <c r="M13" s="15">
        <f>IF(D6L1606C2&lt;&gt;0,D6L1606C2*D6L1606C4,D6L1606C3*D6L1606C4)</f>
        <v>117.8619057697864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58.930952884893202</v>
      </c>
      <c r="R13" s="16" t="s">
        <v>40285</v>
      </c>
      <c r="S13" s="15">
        <f>D6L1606C5-D6L1606C7</f>
        <v>58.930952884893202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56.281810516335206</v>
      </c>
      <c r="X13" s="16" t="s">
        <v>40287</v>
      </c>
      <c r="Y13" s="33">
        <f>D6L1606C7-D6L1606C10</f>
        <v>2.649142368557996</v>
      </c>
      <c r="Z13" s="16" t="s">
        <v>40288</v>
      </c>
      <c r="AA13" s="33">
        <f>CHOOSE(MIN(D6L1606C9,RUN_YEARS),B7L812C7,B7L812C16,B7L812C25,B7L812C34,B7L812C43)</f>
        <v>93324.4</v>
      </c>
      <c r="AB13" s="16" t="s">
        <v>40289</v>
      </c>
      <c r="AC13" s="33">
        <f>IF(D6L1606C12=0,0,D6L1606C10/D6L1606C12)</f>
        <v>6.0307712148521939E-4</v>
      </c>
      <c r="AD13" s="16" t="s">
        <v>40290</v>
      </c>
      <c r="AE13" s="33">
        <f>IF(D6L1606C5=0,0,D6L1606C10/D6L1606C5)</f>
        <v>0.47752333672821795</v>
      </c>
      <c r="AF13" s="16" t="s">
        <v>40291</v>
      </c>
      <c r="AG13" s="33">
        <f>CHOOSE(MIN(D6L1606C9,RUN_YEARS),B7L812C5,B7L812C14,B7L812C23,B7L812C32,B7L812C41)</f>
        <v>1689.5035057449345</v>
      </c>
      <c r="AH13" s="16" t="s">
        <v>40292</v>
      </c>
      <c r="AI13" s="33">
        <f>IF(D6L1606C15=0,0,D6L1606C11/D6L1606C15)</f>
        <v>1.5680005158615745E-3</v>
      </c>
      <c r="AJ13" s="16" t="s">
        <v>40293</v>
      </c>
      <c r="AK13" s="33">
        <f>IF(D6L1606C5=0,0,D6L1606C11/D6L1606C5)</f>
        <v>2.247666327178206E-2</v>
      </c>
      <c r="AL13" s="16" t="s">
        <v>40294</v>
      </c>
      <c r="AM13" s="33">
        <f>D6L1606C8*CHOOSE(MIN(D6L1606C9,RUN_YEARS),B7L812C4,B7L812C13,B7L812C22,B7L812C31,B7L812C40)</f>
        <v>9.4239212738468812</v>
      </c>
      <c r="AN13" s="16" t="s">
        <v>40295</v>
      </c>
      <c r="AO13" s="33">
        <f>D6L1606C8-D6L1606C18</f>
        <v>49.507031611046322</v>
      </c>
      <c r="AP13" s="16" t="s">
        <v>40296</v>
      </c>
      <c r="AQ13" s="33">
        <f>CHOOSE(MIN(D6L1606C9,RUN_YEARS),B7L812C2,B7L812C11,B7L812C20,B7L812C29,B7L812C38)</f>
        <v>158.37361670384985</v>
      </c>
      <c r="AR13" s="16" t="s">
        <v>40297</v>
      </c>
      <c r="AS13" s="33">
        <f>IF(D6L1606C20=0,0,D6L1606C18/D6L1606C20)</f>
        <v>5.9504363605392102E-2</v>
      </c>
      <c r="AT13" s="16" t="s">
        <v>40298</v>
      </c>
      <c r="AU13" s="33">
        <f>IF(D6L1606C5=0,0,D6L1606C18/D6L1606C5)</f>
        <v>7.9957312859458951E-2</v>
      </c>
      <c r="AV13" s="16" t="s">
        <v>40299</v>
      </c>
      <c r="AW13" s="33">
        <f>CHOOSE(MIN(D6L1606C9,RUN_YEARS),B7L812C1,B7L812C10,B7L812C19,B7L812C28,B7L812C37)</f>
        <v>831.98993504671557</v>
      </c>
      <c r="AX13" s="16" t="s">
        <v>40300</v>
      </c>
      <c r="AY13" s="33">
        <f>IF(D6L1606C23=0,0,D6L1606C19/D6L1606C23)</f>
        <v>5.9504363605392102E-2</v>
      </c>
      <c r="AZ13" s="16" t="s">
        <v>40301</v>
      </c>
      <c r="BA13" s="33">
        <f>IF(D6L1606C5=0,0,D6L1606C19/D6L1606C5)</f>
        <v>0.42004268714054105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16.674738663711928</v>
      </c>
      <c r="J14" s="16" t="s">
        <v>40324</v>
      </c>
      <c r="K14" s="21">
        <f>IF(FLOW_THRU_100PCT="Y",1,INDEX(VariabilityMatrix,D6L1607C1,D6L1607C9))</f>
        <v>0.49427748228264562</v>
      </c>
      <c r="L14" s="16" t="s">
        <v>40304</v>
      </c>
      <c r="M14" s="15">
        <f>IF(D6L1607C2&lt;&gt;0,D6L1607C2*D6L1607C4,D6L1607C3*D6L1607C4)</f>
        <v>8.2419478444206185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4.1209739222103092</v>
      </c>
      <c r="R14" s="16" t="s">
        <v>40306</v>
      </c>
      <c r="S14" s="15">
        <f>D6L1607C5-D6L1607C7</f>
        <v>4.1209739222103092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3.9438403388961558</v>
      </c>
      <c r="X14" s="16" t="s">
        <v>40308</v>
      </c>
      <c r="Y14" s="33">
        <f>D6L1607C7-D6L1607C10</f>
        <v>0.17713358331415341</v>
      </c>
      <c r="Z14" s="16" t="s">
        <v>40309</v>
      </c>
      <c r="AA14" s="33">
        <f>CHOOSE(MIN(D6L1607C9,RUN_YEARS),B7L812C7,B7L812C16,B7L812C25,B7L812C34,B7L812C43)</f>
        <v>115275</v>
      </c>
      <c r="AB14" s="16" t="s">
        <v>40310</v>
      </c>
      <c r="AC14" s="33">
        <f>IF(D6L1607C12=0,0,D6L1607C10/D6L1607C12)</f>
        <v>3.4212451432627679E-5</v>
      </c>
      <c r="AD14" s="16" t="s">
        <v>40311</v>
      </c>
      <c r="AE14" s="33">
        <f>IF(D6L1607C5=0,0,D6L1607C10/D6L1607C5)</f>
        <v>0.47850828631073372</v>
      </c>
      <c r="AF14" s="16" t="s">
        <v>40312</v>
      </c>
      <c r="AG14" s="33">
        <f>CHOOSE(MIN(D6L1607C9,RUN_YEARS),B7L812C5,B7L812C14,B7L812C23,B7L812C32,B7L812C41)</f>
        <v>1991.3305952025951</v>
      </c>
      <c r="AH14" s="16" t="s">
        <v>40313</v>
      </c>
      <c r="AI14" s="33">
        <f>IF(D6L1607C15=0,0,D6L1607C11/D6L1607C15)</f>
        <v>8.8952373724832017E-5</v>
      </c>
      <c r="AJ14" s="16" t="s">
        <v>40314</v>
      </c>
      <c r="AK14" s="33">
        <f>IF(D6L1607C5=0,0,D6L1607C11/D6L1607C5)</f>
        <v>2.1491713689266292E-2</v>
      </c>
      <c r="AL14" s="16" t="s">
        <v>40315</v>
      </c>
      <c r="AM14" s="33">
        <f>D6L1607C8*CHOOSE(MIN(D6L1607C9,RUN_YEARS),B7L812C4,B7L812C13,B7L812C22,B7L812C31,B7L812C40)</f>
        <v>0.67335640259024132</v>
      </c>
      <c r="AN14" s="16" t="s">
        <v>40316</v>
      </c>
      <c r="AO14" s="33">
        <f>D6L1607C8-D6L1607C18</f>
        <v>3.447617519620068</v>
      </c>
      <c r="AP14" s="16" t="s">
        <v>40317</v>
      </c>
      <c r="AQ14" s="33">
        <f>CHOOSE(MIN(D6L1607C9,RUN_YEARS),B7L812C2,B7L812C11,B7L812C20,B7L812C29,B7L812C38)</f>
        <v>192.00457456819706</v>
      </c>
      <c r="AR14" s="16" t="s">
        <v>40318</v>
      </c>
      <c r="AS14" s="33">
        <f>IF(D6L1607C20=0,0,D6L1607C18/D6L1607C20)</f>
        <v>3.5069810399286894E-3</v>
      </c>
      <c r="AT14" s="16" t="s">
        <v>40319</v>
      </c>
      <c r="AU14" s="33">
        <f>IF(D6L1607C5=0,0,D6L1607C18/D6L1607C5)</f>
        <v>8.1698697359031403E-2</v>
      </c>
      <c r="AV14" s="16" t="s">
        <v>40320</v>
      </c>
      <c r="AW14" s="33">
        <f>CHOOSE(MIN(D6L1607C9,RUN_YEARS),B7L812C1,B7L812C10,B7L812C19,B7L812C28,B7L812C37)</f>
        <v>983.07275698592639</v>
      </c>
      <c r="AX14" s="16" t="s">
        <v>40321</v>
      </c>
      <c r="AY14" s="33">
        <f>IF(D6L1607C23=0,0,D6L1607C19/D6L1607C23)</f>
        <v>3.5069810399286894E-3</v>
      </c>
      <c r="AZ14" s="16" t="s">
        <v>40322</v>
      </c>
      <c r="BA14" s="33">
        <f>IF(D6L1607C5=0,0,D6L1607C19/D6L1607C5)</f>
        <v>0.4183013026409686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0.27724486970886264</v>
      </c>
      <c r="J15" s="16" t="s">
        <v>40345</v>
      </c>
      <c r="K15" s="21">
        <f>IF(FLOW_THRU_100PCT="Y",1,INDEX(VariabilityMatrix,D6L1608C1,D6L1608C9))</f>
        <v>0.49427748228264562</v>
      </c>
      <c r="L15" s="16" t="s">
        <v>40325</v>
      </c>
      <c r="M15" s="15">
        <f>IF(D6L1608C2&lt;&gt;0,D6L1608C2*D6L1608C4,D6L1608C3*D6L1608C4)</f>
        <v>0.13703589617547673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6.8517948087738367E-2</v>
      </c>
      <c r="R15" s="16" t="s">
        <v>40327</v>
      </c>
      <c r="S15" s="15">
        <f>D6L1608C5-D6L1608C7</f>
        <v>6.8517948087738367E-2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6.5572811841983006E-2</v>
      </c>
      <c r="X15" s="16" t="s">
        <v>40329</v>
      </c>
      <c r="Y15" s="33">
        <f>D6L1608C7-D6L1608C10</f>
        <v>2.9451362457553615E-3</v>
      </c>
      <c r="Z15" s="16" t="s">
        <v>40330</v>
      </c>
      <c r="AA15" s="33">
        <f>CHOOSE(MIN(D6L1608C9,RUN_YEARS),B7L812C7,B7L812C16,B7L812C25,B7L812C34,B7L812C43)</f>
        <v>115275</v>
      </c>
      <c r="AB15" s="16" t="s">
        <v>40331</v>
      </c>
      <c r="AC15" s="33">
        <f>IF(D6L1608C12=0,0,D6L1608C10/D6L1608C12)</f>
        <v>5.6883809882440254E-7</v>
      </c>
      <c r="AD15" s="16" t="s">
        <v>40332</v>
      </c>
      <c r="AE15" s="33">
        <f>IF(D6L1608C5=0,0,D6L1608C10/D6L1608C5)</f>
        <v>0.47850828631073378</v>
      </c>
      <c r="AF15" s="16" t="s">
        <v>40333</v>
      </c>
      <c r="AG15" s="33">
        <f>CHOOSE(MIN(D6L1608C9,RUN_YEARS),B7L812C5,B7L812C14,B7L812C23,B7L812C32,B7L812C41)</f>
        <v>1991.3305952025951</v>
      </c>
      <c r="AH15" s="16" t="s">
        <v>40334</v>
      </c>
      <c r="AI15" s="33">
        <f>IF(D6L1608C15=0,0,D6L1608C11/D6L1608C15)</f>
        <v>1.4789790569434441E-6</v>
      </c>
      <c r="AJ15" s="16" t="s">
        <v>40335</v>
      </c>
      <c r="AK15" s="33">
        <f>IF(D6L1608C5=0,0,D6L1608C11/D6L1608C5)</f>
        <v>2.1491713689266247E-2</v>
      </c>
      <c r="AL15" s="16" t="s">
        <v>40336</v>
      </c>
      <c r="AM15" s="33">
        <f>D6L1608C8*CHOOSE(MIN(D6L1608C9,RUN_YEARS),B7L812C4,B7L812C13,B7L812C22,B7L812C31,B7L812C40)</f>
        <v>1.1195654208963922E-2</v>
      </c>
      <c r="AN15" s="16" t="s">
        <v>40337</v>
      </c>
      <c r="AO15" s="33">
        <f>D6L1608C8-D6L1608C18</f>
        <v>5.7322293878774445E-2</v>
      </c>
      <c r="AP15" s="16" t="s">
        <v>40338</v>
      </c>
      <c r="AQ15" s="33">
        <f>CHOOSE(MIN(D6L1608C9,RUN_YEARS),B7L812C2,B7L812C11,B7L812C20,B7L812C29,B7L812C38)</f>
        <v>192.00457456819706</v>
      </c>
      <c r="AR15" s="16" t="s">
        <v>40339</v>
      </c>
      <c r="AS15" s="33">
        <f>IF(D6L1608C20=0,0,D6L1608C18/D6L1608C20)</f>
        <v>5.8309309734635509E-5</v>
      </c>
      <c r="AT15" s="16" t="s">
        <v>40340</v>
      </c>
      <c r="AU15" s="33">
        <f>IF(D6L1608C5=0,0,D6L1608C18/D6L1608C5)</f>
        <v>8.1698697359031403E-2</v>
      </c>
      <c r="AV15" s="16" t="s">
        <v>40341</v>
      </c>
      <c r="AW15" s="33">
        <f>CHOOSE(MIN(D6L1608C9,RUN_YEARS),B7L812C1,B7L812C10,B7L812C19,B7L812C28,B7L812C37)</f>
        <v>983.07275698592639</v>
      </c>
      <c r="AX15" s="16" t="s">
        <v>40342</v>
      </c>
      <c r="AY15" s="33">
        <f>IF(D6L1608C23=0,0,D6L1608C19/D6L1608C23)</f>
        <v>5.8309309734635509E-5</v>
      </c>
      <c r="AZ15" s="16" t="s">
        <v>40343</v>
      </c>
      <c r="BA15" s="33">
        <f>IF(D6L1608C5=0,0,D6L1608C19/D6L1608C5)</f>
        <v>0.4183013026409686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6.1609971046413916E-3</v>
      </c>
      <c r="J16" s="16" t="s">
        <v>40366</v>
      </c>
      <c r="K16" s="21">
        <f>IF(FLOW_THRU_100PCT="Y",1,INDEX(VariabilityMatrix,D6L1609C1,D6L1609C9))</f>
        <v>0.49427748228264562</v>
      </c>
      <c r="L16" s="16" t="s">
        <v>40346</v>
      </c>
      <c r="M16" s="15">
        <f>IF(D6L1609C2&lt;&gt;0,D6L1609C2*D6L1609C4,D6L1609C3*D6L1609C4)</f>
        <v>3.0452421372328163E-3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1.5226210686164082E-3</v>
      </c>
      <c r="R16" s="16" t="s">
        <v>40348</v>
      </c>
      <c r="S16" s="15">
        <f>D6L1609C5-D6L1609C7</f>
        <v>1.5226210686164082E-3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1.4571735964885111E-3</v>
      </c>
      <c r="X16" s="16" t="s">
        <v>40350</v>
      </c>
      <c r="Y16" s="33">
        <f>D6L1609C7-D6L1609C10</f>
        <v>6.5447472127897052E-5</v>
      </c>
      <c r="Z16" s="16" t="s">
        <v>40351</v>
      </c>
      <c r="AA16" s="33">
        <f>CHOOSE(MIN(D6L1609C9,RUN_YEARS),B7L812C7,B7L812C16,B7L812C25,B7L812C34,B7L812C43)</f>
        <v>115275</v>
      </c>
      <c r="AB16" s="16" t="s">
        <v>40352</v>
      </c>
      <c r="AC16" s="33">
        <f>IF(D6L1609C12=0,0,D6L1609C10/D6L1609C12)</f>
        <v>1.2640846640542279E-8</v>
      </c>
      <c r="AD16" s="16" t="s">
        <v>40353</v>
      </c>
      <c r="AE16" s="33">
        <f>IF(D6L1609C5=0,0,D6L1609C10/D6L1609C5)</f>
        <v>0.47850828631073372</v>
      </c>
      <c r="AF16" s="16" t="s">
        <v>40354</v>
      </c>
      <c r="AG16" s="33">
        <f>CHOOSE(MIN(D6L1609C9,RUN_YEARS),B7L812C5,B7L812C14,B7L812C23,B7L812C32,B7L812C41)</f>
        <v>1991.3305952025951</v>
      </c>
      <c r="AH16" s="16" t="s">
        <v>40355</v>
      </c>
      <c r="AI16" s="33">
        <f>IF(D6L1609C15=0,0,D6L1609C11/D6L1609C15)</f>
        <v>3.2866201265409938E-8</v>
      </c>
      <c r="AJ16" s="16" t="s">
        <v>40356</v>
      </c>
      <c r="AK16" s="33">
        <f>IF(D6L1609C5=0,0,D6L1609C11/D6L1609C5)</f>
        <v>2.1491713689266289E-2</v>
      </c>
      <c r="AL16" s="16" t="s">
        <v>40357</v>
      </c>
      <c r="AM16" s="33">
        <f>D6L1609C8*CHOOSE(MIN(D6L1609C9,RUN_YEARS),B7L812C4,B7L812C13,B7L812C22,B7L812C31,B7L812C40)</f>
        <v>2.4879231575475384E-4</v>
      </c>
      <c r="AN16" s="16" t="s">
        <v>40358</v>
      </c>
      <c r="AO16" s="33">
        <f>D6L1609C8-D6L1609C18</f>
        <v>1.2738287528616544E-3</v>
      </c>
      <c r="AP16" s="16" t="s">
        <v>40359</v>
      </c>
      <c r="AQ16" s="33">
        <f>CHOOSE(MIN(D6L1609C9,RUN_YEARS),B7L812C2,B7L812C11,B7L812C20,B7L812C29,B7L812C38)</f>
        <v>192.00457456819706</v>
      </c>
      <c r="AR16" s="16" t="s">
        <v>40360</v>
      </c>
      <c r="AS16" s="33">
        <f>IF(D6L1609C20=0,0,D6L1609C18/D6L1609C20)</f>
        <v>1.2957624385474559E-6</v>
      </c>
      <c r="AT16" s="16" t="s">
        <v>40361</v>
      </c>
      <c r="AU16" s="33">
        <f>IF(D6L1609C5=0,0,D6L1609C18/D6L1609C5)</f>
        <v>8.1698697359031403E-2</v>
      </c>
      <c r="AV16" s="16" t="s">
        <v>40362</v>
      </c>
      <c r="AW16" s="33">
        <f>CHOOSE(MIN(D6L1609C9,RUN_YEARS),B7L812C1,B7L812C10,B7L812C19,B7L812C28,B7L812C37)</f>
        <v>983.07275698592639</v>
      </c>
      <c r="AX16" s="16" t="s">
        <v>40363</v>
      </c>
      <c r="AY16" s="33">
        <f>IF(D6L1609C23=0,0,D6L1609C19/D6L1609C23)</f>
        <v>1.2957624385474559E-6</v>
      </c>
      <c r="AZ16" s="16" t="s">
        <v>40364</v>
      </c>
      <c r="BA16" s="33">
        <f>IF(D6L1609C5=0,0,D6L1609C19/D6L1609C5)</f>
        <v>0.4183013026409686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0.89334458017300178</v>
      </c>
      <c r="J17" s="16" t="s">
        <v>40387</v>
      </c>
      <c r="K17" s="21">
        <f>IF(FLOW_THRU_100PCT="Y",1,INDEX(VariabilityMatrix,D6L1610C1,D6L1610C9))</f>
        <v>0.49427748228264562</v>
      </c>
      <c r="L17" s="16" t="s">
        <v>40367</v>
      </c>
      <c r="M17" s="15">
        <f>IF(D6L1610C2&lt;&gt;0,D6L1610C2*D6L1610C4,D6L1610C3*D6L1610C4)</f>
        <v>0.44156010989875838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0.22078005494937919</v>
      </c>
      <c r="R17" s="16" t="s">
        <v>40369</v>
      </c>
      <c r="S17" s="15">
        <f>D6L1610C5-D6L1610C7</f>
        <v>0.22078005494937919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0.21129017149083412</v>
      </c>
      <c r="X17" s="16" t="s">
        <v>40371</v>
      </c>
      <c r="Y17" s="33">
        <f>D6L1610C7-D6L1610C10</f>
        <v>9.4898834585450675E-3</v>
      </c>
      <c r="Z17" s="16" t="s">
        <v>40372</v>
      </c>
      <c r="AA17" s="33">
        <f>CHOOSE(MIN(D6L1610C9,RUN_YEARS),B7L812C7,B7L812C16,B7L812C25,B7L812C34,B7L812C43)</f>
        <v>115275</v>
      </c>
      <c r="AB17" s="16" t="s">
        <v>40373</v>
      </c>
      <c r="AC17" s="33">
        <f>IF(D6L1610C12=0,0,D6L1610C10/D6L1610C12)</f>
        <v>1.8329227628786305E-6</v>
      </c>
      <c r="AD17" s="16" t="s">
        <v>40374</v>
      </c>
      <c r="AE17" s="33">
        <f>IF(D6L1610C5=0,0,D6L1610C10/D6L1610C5)</f>
        <v>0.47850828631073372</v>
      </c>
      <c r="AF17" s="16" t="s">
        <v>40375</v>
      </c>
      <c r="AG17" s="33">
        <f>CHOOSE(MIN(D6L1610C9,RUN_YEARS),B7L812C5,B7L812C14,B7L812C23,B7L812C32,B7L812C41)</f>
        <v>1991.3305952025951</v>
      </c>
      <c r="AH17" s="16" t="s">
        <v>40376</v>
      </c>
      <c r="AI17" s="33">
        <f>IF(D6L1610C15=0,0,D6L1610C11/D6L1610C15)</f>
        <v>4.7655991834844383E-6</v>
      </c>
      <c r="AJ17" s="16" t="s">
        <v>40377</v>
      </c>
      <c r="AK17" s="33">
        <f>IF(D6L1610C5=0,0,D6L1610C11/D6L1610C5)</f>
        <v>2.1491713689266279E-2</v>
      </c>
      <c r="AL17" s="16" t="s">
        <v>40378</v>
      </c>
      <c r="AM17" s="33">
        <f>D6L1610C8*CHOOSE(MIN(D6L1610C9,RUN_YEARS),B7L812C4,B7L812C13,B7L812C22,B7L812C31,B7L812C40)</f>
        <v>3.6074885784439306E-2</v>
      </c>
      <c r="AN17" s="16" t="s">
        <v>40379</v>
      </c>
      <c r="AO17" s="33">
        <f>D6L1610C8-D6L1610C18</f>
        <v>0.1847051691649399</v>
      </c>
      <c r="AP17" s="16" t="s">
        <v>40380</v>
      </c>
      <c r="AQ17" s="33">
        <f>CHOOSE(MIN(D6L1610C9,RUN_YEARS),B7L812C2,B7L812C11,B7L812C20,B7L812C29,B7L812C38)</f>
        <v>192.00457456819706</v>
      </c>
      <c r="AR17" s="16" t="s">
        <v>40381</v>
      </c>
      <c r="AS17" s="33">
        <f>IF(D6L1610C20=0,0,D6L1610C18/D6L1610C20)</f>
        <v>1.8788555358938109E-4</v>
      </c>
      <c r="AT17" s="16" t="s">
        <v>40382</v>
      </c>
      <c r="AU17" s="33">
        <f>IF(D6L1610C5=0,0,D6L1610C18/D6L1610C5)</f>
        <v>8.1698697359031403E-2</v>
      </c>
      <c r="AV17" s="16" t="s">
        <v>40383</v>
      </c>
      <c r="AW17" s="33">
        <f>CHOOSE(MIN(D6L1610C9,RUN_YEARS),B7L812C1,B7L812C10,B7L812C19,B7L812C28,B7L812C37)</f>
        <v>983.07275698592639</v>
      </c>
      <c r="AX17" s="16" t="s">
        <v>40384</v>
      </c>
      <c r="AY17" s="33">
        <f>IF(D6L1610C23=0,0,D6L1610C19/D6L1610C23)</f>
        <v>1.8788555358938109E-4</v>
      </c>
      <c r="AZ17" s="16" t="s">
        <v>40385</v>
      </c>
      <c r="BA17" s="33">
        <f>IF(D6L1610C5=0,0,D6L1610C19/D6L1610C5)</f>
        <v>0.41830130264096865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0.81017111926034302</v>
      </c>
      <c r="J18" s="16" t="s">
        <v>40408</v>
      </c>
      <c r="K18" s="21">
        <f>IF(FLOW_THRU_100PCT="Y",1,INDEX(VariabilityMatrix,D6L1611C1,D6L1611C9))</f>
        <v>0.49427748228264562</v>
      </c>
      <c r="L18" s="16" t="s">
        <v>40388</v>
      </c>
      <c r="M18" s="15">
        <f>IF(D6L1611C2&lt;&gt;0,D6L1611C2*D6L1611C4,D6L1611C3*D6L1611C4)</f>
        <v>0.40044934104611535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0.20022467052305767</v>
      </c>
      <c r="R18" s="16" t="s">
        <v>40390</v>
      </c>
      <c r="S18" s="15">
        <f>D6L1611C5-D6L1611C7</f>
        <v>0.20022467052305767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0.19161832793823921</v>
      </c>
      <c r="X18" s="16" t="s">
        <v>40392</v>
      </c>
      <c r="Y18" s="33">
        <f>D6L1611C7-D6L1611C10</f>
        <v>8.6063425848184605E-3</v>
      </c>
      <c r="Z18" s="16" t="s">
        <v>40393</v>
      </c>
      <c r="AA18" s="33">
        <f>CHOOSE(MIN(D6L1611C9,RUN_YEARS),B7L812C7,B7L812C16,B7L812C25,B7L812C34,B7L812C43)</f>
        <v>115275</v>
      </c>
      <c r="AB18" s="16" t="s">
        <v>40394</v>
      </c>
      <c r="AC18" s="33">
        <f>IF(D6L1611C12=0,0,D6L1611C10/D6L1611C12)</f>
        <v>1.6622713332313095E-6</v>
      </c>
      <c r="AD18" s="16" t="s">
        <v>40395</v>
      </c>
      <c r="AE18" s="33">
        <f>IF(D6L1611C5=0,0,D6L1611C10/D6L1611C5)</f>
        <v>0.47850828631073372</v>
      </c>
      <c r="AF18" s="16" t="s">
        <v>40396</v>
      </c>
      <c r="AG18" s="33">
        <f>CHOOSE(MIN(D6L1611C9,RUN_YEARS),B7L812C5,B7L812C14,B7L812C23,B7L812C32,B7L812C41)</f>
        <v>1991.3305952025951</v>
      </c>
      <c r="AH18" s="16" t="s">
        <v>40397</v>
      </c>
      <c r="AI18" s="33">
        <f>IF(D6L1611C15=0,0,D6L1611C11/D6L1611C15)</f>
        <v>4.3219054664014057E-6</v>
      </c>
      <c r="AJ18" s="16" t="s">
        <v>40398</v>
      </c>
      <c r="AK18" s="33">
        <f>IF(D6L1611C5=0,0,D6L1611C11/D6L1611C5)</f>
        <v>2.1491713689266286E-2</v>
      </c>
      <c r="AL18" s="16" t="s">
        <v>40399</v>
      </c>
      <c r="AM18" s="33">
        <f>D6L1611C8*CHOOSE(MIN(D6L1611C9,RUN_YEARS),B7L812C4,B7L812C13,B7L812C22,B7L812C31,B7L812C40)</f>
        <v>3.2716189521750129E-2</v>
      </c>
      <c r="AN18" s="16" t="s">
        <v>40400</v>
      </c>
      <c r="AO18" s="33">
        <f>D6L1611C8-D6L1611C18</f>
        <v>0.16750848100130755</v>
      </c>
      <c r="AP18" s="16" t="s">
        <v>40401</v>
      </c>
      <c r="AQ18" s="33">
        <f>CHOOSE(MIN(D6L1611C9,RUN_YEARS),B7L812C2,B7L812C11,B7L812C20,B7L812C29,B7L812C38)</f>
        <v>192.00457456819706</v>
      </c>
      <c r="AR18" s="16" t="s">
        <v>40402</v>
      </c>
      <c r="AS18" s="33">
        <f>IF(D6L1611C20=0,0,D6L1611C18/D6L1611C20)</f>
        <v>1.7039276066899045E-4</v>
      </c>
      <c r="AT18" s="16" t="s">
        <v>40403</v>
      </c>
      <c r="AU18" s="33">
        <f>IF(D6L1611C5=0,0,D6L1611C18/D6L1611C5)</f>
        <v>8.1698697359031403E-2</v>
      </c>
      <c r="AV18" s="16" t="s">
        <v>40404</v>
      </c>
      <c r="AW18" s="33">
        <f>CHOOSE(MIN(D6L1611C9,RUN_YEARS),B7L812C1,B7L812C10,B7L812C19,B7L812C28,B7L812C37)</f>
        <v>983.07275698592639</v>
      </c>
      <c r="AX18" s="16" t="s">
        <v>40405</v>
      </c>
      <c r="AY18" s="33">
        <f>IF(D6L1611C23=0,0,D6L1611C19/D6L1611C23)</f>
        <v>1.7039276066899045E-4</v>
      </c>
      <c r="AZ18" s="16" t="s">
        <v>40406</v>
      </c>
      <c r="BA18" s="33">
        <f>IF(D6L1611C5=0,0,D6L1611C19/D6L1611C5)</f>
        <v>0.4183013026409686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0.49427748228264562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115275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1991.3305952025951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192.00457456819706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983.07275698592639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0.42379266532866749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0.36446169218265406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0.18223084609132703</v>
      </c>
      <c r="R20" s="16" t="s">
        <v>40432</v>
      </c>
      <c r="S20" s="15">
        <f>D6L1613C5-D6L1613C7</f>
        <v>0.18223084609132703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0.17439793975223195</v>
      </c>
      <c r="X20" s="16" t="s">
        <v>40434</v>
      </c>
      <c r="Y20" s="33">
        <f>D6L1613C7-D6L1613C10</f>
        <v>7.8329063390950859E-3</v>
      </c>
      <c r="Z20" s="16" t="s">
        <v>40435</v>
      </c>
      <c r="AA20" s="33">
        <f>CHOOSE(MIN(D6L1613C9,RUN_YEARS),B7L812C7,B7L812C16,B7L812C25,B7L812C34,B7L812C43)</f>
        <v>115275</v>
      </c>
      <c r="AB20" s="16" t="s">
        <v>40436</v>
      </c>
      <c r="AC20" s="33">
        <f>IF(D6L1613C12=0,0,D6L1613C10/D6L1613C12)</f>
        <v>1.5128860529362996E-6</v>
      </c>
      <c r="AD20" s="16" t="s">
        <v>40437</v>
      </c>
      <c r="AE20" s="33">
        <f>IF(D6L1613C5=0,0,D6L1613C10/D6L1613C5)</f>
        <v>0.47850828631073378</v>
      </c>
      <c r="AF20" s="16" t="s">
        <v>40438</v>
      </c>
      <c r="AG20" s="33">
        <f>CHOOSE(MIN(D6L1613C9,RUN_YEARS),B7L812C5,B7L812C14,B7L812C23,B7L812C32,B7L812C41)</f>
        <v>1991.3305952025951</v>
      </c>
      <c r="AH20" s="16" t="s">
        <v>40439</v>
      </c>
      <c r="AI20" s="33">
        <f>IF(D6L1613C15=0,0,D6L1613C11/D6L1613C15)</f>
        <v>3.9335037376343718E-6</v>
      </c>
      <c r="AJ20" s="16" t="s">
        <v>40440</v>
      </c>
      <c r="AK20" s="33">
        <f>IF(D6L1613C5=0,0,D6L1613C11/D6L1613C5)</f>
        <v>2.1491713689266244E-2</v>
      </c>
      <c r="AL20" s="16" t="s">
        <v>40441</v>
      </c>
      <c r="AM20" s="33">
        <f>D6L1613C8*CHOOSE(MIN(D6L1613C9,RUN_YEARS),B7L812C4,B7L812C13,B7L812C22,B7L812C31,B7L812C40)</f>
        <v>2.9776045488591116E-2</v>
      </c>
      <c r="AN20" s="16" t="s">
        <v>40442</v>
      </c>
      <c r="AO20" s="33">
        <f>D6L1613C8-D6L1613C18</f>
        <v>0.15245480060273592</v>
      </c>
      <c r="AP20" s="16" t="s">
        <v>40443</v>
      </c>
      <c r="AQ20" s="33">
        <f>CHOOSE(MIN(D6L1613C9,RUN_YEARS),B7L812C2,B7L812C11,B7L812C20,B7L812C29,B7L812C38)</f>
        <v>192.00457456819706</v>
      </c>
      <c r="AR20" s="16" t="s">
        <v>40444</v>
      </c>
      <c r="AS20" s="33">
        <f>IF(D6L1613C20=0,0,D6L1613C18/D6L1613C20)</f>
        <v>1.5507987533919471E-4</v>
      </c>
      <c r="AT20" s="16" t="s">
        <v>40445</v>
      </c>
      <c r="AU20" s="33">
        <f>IF(D6L1613C5=0,0,D6L1613C18/D6L1613C5)</f>
        <v>8.1698697359031403E-2</v>
      </c>
      <c r="AV20" s="16" t="s">
        <v>40446</v>
      </c>
      <c r="AW20" s="33">
        <f>CHOOSE(MIN(D6L1613C9,RUN_YEARS),B7L812C1,B7L812C10,B7L812C19,B7L812C28,B7L812C37)</f>
        <v>983.07275698592639</v>
      </c>
      <c r="AX20" s="16" t="s">
        <v>40447</v>
      </c>
      <c r="AY20" s="33">
        <f>IF(D6L1613C23=0,0,D6L1613C19/D6L1613C23)</f>
        <v>1.5507987533919471E-4</v>
      </c>
      <c r="AZ20" s="16" t="s">
        <v>40448</v>
      </c>
      <c r="BA20" s="33">
        <f>IF(D6L1613C5=0,0,D6L1613C19/D6L1613C5)</f>
        <v>0.4183013026409686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22.35359276038232</v>
      </c>
      <c r="J21" s="16" t="s">
        <v>40470</v>
      </c>
      <c r="K21" s="21">
        <f>IF(FLOW_THRU_100PCT="Y",1,INDEX(VariabilityMatrix,D6L1614C1,D6L1614C9))</f>
        <v>0.47942768948131548</v>
      </c>
      <c r="L21" s="16" t="s">
        <v>40450</v>
      </c>
      <c r="M21" s="15">
        <f>IF(D6L1614C2&lt;&gt;0,D6L1614C2*D6L1614C4,D6L1614C3*D6L1614C4)</f>
        <v>10.716931328716356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5.3584656643581781</v>
      </c>
      <c r="R21" s="16" t="s">
        <v>40452</v>
      </c>
      <c r="S21" s="15">
        <f>D6L1614C5-D6L1614C7</f>
        <v>5.3584656643581781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5.1175848075758088</v>
      </c>
      <c r="X21" s="16" t="s">
        <v>40454</v>
      </c>
      <c r="Y21" s="33">
        <f>D6L1614C7-D6L1614C10</f>
        <v>0.24088085678236926</v>
      </c>
      <c r="Z21" s="16" t="s">
        <v>40455</v>
      </c>
      <c r="AA21" s="33">
        <f>CHOOSE(MIN(D6L1614C9,RUN_YEARS),B7L812C7,B7L812C16,B7L812C25,B7L812C34,B7L812C43)</f>
        <v>93324.4</v>
      </c>
      <c r="AB21" s="16" t="s">
        <v>40456</v>
      </c>
      <c r="AC21" s="33">
        <f>IF(D6L1614C12=0,0,D6L1614C10/D6L1614C12)</f>
        <v>5.4836514433265139E-5</v>
      </c>
      <c r="AD21" s="16" t="s">
        <v>40457</v>
      </c>
      <c r="AE21" s="33">
        <f>IF(D6L1614C5=0,0,D6L1614C10/D6L1614C5)</f>
        <v>0.47752333672821795</v>
      </c>
      <c r="AF21" s="16" t="s">
        <v>40458</v>
      </c>
      <c r="AG21" s="33">
        <f>CHOOSE(MIN(D6L1614C9,RUN_YEARS),B7L812C5,B7L812C14,B7L812C23,B7L812C32,B7L812C41)</f>
        <v>1689.5035057449345</v>
      </c>
      <c r="AH21" s="16" t="s">
        <v>40459</v>
      </c>
      <c r="AI21" s="33">
        <f>IF(D6L1614C15=0,0,D6L1614C11/D6L1614C15)</f>
        <v>1.4257493752648962E-4</v>
      </c>
      <c r="AJ21" s="16" t="s">
        <v>40460</v>
      </c>
      <c r="AK21" s="33">
        <f>IF(D6L1614C5=0,0,D6L1614C11/D6L1614C5)</f>
        <v>2.2476663271782042E-2</v>
      </c>
      <c r="AL21" s="16" t="s">
        <v>40461</v>
      </c>
      <c r="AM21" s="33">
        <f>D6L1614C8*CHOOSE(MIN(D6L1614C9,RUN_YEARS),B7L812C4,B7L812C13,B7L812C22,B7L812C31,B7L812C40)</f>
        <v>0.85689703114351079</v>
      </c>
      <c r="AN21" s="16" t="s">
        <v>40462</v>
      </c>
      <c r="AO21" s="33">
        <f>D6L1614C8-D6L1614C18</f>
        <v>4.5015686332146672</v>
      </c>
      <c r="AP21" s="16" t="s">
        <v>40463</v>
      </c>
      <c r="AQ21" s="33">
        <f>CHOOSE(MIN(D6L1614C9,RUN_YEARS),B7L812C2,B7L812C11,B7L812C20,B7L812C29,B7L812C38)</f>
        <v>158.37361670384985</v>
      </c>
      <c r="AR21" s="16" t="s">
        <v>40464</v>
      </c>
      <c r="AS21" s="33">
        <f>IF(D6L1614C20=0,0,D6L1614C18/D6L1614C20)</f>
        <v>5.4106046763196811E-3</v>
      </c>
      <c r="AT21" s="16" t="s">
        <v>40465</v>
      </c>
      <c r="AU21" s="33">
        <f>IF(D6L1614C5=0,0,D6L1614C18/D6L1614C5)</f>
        <v>7.9957312859458951E-2</v>
      </c>
      <c r="AV21" s="16" t="s">
        <v>40466</v>
      </c>
      <c r="AW21" s="33">
        <f>CHOOSE(MIN(D6L1614C9,RUN_YEARS),B7L812C1,B7L812C10,B7L812C19,B7L812C28,B7L812C37)</f>
        <v>831.98993504671557</v>
      </c>
      <c r="AX21" s="16" t="s">
        <v>40467</v>
      </c>
      <c r="AY21" s="33">
        <f>IF(D6L1614C23=0,0,D6L1614C19/D6L1614C23)</f>
        <v>5.4106046763196811E-3</v>
      </c>
      <c r="AZ21" s="16" t="s">
        <v>40468</v>
      </c>
      <c r="BA21" s="33">
        <f>IF(D6L1614C5=0,0,D6L1614C19/D6L1614C5)</f>
        <v>0.42004268714054105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44.603991359173278</v>
      </c>
      <c r="J22" s="16" t="s">
        <v>40491</v>
      </c>
      <c r="K22" s="21">
        <f>IF(FLOW_THRU_100PCT="Y",1,INDEX(VariabilityMatrix,D6L1615C1,D6L1615C9))</f>
        <v>0.48888925788749593</v>
      </c>
      <c r="L22" s="16" t="s">
        <v>40471</v>
      </c>
      <c r="M22" s="15">
        <f>IF(D6L1615C2&lt;&gt;0,D6L1615C2*D6L1615C4,D6L1615C3*D6L1615C4)</f>
        <v>21.806412234406505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10.903206117203252</v>
      </c>
      <c r="R22" s="16" t="s">
        <v>40473</v>
      </c>
      <c r="S22" s="15">
        <f>D6L1615C5-D6L1615C7</f>
        <v>10.903206117203252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10.422501637871719</v>
      </c>
      <c r="X22" s="16" t="s">
        <v>40475</v>
      </c>
      <c r="Y22" s="33">
        <f>D6L1615C7-D6L1615C10</f>
        <v>0.48070447933153382</v>
      </c>
      <c r="Z22" s="16" t="s">
        <v>40476</v>
      </c>
      <c r="AA22" s="33">
        <f>CHOOSE(MIN(D6L1615C9,RUN_YEARS),B7L812C7,B7L812C16,B7L812C25,B7L812C34,B7L812C43)</f>
        <v>102383</v>
      </c>
      <c r="AB22" s="16" t="s">
        <v>40477</v>
      </c>
      <c r="AC22" s="33">
        <f>IF(D6L1615C12=0,0,D6L1615C10/D6L1615C12)</f>
        <v>1.0179914280565835E-4</v>
      </c>
      <c r="AD22" s="16" t="s">
        <v>40478</v>
      </c>
      <c r="AE22" s="33">
        <f>IF(D6L1615C5=0,0,D6L1615C10/D6L1615C5)</f>
        <v>0.47795581986783364</v>
      </c>
      <c r="AF22" s="16" t="s">
        <v>40479</v>
      </c>
      <c r="AG22" s="33">
        <f>CHOOSE(MIN(D6L1615C9,RUN_YEARS),B7L812C5,B7L812C14,B7L812C23,B7L812C32,B7L812C41)</f>
        <v>1816.1875739700172</v>
      </c>
      <c r="AH22" s="16" t="s">
        <v>40480</v>
      </c>
      <c r="AI22" s="33">
        <f>IF(D6L1615C15=0,0,D6L1615C11/D6L1615C15)</f>
        <v>2.6467777129471186E-4</v>
      </c>
      <c r="AJ22" s="16" t="s">
        <v>40481</v>
      </c>
      <c r="AK22" s="33">
        <f>IF(D6L1615C5=0,0,D6L1615C11/D6L1615C5)</f>
        <v>2.2044180132166382E-2</v>
      </c>
      <c r="AL22" s="16" t="s">
        <v>40482</v>
      </c>
      <c r="AM22" s="33">
        <f>D6L1615C8*CHOOSE(MIN(D6L1615C9,RUN_YEARS),B7L812C4,B7L812C13,B7L812C22,B7L812C31,B7L812C40)</f>
        <v>1.7734654189973567</v>
      </c>
      <c r="AN22" s="16" t="s">
        <v>40483</v>
      </c>
      <c r="AO22" s="33">
        <f>D6L1615C8-D6L1615C18</f>
        <v>9.1297406982058966</v>
      </c>
      <c r="AP22" s="16" t="s">
        <v>40484</v>
      </c>
      <c r="AQ22" s="33">
        <f>CHOOSE(MIN(D6L1615C9,RUN_YEARS),B7L812C2,B7L812C11,B7L812C20,B7L812C29,B7L812C38)</f>
        <v>174.02290299671881</v>
      </c>
      <c r="AR22" s="16" t="s">
        <v>40485</v>
      </c>
      <c r="AS22" s="33">
        <f>IF(D6L1615C20=0,0,D6L1615C18/D6L1615C20)</f>
        <v>1.0190988590914354E-2</v>
      </c>
      <c r="AT22" s="16" t="s">
        <v>40486</v>
      </c>
      <c r="AU22" s="33">
        <f>IF(D6L1615C5=0,0,D6L1615C18/D6L1615C5)</f>
        <v>8.13277030597062E-2</v>
      </c>
      <c r="AV22" s="16" t="s">
        <v>40487</v>
      </c>
      <c r="AW22" s="33">
        <f>CHOOSE(MIN(D6L1615C9,RUN_YEARS),B7L812C1,B7L812C10,B7L812C19,B7L812C28,B7L812C37)</f>
        <v>895.8640878418214</v>
      </c>
      <c r="AX22" s="16" t="s">
        <v>40488</v>
      </c>
      <c r="AY22" s="33">
        <f>IF(D6L1615C23=0,0,D6L1615C19/D6L1615C23)</f>
        <v>1.0190988590914354E-2</v>
      </c>
      <c r="AZ22" s="16" t="s">
        <v>40489</v>
      </c>
      <c r="BA22" s="33">
        <f>IF(D6L1615C5=0,0,D6L1615C19/D6L1615C5)</f>
        <v>0.41867229694029384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2213.525341859533</v>
      </c>
      <c r="J23" s="16" t="s">
        <v>40512</v>
      </c>
      <c r="K23" s="21">
        <f>IF(FLOW_THRU_100PCT="Y",1,INDEX(VariabilityMatrix,D6L1616C1,D6L1616C9))</f>
        <v>0.25691345462492804</v>
      </c>
      <c r="L23" s="16" t="s">
        <v>40492</v>
      </c>
      <c r="M23" s="15">
        <f>IF(D6L1616C2&lt;&gt;0,D6L1616C2*D6L1616C4,D6L1616C3*D6L1616C4)</f>
        <v>568.68444247695743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284.34222123847871</v>
      </c>
      <c r="R23" s="16" t="s">
        <v>40494</v>
      </c>
      <c r="S23" s="15">
        <f>D6L1616C5-D6L1616C7</f>
        <v>284.34222123847871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271.80603895015605</v>
      </c>
      <c r="X23" s="16" t="s">
        <v>40496</v>
      </c>
      <c r="Y23" s="33">
        <f>D6L1616C7-D6L1616C10</f>
        <v>12.536182288322664</v>
      </c>
      <c r="Z23" s="16" t="s">
        <v>40497</v>
      </c>
      <c r="AA23" s="33">
        <f>CHOOSE(MIN(D6L1616C9,RUN_YEARS),B7L812C7,B7L812C16,B7L812C25,B7L812C34,B7L812C43)</f>
        <v>102383</v>
      </c>
      <c r="AB23" s="16" t="s">
        <v>40498</v>
      </c>
      <c r="AC23" s="33">
        <f>IF(D6L1616C12=0,0,D6L1616C10/D6L1616C12)</f>
        <v>2.6547965868372295E-3</v>
      </c>
      <c r="AD23" s="16" t="s">
        <v>40499</v>
      </c>
      <c r="AE23" s="33">
        <f>IF(D6L1616C5=0,0,D6L1616C10/D6L1616C5)</f>
        <v>0.47795581986783359</v>
      </c>
      <c r="AF23" s="16" t="s">
        <v>40500</v>
      </c>
      <c r="AG23" s="33">
        <f>CHOOSE(MIN(D6L1616C9,RUN_YEARS),B7L812C5,B7L812C14,B7L812C23,B7L812C32,B7L812C41)</f>
        <v>1816.1875739700172</v>
      </c>
      <c r="AH23" s="16" t="s">
        <v>40501</v>
      </c>
      <c r="AI23" s="33">
        <f>IF(D6L1616C15=0,0,D6L1616C11/D6L1616C15)</f>
        <v>6.9024711257768025E-3</v>
      </c>
      <c r="AJ23" s="16" t="s">
        <v>40502</v>
      </c>
      <c r="AK23" s="33">
        <f>IF(D6L1616C5=0,0,D6L1616C11/D6L1616C5)</f>
        <v>2.2044180132166389E-2</v>
      </c>
      <c r="AL23" s="16" t="s">
        <v>40503</v>
      </c>
      <c r="AM23" s="33">
        <f>D6L1616C8*CHOOSE(MIN(D6L1616C9,RUN_YEARS),B7L812C4,B7L812C13,B7L812C22,B7L812C31,B7L812C40)</f>
        <v>46.249799472440564</v>
      </c>
      <c r="AN23" s="16" t="s">
        <v>40504</v>
      </c>
      <c r="AO23" s="33">
        <f>D6L1616C8-D6L1616C18</f>
        <v>238.09242176603814</v>
      </c>
      <c r="AP23" s="16" t="s">
        <v>40505</v>
      </c>
      <c r="AQ23" s="33">
        <f>CHOOSE(MIN(D6L1616C9,RUN_YEARS),B7L812C2,B7L812C11,B7L812C20,B7L812C29,B7L812C38)</f>
        <v>174.02290299671881</v>
      </c>
      <c r="AR23" s="16" t="s">
        <v>40506</v>
      </c>
      <c r="AS23" s="33">
        <f>IF(D6L1616C20=0,0,D6L1616C18/D6L1616C20)</f>
        <v>0.26576846309311714</v>
      </c>
      <c r="AT23" s="16" t="s">
        <v>40507</v>
      </c>
      <c r="AU23" s="33">
        <f>IF(D6L1616C5=0,0,D6L1616C18/D6L1616C5)</f>
        <v>8.13277030597062E-2</v>
      </c>
      <c r="AV23" s="16" t="s">
        <v>40508</v>
      </c>
      <c r="AW23" s="33">
        <f>CHOOSE(MIN(D6L1616C9,RUN_YEARS),B7L812C1,B7L812C10,B7L812C19,B7L812C28,B7L812C37)</f>
        <v>895.8640878418214</v>
      </c>
      <c r="AX23" s="16" t="s">
        <v>40509</v>
      </c>
      <c r="AY23" s="33">
        <f>IF(D6L1616C23=0,0,D6L1616C19/D6L1616C23)</f>
        <v>0.26576846309311714</v>
      </c>
      <c r="AZ23" s="16" t="s">
        <v>40510</v>
      </c>
      <c r="BA23" s="33">
        <f>IF(D6L1616C5=0,0,D6L1616C19/D6L1616C5)</f>
        <v>0.41867229694029379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710.4919865365697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611.02310842144993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305.51155421072497</v>
      </c>
      <c r="R24" s="16" t="s">
        <v>40515</v>
      </c>
      <c r="S24" s="15">
        <f>D6L1617C5-D6L1617C7</f>
        <v>305.51155421072497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292.04205074376625</v>
      </c>
      <c r="X24" s="16" t="s">
        <v>40517</v>
      </c>
      <c r="Y24" s="33">
        <f>D6L1617C7-D6L1617C10</f>
        <v>13.469503466958713</v>
      </c>
      <c r="Z24" s="16" t="s">
        <v>40518</v>
      </c>
      <c r="AA24" s="33">
        <f>CHOOSE(MIN(D6L1617C9,RUN_YEARS),B7L812C7,B7L812C16,B7L812C25,B7L812C34,B7L812C43)</f>
        <v>102383</v>
      </c>
      <c r="AB24" s="16" t="s">
        <v>40519</v>
      </c>
      <c r="AC24" s="33">
        <f>IF(D6L1617C12=0,0,D6L1617C10/D6L1617C12)</f>
        <v>2.85244670251669E-3</v>
      </c>
      <c r="AD24" s="16" t="s">
        <v>40520</v>
      </c>
      <c r="AE24" s="33">
        <f>IF(D6L1617C5=0,0,D6L1617C10/D6L1617C5)</f>
        <v>0.47795581986783353</v>
      </c>
      <c r="AF24" s="16" t="s">
        <v>40521</v>
      </c>
      <c r="AG24" s="33">
        <f>CHOOSE(MIN(D6L1617C9,RUN_YEARS),B7L812C5,B7L812C14,B7L812C23,B7L812C32,B7L812C41)</f>
        <v>1816.1875739700172</v>
      </c>
      <c r="AH24" s="16" t="s">
        <v>40522</v>
      </c>
      <c r="AI24" s="33">
        <f>IF(D6L1617C15=0,0,D6L1617C11/D6L1617C15)</f>
        <v>7.4163614265434219E-3</v>
      </c>
      <c r="AJ24" s="16" t="s">
        <v>40523</v>
      </c>
      <c r="AK24" s="33">
        <f>IF(D6L1617C5=0,0,D6L1617C11/D6L1617C5)</f>
        <v>2.2044180132166448E-2</v>
      </c>
      <c r="AL24" s="16" t="s">
        <v>40524</v>
      </c>
      <c r="AM24" s="33">
        <f>D6L1617C8*CHOOSE(MIN(D6L1617C9,RUN_YEARS),B7L812C4,B7L812C13,B7L812C22,B7L812C31,B7L812C40)</f>
        <v>49.693105924318346</v>
      </c>
      <c r="AN24" s="16" t="s">
        <v>40525</v>
      </c>
      <c r="AO24" s="33">
        <f>D6L1617C8-D6L1617C18</f>
        <v>255.81844828640664</v>
      </c>
      <c r="AP24" s="16" t="s">
        <v>40526</v>
      </c>
      <c r="AQ24" s="33">
        <f>CHOOSE(MIN(D6L1617C9,RUN_YEARS),B7L812C2,B7L812C11,B7L812C20,B7L812C29,B7L812C38)</f>
        <v>174.02290299671881</v>
      </c>
      <c r="AR24" s="16" t="s">
        <v>40527</v>
      </c>
      <c r="AS24" s="33">
        <f>IF(D6L1617C20=0,0,D6L1617C18/D6L1617C20)</f>
        <v>0.28555497620480047</v>
      </c>
      <c r="AT24" s="16" t="s">
        <v>40528</v>
      </c>
      <c r="AU24" s="33">
        <f>IF(D6L1617C5=0,0,D6L1617C18/D6L1617C5)</f>
        <v>8.13277030597062E-2</v>
      </c>
      <c r="AV24" s="16" t="s">
        <v>40529</v>
      </c>
      <c r="AW24" s="33">
        <f>CHOOSE(MIN(D6L1617C9,RUN_YEARS),B7L812C1,B7L812C10,B7L812C19,B7L812C28,B7L812C37)</f>
        <v>895.8640878418214</v>
      </c>
      <c r="AX24" s="16" t="s">
        <v>40530</v>
      </c>
      <c r="AY24" s="33">
        <f>IF(D6L1617C23=0,0,D6L1617C19/D6L1617C23)</f>
        <v>0.28555497620480053</v>
      </c>
      <c r="AZ24" s="16" t="s">
        <v>40531</v>
      </c>
      <c r="BA24" s="33">
        <f>IF(D6L1617C5=0,0,D6L1617C19/D6L1617C5)</f>
        <v>0.41867229694029384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519.1776997413325</v>
      </c>
      <c r="J25" s="16" t="s">
        <v>40553</v>
      </c>
      <c r="K25" s="21">
        <f>IF(FLOW_THRU_100PCT="Y",1,INDEX(VariabilityMatrix,D6L1618C1,D6L1618C9))</f>
        <v>0.25637905586943038</v>
      </c>
      <c r="L25" s="16" t="s">
        <v>40533</v>
      </c>
      <c r="M25" s="15">
        <f>IF(D6L1618C2&lt;&gt;0,D6L1618C2*D6L1618C4,D6L1618C3*D6L1618C4)</f>
        <v>133.10628848814545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66.553144244072726</v>
      </c>
      <c r="R25" s="16" t="s">
        <v>40535</v>
      </c>
      <c r="S25" s="15">
        <f>D6L1618C5-D6L1618C7</f>
        <v>66.553144244072726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63.692462001644621</v>
      </c>
      <c r="X25" s="16" t="s">
        <v>40537</v>
      </c>
      <c r="Y25" s="33">
        <f>D6L1618C7-D6L1618C10</f>
        <v>2.8606822424281049</v>
      </c>
      <c r="Z25" s="16" t="s">
        <v>40538</v>
      </c>
      <c r="AA25" s="33">
        <f>CHOOSE(MIN(D6L1618C9,RUN_YEARS),B7L812C7,B7L812C16,B7L812C25,B7L812C34,B7L812C43)</f>
        <v>115275</v>
      </c>
      <c r="AB25" s="16" t="s">
        <v>40539</v>
      </c>
      <c r="AC25" s="33">
        <f>IF(D6L1618C12=0,0,D6L1618C10/D6L1618C12)</f>
        <v>5.5252623727299608E-4</v>
      </c>
      <c r="AD25" s="16" t="s">
        <v>40540</v>
      </c>
      <c r="AE25" s="33">
        <f>IF(D6L1618C5=0,0,D6L1618C10/D6L1618C5)</f>
        <v>0.47850828631073372</v>
      </c>
      <c r="AF25" s="16" t="s">
        <v>40541</v>
      </c>
      <c r="AG25" s="33">
        <f>CHOOSE(MIN(D6L1618C9,RUN_YEARS),B7L812C5,B7L812C14,B7L812C23,B7L812C32,B7L812C41)</f>
        <v>1991.3305952025951</v>
      </c>
      <c r="AH25" s="16" t="s">
        <v>40542</v>
      </c>
      <c r="AI25" s="33">
        <f>IF(D6L1618C15=0,0,D6L1618C11/D6L1618C15)</f>
        <v>1.436568216909791E-3</v>
      </c>
      <c r="AJ25" s="16" t="s">
        <v>40543</v>
      </c>
      <c r="AK25" s="33">
        <f>IF(D6L1618C5=0,0,D6L1618C11/D6L1618C5)</f>
        <v>2.1491713689266299E-2</v>
      </c>
      <c r="AL25" s="16" t="s">
        <v>40544</v>
      </c>
      <c r="AM25" s="33">
        <f>D6L1618C8*CHOOSE(MIN(D6L1618C9,RUN_YEARS),B7L812C4,B7L812C13,B7L812C22,B7L812C31,B7L812C40)</f>
        <v>10.874610379776922</v>
      </c>
      <c r="AN25" s="16" t="s">
        <v>40545</v>
      </c>
      <c r="AO25" s="33">
        <f>D6L1618C8-D6L1618C18</f>
        <v>55.678533864295801</v>
      </c>
      <c r="AP25" s="16" t="s">
        <v>40546</v>
      </c>
      <c r="AQ25" s="33">
        <f>CHOOSE(MIN(D6L1618C9,RUN_YEARS),B7L812C2,B7L812C11,B7L812C20,B7L812C29,B7L812C38)</f>
        <v>192.00457456819706</v>
      </c>
      <c r="AR25" s="16" t="s">
        <v>40547</v>
      </c>
      <c r="AS25" s="33">
        <f>IF(D6L1618C20=0,0,D6L1618C18/D6L1618C20)</f>
        <v>5.6637246295996077E-2</v>
      </c>
      <c r="AT25" s="16" t="s">
        <v>40548</v>
      </c>
      <c r="AU25" s="33">
        <f>IF(D6L1618C5=0,0,D6L1618C18/D6L1618C5)</f>
        <v>8.1698697359031403E-2</v>
      </c>
      <c r="AV25" s="16" t="s">
        <v>40549</v>
      </c>
      <c r="AW25" s="33">
        <f>CHOOSE(MIN(D6L1618C9,RUN_YEARS),B7L812C1,B7L812C10,B7L812C19,B7L812C28,B7L812C37)</f>
        <v>983.07275698592639</v>
      </c>
      <c r="AX25" s="16" t="s">
        <v>40550</v>
      </c>
      <c r="AY25" s="33">
        <f>IF(D6L1618C23=0,0,D6L1618C19/D6L1618C23)</f>
        <v>5.663724629599607E-2</v>
      </c>
      <c r="AZ25" s="16" t="s">
        <v>40551</v>
      </c>
      <c r="BA25" s="33">
        <f>IF(D6L1618C5=0,0,D6L1618C19/D6L1618C5)</f>
        <v>0.41830130264096854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4951.7066551301323</v>
      </c>
      <c r="J26" s="16" t="s">
        <v>40574</v>
      </c>
      <c r="K26" s="21">
        <f>IF(FLOW_THRU_100PCT="Y",1,INDEX(VariabilityMatrix,D6L1619C1,D6L1619C9))</f>
        <v>0.25691345462492804</v>
      </c>
      <c r="L26" s="16" t="s">
        <v>40554</v>
      </c>
      <c r="M26" s="15">
        <f>IF(D6L1619C2&lt;&gt;0,D6L1619C2*D6L1619C4,D6L1619C3*D6L1619C4)</f>
        <v>1272.1600630587295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636.08003152936476</v>
      </c>
      <c r="R26" s="16" t="s">
        <v>40556</v>
      </c>
      <c r="S26" s="15">
        <f>D6L1619C5-D6L1619C7</f>
        <v>636.08003152936476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608.03630594234994</v>
      </c>
      <c r="X26" s="16" t="s">
        <v>40558</v>
      </c>
      <c r="Y26" s="33">
        <f>D6L1619C7-D6L1619C10</f>
        <v>28.043725587014819</v>
      </c>
      <c r="Z26" s="16" t="s">
        <v>40559</v>
      </c>
      <c r="AA26" s="33">
        <f>CHOOSE(MIN(D6L1619C9,RUN_YEARS),B7L812C7,B7L812C16,B7L812C25,B7L812C34,B7L812C43)</f>
        <v>102383</v>
      </c>
      <c r="AB26" s="16" t="s">
        <v>40560</v>
      </c>
      <c r="AC26" s="33">
        <f>IF(D6L1619C12=0,0,D6L1619C10/D6L1619C12)</f>
        <v>5.9388404905340725E-3</v>
      </c>
      <c r="AD26" s="16" t="s">
        <v>40561</v>
      </c>
      <c r="AE26" s="33">
        <f>IF(D6L1619C5=0,0,D6L1619C10/D6L1619C5)</f>
        <v>0.47795581986783359</v>
      </c>
      <c r="AF26" s="16" t="s">
        <v>40562</v>
      </c>
      <c r="AG26" s="33">
        <f>CHOOSE(MIN(D6L1619C9,RUN_YEARS),B7L812C5,B7L812C14,B7L812C23,B7L812C32,B7L812C41)</f>
        <v>1816.1875739700172</v>
      </c>
      <c r="AH26" s="16" t="s">
        <v>40563</v>
      </c>
      <c r="AI26" s="33">
        <f>IF(D6L1619C15=0,0,D6L1619C11/D6L1619C15)</f>
        <v>1.5440985275388622E-2</v>
      </c>
      <c r="AJ26" s="16" t="s">
        <v>40564</v>
      </c>
      <c r="AK26" s="33">
        <f>IF(D6L1619C5=0,0,D6L1619C11/D6L1619C5)</f>
        <v>2.2044180132166417E-2</v>
      </c>
      <c r="AL26" s="16" t="s">
        <v>40565</v>
      </c>
      <c r="AM26" s="33">
        <f>D6L1619C8*CHOOSE(MIN(D6L1619C9,RUN_YEARS),B7L812C4,B7L812C13,B7L812C22,B7L812C31,B7L812C40)</f>
        <v>103.46185585285747</v>
      </c>
      <c r="AN26" s="16" t="s">
        <v>40566</v>
      </c>
      <c r="AO26" s="33">
        <f>D6L1619C8-D6L1619C18</f>
        <v>532.61817567650724</v>
      </c>
      <c r="AP26" s="16" t="s">
        <v>40567</v>
      </c>
      <c r="AQ26" s="33">
        <f>CHOOSE(MIN(D6L1619C9,RUN_YEARS),B7L812C2,B7L812C11,B7L812C20,B7L812C29,B7L812C38)</f>
        <v>174.02290299671881</v>
      </c>
      <c r="AR26" s="16" t="s">
        <v>40568</v>
      </c>
      <c r="AS26" s="33">
        <f>IF(D6L1619C20=0,0,D6L1619C18/D6L1619C20)</f>
        <v>0.59453011110157283</v>
      </c>
      <c r="AT26" s="16" t="s">
        <v>40569</v>
      </c>
      <c r="AU26" s="33">
        <f>IF(D6L1619C5=0,0,D6L1619C18/D6L1619C5)</f>
        <v>8.13277030597062E-2</v>
      </c>
      <c r="AV26" s="16" t="s">
        <v>40570</v>
      </c>
      <c r="AW26" s="33">
        <f>CHOOSE(MIN(D6L1619C9,RUN_YEARS),B7L812C1,B7L812C10,B7L812C19,B7L812C28,B7L812C37)</f>
        <v>895.8640878418214</v>
      </c>
      <c r="AX26" s="16" t="s">
        <v>40571</v>
      </c>
      <c r="AY26" s="33">
        <f>IF(D6L1619C23=0,0,D6L1619C19/D6L1619C23)</f>
        <v>0.59453011110157283</v>
      </c>
      <c r="AZ26" s="16" t="s">
        <v>40572</v>
      </c>
      <c r="BA26" s="33">
        <f>IF(D6L1619C5=0,0,D6L1619C19/D6L1619C5)</f>
        <v>0.41867229694029373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1826.0732887453762</v>
      </c>
      <c r="J27" s="16" t="s">
        <v>40595</v>
      </c>
      <c r="K27" s="21">
        <f>IF(FLOW_THRU_100PCT="Y",1,INDEX(VariabilityMatrix,D6L1620C1,D6L1620C9))</f>
        <v>0.25637905586943038</v>
      </c>
      <c r="L27" s="16" t="s">
        <v>40575</v>
      </c>
      <c r="M27" s="15">
        <f>IF(D6L1620C2&lt;&gt;0,D6L1620C2*D6L1620C4,D6L1620C3*D6L1620C4)</f>
        <v>468.16694571692528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234.08347285846264</v>
      </c>
      <c r="R27" s="16" t="s">
        <v>40577</v>
      </c>
      <c r="S27" s="15">
        <f>D6L1620C5-D6L1620C7</f>
        <v>234.08347285846264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224.02176290233621</v>
      </c>
      <c r="X27" s="16" t="s">
        <v>40579</v>
      </c>
      <c r="Y27" s="33">
        <f>D6L1620C7-D6L1620C10</f>
        <v>10.061709956126435</v>
      </c>
      <c r="Z27" s="16" t="s">
        <v>40580</v>
      </c>
      <c r="AA27" s="33">
        <f>CHOOSE(MIN(D6L1620C9,RUN_YEARS),B7L812C7,B7L812C16,B7L812C25,B7L812C34,B7L812C43)</f>
        <v>115275</v>
      </c>
      <c r="AB27" s="16" t="s">
        <v>40581</v>
      </c>
      <c r="AC27" s="33">
        <f>IF(D6L1620C12=0,0,D6L1620C10/D6L1620C12)</f>
        <v>1.9433681448912271E-3</v>
      </c>
      <c r="AD27" s="16" t="s">
        <v>40582</v>
      </c>
      <c r="AE27" s="33">
        <f>IF(D6L1620C5=0,0,D6L1620C10/D6L1620C5)</f>
        <v>0.47850828631073372</v>
      </c>
      <c r="AF27" s="16" t="s">
        <v>40583</v>
      </c>
      <c r="AG27" s="33">
        <f>CHOOSE(MIN(D6L1620C9,RUN_YEARS),B7L812C5,B7L812C14,B7L812C23,B7L812C32,B7L812C41)</f>
        <v>1991.3305952025951</v>
      </c>
      <c r="AH27" s="16" t="s">
        <v>40584</v>
      </c>
      <c r="AI27" s="33">
        <f>IF(D6L1620C15=0,0,D6L1620C11/D6L1620C15)</f>
        <v>5.0527571767171944E-3</v>
      </c>
      <c r="AJ27" s="16" t="s">
        <v>40585</v>
      </c>
      <c r="AK27" s="33">
        <f>IF(D6L1620C5=0,0,D6L1620C11/D6L1620C5)</f>
        <v>2.1491713689266299E-2</v>
      </c>
      <c r="AL27" s="16" t="s">
        <v>40586</v>
      </c>
      <c r="AM27" s="33">
        <f>D6L1620C8*CHOOSE(MIN(D6L1620C9,RUN_YEARS),B7L812C4,B7L812C13,B7L812C22,B7L812C31,B7L812C40)</f>
        <v>38.248629611629163</v>
      </c>
      <c r="AN27" s="16" t="s">
        <v>40587</v>
      </c>
      <c r="AO27" s="33">
        <f>D6L1620C8-D6L1620C18</f>
        <v>195.83484324683349</v>
      </c>
      <c r="AP27" s="16" t="s">
        <v>40588</v>
      </c>
      <c r="AQ27" s="33">
        <f>CHOOSE(MIN(D6L1620C9,RUN_YEARS),B7L812C2,B7L812C11,B7L812C20,B7L812C29,B7L812C38)</f>
        <v>192.00457456819706</v>
      </c>
      <c r="AR27" s="16" t="s">
        <v>40589</v>
      </c>
      <c r="AS27" s="33">
        <f>IF(D6L1620C20=0,0,D6L1620C18/D6L1620C20)</f>
        <v>0.19920686628246892</v>
      </c>
      <c r="AT27" s="16" t="s">
        <v>40590</v>
      </c>
      <c r="AU27" s="33">
        <f>IF(D6L1620C5=0,0,D6L1620C18/D6L1620C5)</f>
        <v>8.1698697359031403E-2</v>
      </c>
      <c r="AV27" s="16" t="s">
        <v>40591</v>
      </c>
      <c r="AW27" s="33">
        <f>CHOOSE(MIN(D6L1620C9,RUN_YEARS),B7L812C1,B7L812C10,B7L812C19,B7L812C28,B7L812C37)</f>
        <v>983.07275698592639</v>
      </c>
      <c r="AX27" s="16" t="s">
        <v>40592</v>
      </c>
      <c r="AY27" s="33">
        <f>IF(D6L1620C23=0,0,D6L1620C19/D6L1620C23)</f>
        <v>0.19920686628246889</v>
      </c>
      <c r="AZ27" s="16" t="s">
        <v>40593</v>
      </c>
      <c r="BA27" s="33">
        <f>IF(D6L1620C5=0,0,D6L1620C19/D6L1620C5)</f>
        <v>0.4183013026409686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0.25637905586943038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115275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1991.3305952025951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192.00457456819706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983.07275698592639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0.25637905586943038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115275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1991.3305952025951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192.00457456819706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983.07275698592639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0.25637905586943038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115275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1991.3305952025951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192.00457456819706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983.07275698592639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0.25637905586943038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115275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1991.3305952025951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192.00457456819706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983.07275698592639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0.25637905586943038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115275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1991.3305952025951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192.00457456819706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983.07275698592639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2542.1042791883378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2186.2096801019707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1093.1048400509853</v>
      </c>
      <c r="R33" s="16" t="s">
        <v>40703</v>
      </c>
      <c r="S33" s="15">
        <f>D6L1626C5-D6L1626C7</f>
        <v>1093.1048400509853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1046.1194475415314</v>
      </c>
      <c r="X33" s="16" t="s">
        <v>40705</v>
      </c>
      <c r="Y33" s="33">
        <f>D6L1626C7-D6L1626C10</f>
        <v>46.985392509453959</v>
      </c>
      <c r="Z33" s="16" t="s">
        <v>40706</v>
      </c>
      <c r="AA33" s="33">
        <f>CHOOSE(MIN(D6L1626C9,RUN_YEARS),B7L812C7,B7L812C16,B7L812C25,B7L812C34,B7L812C43)</f>
        <v>115275</v>
      </c>
      <c r="AB33" s="16" t="s">
        <v>40707</v>
      </c>
      <c r="AC33" s="33">
        <f>IF(D6L1626C12=0,0,D6L1626C10/D6L1626C12)</f>
        <v>9.0749897856563129E-3</v>
      </c>
      <c r="AD33" s="16" t="s">
        <v>40708</v>
      </c>
      <c r="AE33" s="33">
        <f>IF(D6L1626C5=0,0,D6L1626C10/D6L1626C5)</f>
        <v>0.47850828631073372</v>
      </c>
      <c r="AF33" s="16" t="s">
        <v>40709</v>
      </c>
      <c r="AG33" s="33">
        <f>CHOOSE(MIN(D6L1626C9,RUN_YEARS),B7L812C5,B7L812C14,B7L812C23,B7L812C32,B7L812C41)</f>
        <v>1991.3305952025951</v>
      </c>
      <c r="AH33" s="16" t="s">
        <v>40710</v>
      </c>
      <c r="AI33" s="33">
        <f>IF(D6L1626C15=0,0,D6L1626C11/D6L1626C15)</f>
        <v>2.3594973442706401E-2</v>
      </c>
      <c r="AJ33" s="16" t="s">
        <v>40711</v>
      </c>
      <c r="AK33" s="33">
        <f>IF(D6L1626C5=0,0,D6L1626C11/D6L1626C5)</f>
        <v>2.1491713689266272E-2</v>
      </c>
      <c r="AL33" s="16" t="s">
        <v>40712</v>
      </c>
      <c r="AM33" s="33">
        <f>D6L1626C8*CHOOSE(MIN(D6L1626C9,RUN_YEARS),B7L812C4,B7L812C13,B7L812C22,B7L812C31,B7L812C40)</f>
        <v>178.61048301803575</v>
      </c>
      <c r="AN33" s="16" t="s">
        <v>40713</v>
      </c>
      <c r="AO33" s="33">
        <f>D6L1626C8-D6L1626C18</f>
        <v>914.49435703294955</v>
      </c>
      <c r="AP33" s="16" t="s">
        <v>40714</v>
      </c>
      <c r="AQ33" s="33">
        <f>CHOOSE(MIN(D6L1626C9,RUN_YEARS),B7L812C2,B7L812C11,B7L812C20,B7L812C29,B7L812C38)</f>
        <v>192.00457456819706</v>
      </c>
      <c r="AR33" s="16" t="s">
        <v>40715</v>
      </c>
      <c r="AS33" s="33">
        <f>IF(D6L1626C20=0,0,D6L1626C18/D6L1626C20)</f>
        <v>0.93024076858437588</v>
      </c>
      <c r="AT33" s="16" t="s">
        <v>40716</v>
      </c>
      <c r="AU33" s="33">
        <f>IF(D6L1626C5=0,0,D6L1626C18/D6L1626C5)</f>
        <v>8.1698697359031403E-2</v>
      </c>
      <c r="AV33" s="16" t="s">
        <v>40717</v>
      </c>
      <c r="AW33" s="33">
        <f>CHOOSE(MIN(D6L1626C9,RUN_YEARS),B7L812C1,B7L812C10,B7L812C19,B7L812C28,B7L812C37)</f>
        <v>983.07275698592639</v>
      </c>
      <c r="AX33" s="16" t="s">
        <v>40718</v>
      </c>
      <c r="AY33" s="33">
        <f>IF(D6L1626C23=0,0,D6L1626C19/D6L1626C23)</f>
        <v>0.93024076858437588</v>
      </c>
      <c r="AZ33" s="16" t="s">
        <v>40719</v>
      </c>
      <c r="BA33" s="33">
        <f>IF(D6L1626C5=0,0,D6L1626C19/D6L1626C5)</f>
        <v>0.4183013026409686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7.3746341819817974E-3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6.342185396504346E-3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3.171092698252173E-3</v>
      </c>
      <c r="R34" s="16" t="s">
        <v>40723</v>
      </c>
      <c r="S34" s="15">
        <f>D6L1627C5-D6L1627C7</f>
        <v>3.171092698252173E-3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3.0312844209400358E-3</v>
      </c>
      <c r="X34" s="16" t="s">
        <v>40725</v>
      </c>
      <c r="Y34" s="33">
        <f>D6L1627C7-D6L1627C10</f>
        <v>1.3980827731213718E-4</v>
      </c>
      <c r="Z34" s="16" t="s">
        <v>40726</v>
      </c>
      <c r="AA34" s="33">
        <f>CHOOSE(MIN(D6L1627C9,RUN_YEARS),B7L812C7,B7L812C16,B7L812C25,B7L812C34,B7L812C43)</f>
        <v>102383</v>
      </c>
      <c r="AB34" s="16" t="s">
        <v>40727</v>
      </c>
      <c r="AC34" s="33">
        <f>IF(D6L1627C12=0,0,D6L1627C10/D6L1627C12)</f>
        <v>2.9607302198021505E-8</v>
      </c>
      <c r="AD34" s="16" t="s">
        <v>40728</v>
      </c>
      <c r="AE34" s="33">
        <f>IF(D6L1627C5=0,0,D6L1627C10/D6L1627C5)</f>
        <v>0.47795581986783359</v>
      </c>
      <c r="AF34" s="16" t="s">
        <v>40729</v>
      </c>
      <c r="AG34" s="33">
        <f>CHOOSE(MIN(D6L1627C9,RUN_YEARS),B7L812C5,B7L812C14,B7L812C23,B7L812C32,B7L812C41)</f>
        <v>1816.1875739700172</v>
      </c>
      <c r="AH34" s="16" t="s">
        <v>40730</v>
      </c>
      <c r="AI34" s="33">
        <f>IF(D6L1627C15=0,0,D6L1627C11/D6L1627C15)</f>
        <v>7.6978985714856132E-8</v>
      </c>
      <c r="AJ34" s="16" t="s">
        <v>40731</v>
      </c>
      <c r="AK34" s="33">
        <f>IF(D6L1627C5=0,0,D6L1627C11/D6L1627C5)</f>
        <v>2.2044180132166431E-2</v>
      </c>
      <c r="AL34" s="16" t="s">
        <v>40732</v>
      </c>
      <c r="AM34" s="33">
        <f>D6L1627C8*CHOOSE(MIN(D6L1627C9,RUN_YEARS),B7L812C4,B7L812C13,B7L812C22,B7L812C31,B7L812C40)</f>
        <v>5.1579537067651053E-4</v>
      </c>
      <c r="AN34" s="16" t="s">
        <v>40733</v>
      </c>
      <c r="AO34" s="33">
        <f>D6L1627C8-D6L1627C18</f>
        <v>2.6552973275756624E-3</v>
      </c>
      <c r="AP34" s="16" t="s">
        <v>40734</v>
      </c>
      <c r="AQ34" s="33">
        <f>CHOOSE(MIN(D6L1627C9,RUN_YEARS),B7L812C2,B7L812C11,B7L812C20,B7L812C29,B7L812C38)</f>
        <v>174.02290299671881</v>
      </c>
      <c r="AR34" s="16" t="s">
        <v>40735</v>
      </c>
      <c r="AS34" s="33">
        <f>IF(D6L1627C20=0,0,D6L1627C18/D6L1627C20)</f>
        <v>2.963951076521438E-6</v>
      </c>
      <c r="AT34" s="16" t="s">
        <v>40736</v>
      </c>
      <c r="AU34" s="33">
        <f>IF(D6L1627C5=0,0,D6L1627C18/D6L1627C5)</f>
        <v>8.1327703059706213E-2</v>
      </c>
      <c r="AV34" s="16" t="s">
        <v>40737</v>
      </c>
      <c r="AW34" s="33">
        <f>CHOOSE(MIN(D6L1627C9,RUN_YEARS),B7L812C1,B7L812C10,B7L812C19,B7L812C28,B7L812C37)</f>
        <v>895.8640878418214</v>
      </c>
      <c r="AX34" s="16" t="s">
        <v>40738</v>
      </c>
      <c r="AY34" s="33">
        <f>IF(D6L1627C23=0,0,D6L1627C19/D6L1627C23)</f>
        <v>2.9639510765214376E-6</v>
      </c>
      <c r="AZ34" s="16" t="s">
        <v>40739</v>
      </c>
      <c r="BA34" s="33">
        <f>IF(D6L1627C5=0,0,D6L1627C19/D6L1627C5)</f>
        <v>0.41867229694029379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34102.508604483708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23034.398502301145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11517.199251150572</v>
      </c>
      <c r="R35" s="16" t="s">
        <v>40743</v>
      </c>
      <c r="S35" s="15">
        <f>SUM(D6L1601C8:D6L1627C8)-2*SUM(D6L1609C8,D6L1611C8,D6L1622C8,D6L1624C8,D6L1627C8)</f>
        <v>11517.199251150572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11010.824223754415</v>
      </c>
      <c r="X35" s="16" t="s">
        <v>40745</v>
      </c>
      <c r="Y35" s="33">
        <f>SUM(D6L1601C11:D6L1627C11)-2*SUM(D6L1609C11,D6L1611C11,D6L1622C11,D6L1624C11,D6L1627C11)</f>
        <v>506.37502739615712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0.10623612649711953</v>
      </c>
      <c r="AD35" s="16" t="s">
        <v>40747</v>
      </c>
      <c r="AE35" s="33">
        <f>IF(D6L1628C5=0,0,D6L1628C10/D6L1628C5)</f>
        <v>0.47801657259052932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0.27621392889251084</v>
      </c>
      <c r="AJ35" s="16" t="s">
        <v>40749</v>
      </c>
      <c r="AK35" s="33">
        <f>IF(D6L1628C5=0,0,D6L1628C11/D6L1628C5)</f>
        <v>2.1983427409470669E-2</v>
      </c>
      <c r="AL35" s="16" t="s">
        <v>40750</v>
      </c>
      <c r="AM35" s="33">
        <f>SUM(D6L1601C18:D6L1627C18)-2*SUM(D6L1609C18,D6L1611C18,D6L1622C18,D6L1624C18,D6L1627C18)</f>
        <v>1873.9104328075086</v>
      </c>
      <c r="AN35" s="16" t="s">
        <v>40751</v>
      </c>
      <c r="AO35" s="33">
        <f>SUM(D6L1601C19:D6L1627C19)-2*SUM(D6L1609C19,D6L1611C19,D6L1622C19,D6L1624C19,D6L1627C19)</f>
        <v>9643.2888183430641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10.660515713013391</v>
      </c>
      <c r="AT35" s="16" t="s">
        <v>40753</v>
      </c>
      <c r="AU35" s="33">
        <f>IF(D6L1628C5=0,0,D6L1628C18/D6L1628C5)</f>
        <v>8.1352696603746971E-2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10.660515713013391</v>
      </c>
      <c r="AZ35" s="16" t="s">
        <v>40755</v>
      </c>
      <c r="BA35" s="33">
        <f>IF(D6L1628C5=0,0,D6L1628C19/D6L1628C5)</f>
        <v>0.41864730339625306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285.94620344044506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142.97310172022253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71.486550860111265</v>
      </c>
      <c r="R36" s="16" t="s">
        <v>40760</v>
      </c>
      <c r="S36" s="15">
        <f>D6L1629C5-D6L1629C7</f>
        <v>71.486550860111265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68.4138138926739</v>
      </c>
      <c r="X36" s="16" t="s">
        <v>40762</v>
      </c>
      <c r="Y36" s="33">
        <f>D6L1629C7-D6L1629C10</f>
        <v>3.0727369674373648</v>
      </c>
      <c r="Z36" s="16" t="s">
        <v>40763</v>
      </c>
      <c r="AA36" s="33">
        <f>CHOOSE(MIN(D6L1629C9,RUN_YEARS),B7L812C7,B7L812C16,B7L812C25,B7L812C34,B7L812C43)</f>
        <v>115275</v>
      </c>
      <c r="AB36" s="16" t="s">
        <v>40764</v>
      </c>
      <c r="AC36" s="33">
        <f>IF(D6L1629C12=0,0,D6L1629C10/D6L1629C12)</f>
        <v>5.9348352975644239E-4</v>
      </c>
      <c r="AD36" s="16" t="s">
        <v>40765</v>
      </c>
      <c r="AE36" s="33">
        <f>IF(D6L1629C5=0,0,D6L1629C10/D6L1629C5)</f>
        <v>0.47850828631073372</v>
      </c>
      <c r="AF36" s="16" t="s">
        <v>40766</v>
      </c>
      <c r="AG36" s="33">
        <f>CHOOSE(MIN(D6L1629C9,RUN_YEARS),B7L812C5,B7L812C14,B7L812C23,B7L812C32,B7L812C41)</f>
        <v>1991.3305952025951</v>
      </c>
      <c r="AH36" s="16" t="s">
        <v>40767</v>
      </c>
      <c r="AI36" s="33">
        <f>IF(D6L1629C15=0,0,D6L1629C11/D6L1629C15)</f>
        <v>1.5430571773667491E-3</v>
      </c>
      <c r="AJ36" s="16" t="s">
        <v>40768</v>
      </c>
      <c r="AK36" s="33">
        <f>IF(D6L1629C5=0,0,D6L1629C11/D6L1629C5)</f>
        <v>2.1491713689266265E-2</v>
      </c>
      <c r="AL36" s="16" t="s">
        <v>40769</v>
      </c>
      <c r="AM36" s="33">
        <f>D6L1629C8*CHOOSE(MIN(D6L1629C9,RUN_YEARS),B7L812C4,B7L812C13,B7L812C22,B7L812C31,B7L812C40)</f>
        <v>11.680716167922473</v>
      </c>
      <c r="AN36" s="16" t="s">
        <v>40770</v>
      </c>
      <c r="AO36" s="33">
        <f>D6L1629C8-D6L1629C18</f>
        <v>59.805834692188796</v>
      </c>
      <c r="AP36" s="16" t="s">
        <v>40771</v>
      </c>
      <c r="AQ36" s="33">
        <f>CHOOSE(MIN(D6L1629C9,RUN_YEARS),B7L812C2,B7L812C11,B7L812C20,B7L812C29,B7L812C38)</f>
        <v>192.00457456819706</v>
      </c>
      <c r="AR36" s="16" t="s">
        <v>40772</v>
      </c>
      <c r="AS36" s="33">
        <f>IF(D6L1629C20=0,0,D6L1629C18/D6L1629C20)</f>
        <v>6.0835613912801137E-2</v>
      </c>
      <c r="AT36" s="16" t="s">
        <v>40773</v>
      </c>
      <c r="AU36" s="33">
        <f>IF(D6L1629C5=0,0,D6L1629C18/D6L1629C5)</f>
        <v>8.1698697359031403E-2</v>
      </c>
      <c r="AV36" s="16" t="s">
        <v>40774</v>
      </c>
      <c r="AW36" s="33">
        <f>CHOOSE(MIN(D6L1629C9,RUN_YEARS),B7L812C1,B7L812C10,B7L812C19,B7L812C28,B7L812C37)</f>
        <v>983.07275698592639</v>
      </c>
      <c r="AX36" s="16" t="s">
        <v>40775</v>
      </c>
      <c r="AY36" s="33">
        <f>IF(D6L1629C23=0,0,D6L1629C19/D6L1629C23)</f>
        <v>6.0835613912801137E-2</v>
      </c>
      <c r="AZ36" s="16" t="s">
        <v>40776</v>
      </c>
      <c r="BA36" s="33">
        <f>IF(D6L1629C5=0,0,D6L1629C19/D6L1629C5)</f>
        <v>0.4183013026409686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35.444608056266773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35.444608056266773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17.722304028133387</v>
      </c>
      <c r="R37" s="16" t="s">
        <v>40780</v>
      </c>
      <c r="S37" s="15">
        <f>D6L1630C5-D6L1630C7</f>
        <v>17.722304028133387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16.960538659959841</v>
      </c>
      <c r="X37" s="16" t="s">
        <v>40782</v>
      </c>
      <c r="Y37" s="33">
        <f>D6L1630C7-D6L1630C10</f>
        <v>0.76176536817354545</v>
      </c>
      <c r="Z37" s="16" t="s">
        <v>40783</v>
      </c>
      <c r="AA37" s="33">
        <f>CHOOSE(MIN(D6L1630C9,RUN_YEARS),B7L812C7,B7L812C16,B7L812C25,B7L812C34,B7L812C43)</f>
        <v>115275</v>
      </c>
      <c r="AB37" s="16" t="s">
        <v>40784</v>
      </c>
      <c r="AC37" s="33">
        <f>IF(D6L1630C12=0,0,D6L1630C10/D6L1630C12)</f>
        <v>1.4713110960711204E-4</v>
      </c>
      <c r="AD37" s="16" t="s">
        <v>40785</v>
      </c>
      <c r="AE37" s="33">
        <f>IF(D6L1630C5=0,0,D6L1630C10/D6L1630C5)</f>
        <v>0.47850828631073372</v>
      </c>
      <c r="AF37" s="16" t="s">
        <v>40786</v>
      </c>
      <c r="AG37" s="33">
        <f>CHOOSE(MIN(D6L1630C9,RUN_YEARS),B7L812C5,B7L812C14,B7L812C23,B7L812C32,B7L812C41)</f>
        <v>1991.3305952025951</v>
      </c>
      <c r="AH37" s="16" t="s">
        <v>40787</v>
      </c>
      <c r="AI37" s="33">
        <f>IF(D6L1630C15=0,0,D6L1630C11/D6L1630C15)</f>
        <v>3.8254088497849078E-4</v>
      </c>
      <c r="AJ37" s="16" t="s">
        <v>40788</v>
      </c>
      <c r="AK37" s="33">
        <f>IF(D6L1630C5=0,0,D6L1630C11/D6L1630C5)</f>
        <v>2.1491713689266251E-2</v>
      </c>
      <c r="AL37" s="16" t="s">
        <v>40789</v>
      </c>
      <c r="AM37" s="33">
        <f>D6L1630C8*CHOOSE(MIN(D6L1630C9,RUN_YEARS),B7L812C4,B7L812C13,B7L812C22,B7L812C31,B7L812C40)</f>
        <v>2.8957783065984253</v>
      </c>
      <c r="AN37" s="16" t="s">
        <v>40790</v>
      </c>
      <c r="AO37" s="33">
        <f>D6L1630C8-D6L1630C18</f>
        <v>14.826525721534962</v>
      </c>
      <c r="AP37" s="16" t="s">
        <v>40791</v>
      </c>
      <c r="AQ37" s="33">
        <f>CHOOSE(MIN(D6L1630C9,RUN_YEARS),B7L812C2,B7L812C11,B7L812C20,B7L812C29,B7L812C38)</f>
        <v>192.00457456819706</v>
      </c>
      <c r="AR37" s="16" t="s">
        <v>40792</v>
      </c>
      <c r="AS37" s="33">
        <f>IF(D6L1630C20=0,0,D6L1630C18/D6L1630C20)</f>
        <v>1.5081819342642222E-2</v>
      </c>
      <c r="AT37" s="16" t="s">
        <v>40793</v>
      </c>
      <c r="AU37" s="33">
        <f>IF(D6L1630C5=0,0,D6L1630C18/D6L1630C5)</f>
        <v>8.1698697359031403E-2</v>
      </c>
      <c r="AV37" s="16" t="s">
        <v>40794</v>
      </c>
      <c r="AW37" s="33">
        <f>CHOOSE(MIN(D6L1630C9,RUN_YEARS),B7L812C1,B7L812C10,B7L812C19,B7L812C28,B7L812C37)</f>
        <v>983.07275698592639</v>
      </c>
      <c r="AX37" s="16" t="s">
        <v>40795</v>
      </c>
      <c r="AY37" s="33">
        <f>IF(D6L1630C23=0,0,D6L1630C19/D6L1630C23)</f>
        <v>1.5081819342642223E-2</v>
      </c>
      <c r="AZ37" s="16" t="s">
        <v>40796</v>
      </c>
      <c r="BA37" s="33">
        <f>IF(D6L1630C5=0,0,D6L1630C19/D6L1630C5)</f>
        <v>0.4183013026409686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800.04327550830067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400.02163775415033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200.01081887707517</v>
      </c>
      <c r="R38" s="16" t="s">
        <v>40800</v>
      </c>
      <c r="S38" s="15">
        <f>D6L1631C5-D6L1631C7</f>
        <v>200.01081887707517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191.41366836895159</v>
      </c>
      <c r="X38" s="16" t="s">
        <v>40802</v>
      </c>
      <c r="Y38" s="33">
        <f>D6L1631C7-D6L1631C10</f>
        <v>8.5971505081235762</v>
      </c>
      <c r="Z38" s="16" t="s">
        <v>40803</v>
      </c>
      <c r="AA38" s="33">
        <f>CHOOSE(MIN(D6L1631C9,RUN_YEARS),B7L812C7,B7L812C16,B7L812C25,B7L812C34,B7L812C43)</f>
        <v>115275</v>
      </c>
      <c r="AB38" s="16" t="s">
        <v>40804</v>
      </c>
      <c r="AC38" s="33">
        <f>IF(D6L1631C12=0,0,D6L1631C10/D6L1631C12)</f>
        <v>1.6604959303313954E-3</v>
      </c>
      <c r="AD38" s="16" t="s">
        <v>40805</v>
      </c>
      <c r="AE38" s="33">
        <f>IF(D6L1631C5=0,0,D6L1631C10/D6L1631C5)</f>
        <v>0.47850828631073378</v>
      </c>
      <c r="AF38" s="16" t="s">
        <v>40806</v>
      </c>
      <c r="AG38" s="33">
        <f>CHOOSE(MIN(D6L1631C9,RUN_YEARS),B7L812C5,B7L812C14,B7L812C23,B7L812C32,B7L812C41)</f>
        <v>1991.3305952025951</v>
      </c>
      <c r="AH38" s="16" t="s">
        <v>40807</v>
      </c>
      <c r="AI38" s="33">
        <f>IF(D6L1631C15=0,0,D6L1631C11/D6L1631C15)</f>
        <v>4.3172894188616201E-3</v>
      </c>
      <c r="AJ38" s="16" t="s">
        <v>40808</v>
      </c>
      <c r="AK38" s="33">
        <f>IF(D6L1631C5=0,0,D6L1631C11/D6L1631C5)</f>
        <v>2.1491713689266247E-2</v>
      </c>
      <c r="AL38" s="16" t="s">
        <v>40809</v>
      </c>
      <c r="AM38" s="33">
        <f>D6L1631C8*CHOOSE(MIN(D6L1631C9,RUN_YEARS),B7L812C4,B7L812C13,B7L812C22,B7L812C31,B7L812C40)</f>
        <v>32.681246719940418</v>
      </c>
      <c r="AN38" s="16" t="s">
        <v>40810</v>
      </c>
      <c r="AO38" s="33">
        <f>D6L1631C8-D6L1631C18</f>
        <v>167.32957215713475</v>
      </c>
      <c r="AP38" s="16" t="s">
        <v>40811</v>
      </c>
      <c r="AQ38" s="33">
        <f>CHOOSE(MIN(D6L1631C9,RUN_YEARS),B7L812C2,B7L812C11,B7L812C20,B7L812C29,B7L812C38)</f>
        <v>192.00457456819706</v>
      </c>
      <c r="AR38" s="16" t="s">
        <v>40812</v>
      </c>
      <c r="AS38" s="33">
        <f>IF(D6L1631C20=0,0,D6L1631C18/D6L1631C20)</f>
        <v>0.17021077124562231</v>
      </c>
      <c r="AT38" s="16" t="s">
        <v>40813</v>
      </c>
      <c r="AU38" s="33">
        <f>IF(D6L1631C5=0,0,D6L1631C18/D6L1631C5)</f>
        <v>8.1698697359031403E-2</v>
      </c>
      <c r="AV38" s="16" t="s">
        <v>40814</v>
      </c>
      <c r="AW38" s="33">
        <f>CHOOSE(MIN(D6L1631C9,RUN_YEARS),B7L812C1,B7L812C10,B7L812C19,B7L812C28,B7L812C37)</f>
        <v>983.07275698592639</v>
      </c>
      <c r="AX38" s="16" t="s">
        <v>40815</v>
      </c>
      <c r="AY38" s="33">
        <f>IF(D6L1631C23=0,0,D6L1631C19/D6L1631C23)</f>
        <v>0.17021077124562228</v>
      </c>
      <c r="AZ38" s="16" t="s">
        <v>40816</v>
      </c>
      <c r="BA38" s="33">
        <f>IF(D6L1631C5=0,0,D6L1631C19/D6L1631C5)</f>
        <v>0.4183013026409686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115275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1991.3305952025951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192.00457456819706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983.07275698592639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33184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33184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13273.6</v>
      </c>
      <c r="R40" s="16" t="s">
        <v>40840</v>
      </c>
      <c r="S40" s="15">
        <f>D6L1633C5-D6L1633C7</f>
        <v>19910.400000000001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12703.05517834831</v>
      </c>
      <c r="X40" s="16" t="s">
        <v>40842</v>
      </c>
      <c r="Y40" s="33">
        <f>D6L1633C7-D6L1633C10</f>
        <v>570.54482165169065</v>
      </c>
      <c r="Z40" s="16" t="s">
        <v>40843</v>
      </c>
      <c r="AA40" s="33">
        <f>CHOOSE(MIN(D6L1633C9,RUN_YEARS),B7L812C7,B7L812C16,B7L812C25,B7L812C34,B7L812C43)</f>
        <v>115275</v>
      </c>
      <c r="AB40" s="16" t="s">
        <v>40844</v>
      </c>
      <c r="AC40" s="33">
        <f>IF(D6L1633C12=0,0,D6L1633C10/D6L1633C12)</f>
        <v>0.11019783282019788</v>
      </c>
      <c r="AD40" s="16" t="s">
        <v>40845</v>
      </c>
      <c r="AE40" s="33">
        <f>IF(D6L1633C5=0,0,D6L1633C10/D6L1633C5)</f>
        <v>0.38280662904858698</v>
      </c>
      <c r="AF40" s="16" t="s">
        <v>40846</v>
      </c>
      <c r="AG40" s="33">
        <f>CHOOSE(MIN(D6L1633C9,RUN_YEARS),B7L812C5,B7L812C14,B7L812C23,B7L812C32,B7L812C41)</f>
        <v>1991.3305952025951</v>
      </c>
      <c r="AH40" s="16" t="s">
        <v>40847</v>
      </c>
      <c r="AI40" s="33">
        <f>IF(D6L1633C15=0,0,D6L1633C11/D6L1633C15)</f>
        <v>0.2865143653325149</v>
      </c>
      <c r="AJ40" s="16" t="s">
        <v>40848</v>
      </c>
      <c r="AK40" s="33">
        <f>IF(D6L1633C5=0,0,D6L1633C11/D6L1633C5)</f>
        <v>1.7193370951413049E-2</v>
      </c>
      <c r="AL40" s="16" t="s">
        <v>40849</v>
      </c>
      <c r="AM40" s="33">
        <f>D6L1633C8*CHOOSE(MIN(D6L1633C9,RUN_YEARS),B7L812C4,B7L812C13,B7L812C22,B7L812C31,B7L812C40)</f>
        <v>3253.3074877945178</v>
      </c>
      <c r="AN40" s="16" t="s">
        <v>40850</v>
      </c>
      <c r="AO40" s="33">
        <f>D6L1633C8-D6L1633C18</f>
        <v>16657.092512205483</v>
      </c>
      <c r="AP40" s="16" t="s">
        <v>40851</v>
      </c>
      <c r="AQ40" s="33">
        <f>CHOOSE(MIN(D6L1633C9,RUN_YEARS),B7L812C2,B7L812C11,B7L812C20,B7L812C29,B7L812C38)</f>
        <v>192.00457456819706</v>
      </c>
      <c r="AR40" s="16" t="s">
        <v>40852</v>
      </c>
      <c r="AS40" s="33">
        <f>IF(D6L1633C20=0,0,D6L1633C18/D6L1633C20)</f>
        <v>16.943906128856284</v>
      </c>
      <c r="AT40" s="16" t="s">
        <v>40853</v>
      </c>
      <c r="AU40" s="33">
        <f>IF(D6L1633C5=0,0,D6L1633C18/D6L1633C5)</f>
        <v>9.8038436830837683E-2</v>
      </c>
      <c r="AV40" s="16" t="s">
        <v>40854</v>
      </c>
      <c r="AW40" s="33">
        <f>CHOOSE(MIN(D6L1633C9,RUN_YEARS),B7L812C1,B7L812C10,B7L812C19,B7L812C28,B7L812C37)</f>
        <v>983.07275698592639</v>
      </c>
      <c r="AX40" s="16" t="s">
        <v>40855</v>
      </c>
      <c r="AY40" s="33">
        <f>IF(D6L1633C23=0,0,D6L1633C19/D6L1633C23)</f>
        <v>16.943906128856284</v>
      </c>
      <c r="AZ40" s="16" t="s">
        <v>40856</v>
      </c>
      <c r="BA40" s="33">
        <f>IF(D6L1633C5=0,0,D6L1633C19/D6L1633C5)</f>
        <v>0.50196156316916229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1600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1600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1600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115275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1991.3305952025951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261.43583154890047</v>
      </c>
      <c r="AN41" s="16" t="s">
        <v>40869</v>
      </c>
      <c r="AO41" s="33">
        <f>D6L1634C8-D6L1634C18</f>
        <v>1338.5641684510995</v>
      </c>
      <c r="AP41" s="16" t="s">
        <v>40870</v>
      </c>
      <c r="AQ41" s="33">
        <f>CHOOSE(MIN(D6L1634C9,RUN_YEARS),B7L812C2,B7L812C11,B7L812C20,B7L812C29,B7L812C38)</f>
        <v>192.00457456819706</v>
      </c>
      <c r="AR41" s="16" t="s">
        <v>40871</v>
      </c>
      <c r="AS41" s="33">
        <f>IF(D6L1634C20=0,0,D6L1634C18/D6L1634C20)</f>
        <v>1.3616125143728932</v>
      </c>
      <c r="AT41" s="16" t="s">
        <v>40872</v>
      </c>
      <c r="AU41" s="33">
        <f>IF(D6L1634C5=0,0,D6L1634C18/D6L1634C5)</f>
        <v>0.16339739471806281</v>
      </c>
      <c r="AV41" s="16" t="s">
        <v>40873</v>
      </c>
      <c r="AW41" s="33">
        <f>CHOOSE(MIN(D6L1634C9,RUN_YEARS),B7L812C1,B7L812C10,B7L812C19,B7L812C28,B7L812C37)</f>
        <v>983.07275698592639</v>
      </c>
      <c r="AX41" s="16" t="s">
        <v>40874</v>
      </c>
      <c r="AY41" s="33">
        <f>IF(D6L1634C23=0,0,D6L1634C19/D6L1634C23)</f>
        <v>1.3616125143728932</v>
      </c>
      <c r="AZ41" s="16" t="s">
        <v>40875</v>
      </c>
      <c r="BA41" s="33">
        <f>IF(D6L1634C5=0,0,D6L1634C19/D6L1634C5)</f>
        <v>0.83660260528193719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115275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1991.3305952025951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192.00457456819706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983.07275698592639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-6865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-6865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-6865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115275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1991.3305952025951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-1121.7231147395012</v>
      </c>
      <c r="AN43" s="16" t="s">
        <v>40910</v>
      </c>
      <c r="AO43" s="33">
        <f>D6L1636C8-D6L1636C18</f>
        <v>-5743.2768852604986</v>
      </c>
      <c r="AP43" s="16" t="s">
        <v>40911</v>
      </c>
      <c r="AQ43" s="33">
        <f>CHOOSE(MIN(D6L1636C9,RUN_YEARS),B7L812C2,B7L812C11,B7L812C20,B7L812C29,B7L812C38)</f>
        <v>192.00457456819706</v>
      </c>
      <c r="AR43" s="16" t="s">
        <v>40912</v>
      </c>
      <c r="AS43" s="33">
        <f>IF(D6L1636C20=0,0,D6L1636C18/D6L1636C20)</f>
        <v>-5.8421686944811952</v>
      </c>
      <c r="AT43" s="16" t="s">
        <v>40913</v>
      </c>
      <c r="AU43" s="33">
        <f>IF(D6L1636C5=0,0,D6L1636C18/D6L1636C5)</f>
        <v>0.16339739471806281</v>
      </c>
      <c r="AV43" s="16" t="s">
        <v>40914</v>
      </c>
      <c r="AW43" s="33">
        <f>CHOOSE(MIN(D6L1636C9,RUN_YEARS),B7L812C1,B7L812C10,B7L812C19,B7L812C28,B7L812C37)</f>
        <v>983.07275698592639</v>
      </c>
      <c r="AX43" s="16" t="s">
        <v>40915</v>
      </c>
      <c r="AY43" s="33">
        <f>IF(D6L1636C23=0,0,D6L1636C19/D6L1636C23)</f>
        <v>-5.8421686944811952</v>
      </c>
      <c r="AZ43" s="16" t="s">
        <v>40916</v>
      </c>
      <c r="BA43" s="33">
        <f>IF(D6L1636C5=0,0,D6L1636C19/D6L1636C5)</f>
        <v>0.83660260528193719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29040.434087005015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28497.439347530642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13562.81967376532</v>
      </c>
      <c r="R44" s="16" t="s">
        <v>40920</v>
      </c>
      <c r="S44" s="15">
        <f>SUM(D6L1629C8:D6L1636C8)</f>
        <v>14934.619673765323</v>
      </c>
      <c r="U44" s="21" t="str">
        <f>NULL_VALUE</f>
        <v>n/a</v>
      </c>
      <c r="V44" s="16" t="s">
        <v>40921</v>
      </c>
      <c r="W44" s="33">
        <f>SUM(D6L1629C10:D6L1636C10)</f>
        <v>12979.843199269895</v>
      </c>
      <c r="X44" s="16" t="s">
        <v>40922</v>
      </c>
      <c r="Y44" s="33">
        <f>SUM(D6L1629C11:D6L1636C11)</f>
        <v>582.97647449542512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0.11259894338989283</v>
      </c>
      <c r="AD44" s="16" t="s">
        <v>40924</v>
      </c>
      <c r="AE44" s="33">
        <f>IF(D6L1637C5=0,0,D6L1637C10/D6L1637C5)</f>
        <v>0.45547401789258035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0.29275725281372178</v>
      </c>
      <c r="AJ44" s="16" t="s">
        <v>40926</v>
      </c>
      <c r="AK44" s="33">
        <f>IF(D6L1637C5=0,0,D6L1637C11/D6L1637C5)</f>
        <v>2.0457152917703857E-2</v>
      </c>
      <c r="AL44" s="16" t="s">
        <v>40927</v>
      </c>
      <c r="AM44" s="33">
        <f>SUM(D6L1629C18:D6L1636C18)</f>
        <v>2440.2779457983779</v>
      </c>
      <c r="AN44" s="16" t="s">
        <v>40928</v>
      </c>
      <c r="AO44" s="33">
        <f>SUM(D6L1629C19:D6L1636C19)</f>
        <v>12494.341727966943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12.709478153249048</v>
      </c>
      <c r="AT44" s="16" t="s">
        <v>40930</v>
      </c>
      <c r="AU44" s="33">
        <f>IF(D6L1637C5=0,0,D6L1637C18/D6L1637C5)</f>
        <v>8.5631481342545002E-2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12.709478153249048</v>
      </c>
      <c r="AZ44" s="16" t="s">
        <v>40932</v>
      </c>
      <c r="BA44" s="33">
        <f>IF(D6L1637C5=0,0,D6L1637C19/D6L1637C5)</f>
        <v>0.43843734784717076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2298.5242449816228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1149.2621224908114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574.6310612454057</v>
      </c>
      <c r="R45" s="16" t="s">
        <v>40937</v>
      </c>
      <c r="S45" s="15">
        <f>D6L1638C5-D6L1638C7</f>
        <v>574.6310612454057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549.93144875491475</v>
      </c>
      <c r="X45" s="16" t="s">
        <v>40939</v>
      </c>
      <c r="Y45" s="33">
        <f>D6L1638C7-D6L1638C10</f>
        <v>24.699612490490949</v>
      </c>
      <c r="Z45" s="16" t="s">
        <v>40940</v>
      </c>
      <c r="AA45" s="33">
        <f>CHOOSE(MIN(D6L1638C9,RUN_YEARS),B7L812C7,B7L812C16,B7L812C25,B7L812C34,B7L812C43)</f>
        <v>115275</v>
      </c>
      <c r="AB45" s="16" t="s">
        <v>40941</v>
      </c>
      <c r="AC45" s="33">
        <f>IF(D6L1638C12=0,0,D6L1638C10/D6L1638C12)</f>
        <v>4.7706046302746887E-3</v>
      </c>
      <c r="AD45" s="16" t="s">
        <v>40942</v>
      </c>
      <c r="AE45" s="33">
        <f>IF(D6L1638C5=0,0,D6L1638C10/D6L1638C5)</f>
        <v>0.47850828631073378</v>
      </c>
      <c r="AF45" s="16" t="s">
        <v>40943</v>
      </c>
      <c r="AG45" s="33">
        <f>CHOOSE(MIN(D6L1638C9,RUN_YEARS),B7L812C5,B7L812C14,B7L812C23,B7L812C32,B7L812C41)</f>
        <v>1991.3305952025951</v>
      </c>
      <c r="AH45" s="16" t="s">
        <v>40944</v>
      </c>
      <c r="AI45" s="33">
        <f>IF(D6L1638C15=0,0,D6L1638C11/D6L1638C15)</f>
        <v>1.2403572038714167E-2</v>
      </c>
      <c r="AJ45" s="16" t="s">
        <v>40945</v>
      </c>
      <c r="AK45" s="33">
        <f>IF(D6L1638C5=0,0,D6L1638C11/D6L1638C5)</f>
        <v>2.1491713689266244E-2</v>
      </c>
      <c r="AL45" s="16" t="s">
        <v>40946</v>
      </c>
      <c r="AM45" s="33">
        <f>D6L1638C8*CHOOSE(MIN(D6L1638C9,RUN_YEARS),B7L812C4,B7L812C13,B7L812C22,B7L812C31,B7L812C40)</f>
        <v>93.893218331574872</v>
      </c>
      <c r="AN45" s="16" t="s">
        <v>40947</v>
      </c>
      <c r="AO45" s="33">
        <f>D6L1638C8-D6L1638C18</f>
        <v>480.73784291383083</v>
      </c>
      <c r="AP45" s="16" t="s">
        <v>40948</v>
      </c>
      <c r="AQ45" s="33">
        <f>CHOOSE(MIN(D6L1638C9,RUN_YEARS),B7L812C2,B7L812C11,B7L812C20,B7L812C29,B7L812C38)</f>
        <v>192.00457456819706</v>
      </c>
      <c r="AR45" s="16" t="s">
        <v>40949</v>
      </c>
      <c r="AS45" s="33">
        <f>IF(D6L1638C20=0,0,D6L1638C18/D6L1638C20)</f>
        <v>0.48901552758695055</v>
      </c>
      <c r="AT45" s="16" t="s">
        <v>40950</v>
      </c>
      <c r="AU45" s="33">
        <f>IF(D6L1638C5=0,0,D6L1638C18/D6L1638C5)</f>
        <v>8.1698697359031403E-2</v>
      </c>
      <c r="AV45" s="16" t="s">
        <v>40951</v>
      </c>
      <c r="AW45" s="33">
        <f>CHOOSE(MIN(D6L1638C9,RUN_YEARS),B7L812C1,B7L812C10,B7L812C19,B7L812C28,B7L812C37)</f>
        <v>983.07275698592639</v>
      </c>
      <c r="AX45" s="16" t="s">
        <v>40952</v>
      </c>
      <c r="AY45" s="33">
        <f>IF(D6L1638C23=0,0,D6L1638C19/D6L1638C23)</f>
        <v>0.48901552758695055</v>
      </c>
      <c r="AZ45" s="16" t="s">
        <v>40953</v>
      </c>
      <c r="BA45" s="33">
        <f>IF(D6L1638C5=0,0,D6L1638C19/D6L1638C5)</f>
        <v>0.4183013026409686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67683.843534316853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67683.843534316853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27073.537413726743</v>
      </c>
      <c r="R46" s="16" t="s">
        <v>40957</v>
      </c>
      <c r="S46" s="15">
        <f>D6L1639C5-D6L1639C7</f>
        <v>40610.30612059011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25909.823984423834</v>
      </c>
      <c r="X46" s="16" t="s">
        <v>40959</v>
      </c>
      <c r="Y46" s="33">
        <f>D6L1639C7-D6L1639C10</f>
        <v>1163.7134293029085</v>
      </c>
      <c r="Z46" s="16" t="s">
        <v>40960</v>
      </c>
      <c r="AA46" s="33">
        <f>CHOOSE(MIN(D6L1639C9,RUN_YEARS),B7L812C7,B7L812C16,B7L812C25,B7L812C34,B7L812C43)</f>
        <v>115275</v>
      </c>
      <c r="AB46" s="16" t="s">
        <v>40961</v>
      </c>
      <c r="AC46" s="33">
        <f>IF(D6L1639C12=0,0,D6L1639C10/D6L1639C12)</f>
        <v>0.22476533493319309</v>
      </c>
      <c r="AD46" s="16" t="s">
        <v>40962</v>
      </c>
      <c r="AE46" s="33">
        <f>IF(D6L1639C5=0,0,D6L1639C10/D6L1639C5)</f>
        <v>0.38280662904858698</v>
      </c>
      <c r="AF46" s="16" t="s">
        <v>40963</v>
      </c>
      <c r="AG46" s="33">
        <f>CHOOSE(MIN(D6L1639C9,RUN_YEARS),B7L812C5,B7L812C14,B7L812C23,B7L812C32,B7L812C41)</f>
        <v>1991.3305952025951</v>
      </c>
      <c r="AH46" s="16" t="s">
        <v>40964</v>
      </c>
      <c r="AI46" s="33">
        <f>IF(D6L1639C15=0,0,D6L1639C11/D6L1639C15)</f>
        <v>0.58438987082630245</v>
      </c>
      <c r="AJ46" s="16" t="s">
        <v>40965</v>
      </c>
      <c r="AK46" s="33">
        <f>IF(D6L1639C5=0,0,D6L1639C11/D6L1639C5)</f>
        <v>1.7193370951413038E-2</v>
      </c>
      <c r="AL46" s="16" t="s">
        <v>40966</v>
      </c>
      <c r="AM46" s="33">
        <f>D6L1639C8*CHOOSE(MIN(D6L1639C9,RUN_YEARS),B7L812C4,B7L812C13,B7L812C22,B7L812C31,B7L812C40)</f>
        <v>6635.6182188074245</v>
      </c>
      <c r="AN46" s="16" t="s">
        <v>40967</v>
      </c>
      <c r="AO46" s="33">
        <f>D6L1639C8-D6L1639C18</f>
        <v>33974.687901782687</v>
      </c>
      <c r="AP46" s="16" t="s">
        <v>40968</v>
      </c>
      <c r="AQ46" s="33">
        <f>CHOOSE(MIN(D6L1639C9,RUN_YEARS),B7L812C2,B7L812C11,B7L812C20,B7L812C29,B7L812C38)</f>
        <v>192.00457456819706</v>
      </c>
      <c r="AR46" s="16" t="s">
        <v>40969</v>
      </c>
      <c r="AS46" s="33">
        <f>IF(D6L1639C20=0,0,D6L1639C18/D6L1639C20)</f>
        <v>34.559688141443502</v>
      </c>
      <c r="AT46" s="16" t="s">
        <v>40970</v>
      </c>
      <c r="AU46" s="33">
        <f>IF(D6L1639C5=0,0,D6L1639C18/D6L1639C5)</f>
        <v>9.8038436830837683E-2</v>
      </c>
      <c r="AV46" s="16" t="s">
        <v>40971</v>
      </c>
      <c r="AW46" s="33">
        <f>CHOOSE(MIN(D6L1639C9,RUN_YEARS),B7L812C1,B7L812C10,B7L812C19,B7L812C28,B7L812C37)</f>
        <v>983.07275698592639</v>
      </c>
      <c r="AX46" s="16" t="s">
        <v>40972</v>
      </c>
      <c r="AY46" s="33">
        <f>IF(D6L1639C23=0,0,D6L1639C19/D6L1639C23)</f>
        <v>34.559688141443502</v>
      </c>
      <c r="AZ46" s="16" t="s">
        <v>40973</v>
      </c>
      <c r="BA46" s="33">
        <f>IF(D6L1639C5=0,0,D6L1639C19/D6L1639C5)</f>
        <v>0.50196156316916229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69982.367779298482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68833.10565680766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27648.16847497215</v>
      </c>
      <c r="R47" s="16" t="s">
        <v>40977</v>
      </c>
      <c r="S47" s="15">
        <f>SUM(D6L1638C8:D6L1639C8)</f>
        <v>41184.937181835514</v>
      </c>
      <c r="U47" s="21" t="str">
        <f>NULL_VALUE</f>
        <v>n/a</v>
      </c>
      <c r="V47" s="16" t="s">
        <v>40978</v>
      </c>
      <c r="W47" s="33">
        <f>SUM(D6L1638C10:D6L1639C10)</f>
        <v>26459.755433178751</v>
      </c>
      <c r="X47" s="16" t="s">
        <v>40979</v>
      </c>
      <c r="Y47" s="33">
        <f>SUM(D6L1638C11:D6L1639C11)</f>
        <v>1188.4130417933993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0.22953593956346777</v>
      </c>
      <c r="AD47" s="16" t="s">
        <v>40981</v>
      </c>
      <c r="AE47" s="33">
        <f>IF(D6L1640C5=0,0,D6L1640C10/D6L1640C5)</f>
        <v>0.38440449810739952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0.59679344286501657</v>
      </c>
      <c r="AJ47" s="16" t="s">
        <v>40983</v>
      </c>
      <c r="AK47" s="33">
        <f>IF(D6L1640C5=0,0,D6L1640C11/D6L1640C5)</f>
        <v>1.7265137617335797E-2</v>
      </c>
      <c r="AL47" s="16" t="s">
        <v>40984</v>
      </c>
      <c r="AM47" s="33">
        <f>SUM(D6L1638C18:D6L1639C18)</f>
        <v>6729.5114371389991</v>
      </c>
      <c r="AN47" s="16" t="s">
        <v>40985</v>
      </c>
      <c r="AO47" s="33">
        <f>SUM(D6L1638C19:D6L1639C19)</f>
        <v>34455.42574469652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35.048703669030452</v>
      </c>
      <c r="AT47" s="16" t="s">
        <v>40987</v>
      </c>
      <c r="AU47" s="33">
        <f>IF(D6L1640C5=0,0,D6L1640C18/D6L1640C5)</f>
        <v>9.7765622703287744E-2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35.048703669030452</v>
      </c>
      <c r="AZ47" s="16" t="s">
        <v>40989</v>
      </c>
      <c r="BA47" s="33">
        <f>IF(D6L1640C5=0,0,D6L1640C19/D6L1640C5)</f>
        <v>0.50056474157197706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133125.3104707872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120364.94350663945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52728.187399888047</v>
      </c>
      <c r="R48" s="16" t="s">
        <v>40994</v>
      </c>
      <c r="S48" s="15">
        <f>SUM(D6L1628C8,D6L1637C8,D6L1640C8)</f>
        <v>67636.756106751418</v>
      </c>
      <c r="U48" s="21" t="str">
        <f>NULL_VALUE</f>
        <v>n/a</v>
      </c>
      <c r="V48" s="16" t="s">
        <v>40995</v>
      </c>
      <c r="W48" s="33">
        <f>SUM(D6L1628C10,D6L1637C10,D6L1640C10)</f>
        <v>50450.422856203062</v>
      </c>
      <c r="X48" s="16" t="s">
        <v>40996</v>
      </c>
      <c r="Y48" s="33">
        <f>SUM(D6L1628C11,D6L1637C11,D6L1640C11)</f>
        <v>2277.7645436849816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0.44837100945048014</v>
      </c>
      <c r="AD48" s="16" t="s">
        <v>40998</v>
      </c>
      <c r="AE48" s="33">
        <f>IF(D6L1641C5=0,0,D6L1641C10/D6L1641C5)</f>
        <v>0.41914548693673559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1.1657646245712492</v>
      </c>
      <c r="AJ48" s="16" t="s">
        <v>41000</v>
      </c>
      <c r="AK48" s="33">
        <f>IF(D6L1641C5=0,0,D6L1641C11/D6L1641C5)</f>
        <v>1.8923820153326769E-2</v>
      </c>
      <c r="AL48" s="16" t="s">
        <v>41001</v>
      </c>
      <c r="AM48" s="33">
        <f>SUM(D6L1628C18,D6L1637C18,D6L1640C18)</f>
        <v>11043.699815744885</v>
      </c>
      <c r="AN48" s="16" t="s">
        <v>41002</v>
      </c>
      <c r="AO48" s="33">
        <f>SUM(D6L1628C19,D6L1637C19,D6L1640C19)</f>
        <v>56593.056291006527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58.418697535292893</v>
      </c>
      <c r="AT48" s="16" t="s">
        <v>41004</v>
      </c>
      <c r="AU48" s="33">
        <f>IF(D6L1641C5=0,0,D6L1641C18/D6L1641C5)</f>
        <v>9.1751796611242567E-2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58.418697535292893</v>
      </c>
      <c r="AZ48" s="16" t="s">
        <v>41006</v>
      </c>
      <c r="BA48" s="33">
        <f>IF(D6L1641C5=0,0,D6L1641C19/D6L1641C5)</f>
        <v>0.47017889629869514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3821235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96734.241799648473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6495.0471048188347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46909.98404159426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0.47942768948131548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3747844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93976.751398406006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6360.1760002938508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45795.369134652734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0.47942768948131548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3747844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93976.751398406006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6360.1760002938508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45795.369134652734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0.49427748228264562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3795126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95115.91028191548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6321.245309587538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45750.410288304636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0.25239718611690887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3747844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93976.751398406006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6360.1760002938508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45795.369134652734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0.47942768948131548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3747844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93976.751398406006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6360.1760002938508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45795.369134652734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0.49427748228264562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3795126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95115.91028191548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6321.245309587538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45750.410288304636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0.49427748228264562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3795126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95115.91028191548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6321.245309587538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45750.410288304636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0.49427748228264562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3795126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95115.91028191548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6321.245309587538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45750.410288304636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0.49427748228264562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3795126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95115.91028191548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6321.245309587538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45750.410288304636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0.49427748228264562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3795126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95115.91028191548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6321.245309587538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45750.410288304636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0.49427748228264562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3795126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95115.91028191548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6321.245309587538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45750.410288304636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3795126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95115.91028191548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6321.245309587538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45750.410288304636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0.47942768948131548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3747844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93976.751398406006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6360.1760002938508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45795.369134652734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0.48888925788749593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3821235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96734.241799648473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6495.0471048188347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46909.98404159426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0.25691345462492804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3821235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96734.241799648473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6495.0471048188347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46909.98404159426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3821235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96734.241799648473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6495.0471048188347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46909.98404159426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0.25637905586943038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3795126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95115.91028191548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6321.245309587538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45750.410288304636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0.25691345462492804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3821235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96734.241799648473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6495.0471048188347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46909.98404159426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0.25637905586943038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3795126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95115.91028191548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6321.245309587538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45750.410288304636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0.25637905586943038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3795126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95115.91028191548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6321.245309587538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45750.410288304636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0.25637905586943038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3795126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95115.91028191548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6321.245309587538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45750.410288304636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0.25637905586943038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3795126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95115.91028191548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6321.245309587538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45750.410288304636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0.25637905586943038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3795126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95115.91028191548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6321.245309587538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45750.410288304636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0.25637905586943038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3795126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95115.91028191548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6321.245309587538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45750.410288304636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3795126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95115.91028191548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6321.245309587538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45750.410288304636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3821235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96734.241799648473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6495.0471048188347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46909.98404159426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3795126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95115.91028191548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6321.245309587538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45750.410288304636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3795126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95115.91028191548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6321.245309587538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45750.410288304636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15.839815332960267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7.9199076664801336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3.9599538332400668</v>
      </c>
      <c r="R38" s="16" t="s">
        <v>41634</v>
      </c>
      <c r="S38" s="15">
        <f>D6L1731C5-D6L1731C7</f>
        <v>3.9599538332400668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3.7176979047306506</v>
      </c>
      <c r="X38" s="16" t="s">
        <v>41636</v>
      </c>
      <c r="Y38" s="33">
        <f>D6L1731C7-D6L1731C10</f>
        <v>0.24225592850941613</v>
      </c>
      <c r="Z38" s="16" t="s">
        <v>41637</v>
      </c>
      <c r="AA38" s="33">
        <f>CHOOSE(MIN(D6L1731C9,RUN_YEARS),B7L816C7,B7L816C16,B7L816C25,B7L816C34,B7L816C43)</f>
        <v>3795126</v>
      </c>
      <c r="AB38" s="16" t="s">
        <v>41638</v>
      </c>
      <c r="AC38" s="33">
        <f>IF(D6L1731C12=0,0,D6L1731C10/D6L1731C12)</f>
        <v>9.7959801722805792E-7</v>
      </c>
      <c r="AD38" s="16" t="s">
        <v>41639</v>
      </c>
      <c r="AE38" s="33">
        <f>IF(D6L1731C5=0,0,D6L1731C10/D6L1731C5)</f>
        <v>0.46941177363282538</v>
      </c>
      <c r="AF38" s="16" t="s">
        <v>41640</v>
      </c>
      <c r="AG38" s="33">
        <f>CHOOSE(MIN(D6L1731C9,RUN_YEARS),B7L816C5,B7L816C14,B7L816C23,B7L816C32,B7L816C41)</f>
        <v>95115.91028191548</v>
      </c>
      <c r="AH38" s="16" t="s">
        <v>41641</v>
      </c>
      <c r="AI38" s="33">
        <f>IF(D6L1731C15=0,0,D6L1731C11/D6L1731C15)</f>
        <v>2.5469548447929495E-6</v>
      </c>
      <c r="AJ38" s="16" t="s">
        <v>41642</v>
      </c>
      <c r="AK38" s="33">
        <f>IF(D6L1731C5=0,0,D6L1731C11/D6L1731C5)</f>
        <v>3.0588226367174631E-2</v>
      </c>
      <c r="AL38" s="16" t="s">
        <v>41643</v>
      </c>
      <c r="AM38" s="33">
        <f>D6L1731C8*CHOOSE(MIN(D6L1731C9,RUN_YEARS),B7L816C4,B7L816C13,B7L816C22,B7L816C31,B7L816C40)</f>
        <v>0.48071910345722207</v>
      </c>
      <c r="AN38" s="16" t="s">
        <v>41644</v>
      </c>
      <c r="AO38" s="33">
        <f>D6L1731C8-D6L1731C18</f>
        <v>3.4792347297828448</v>
      </c>
      <c r="AP38" s="16" t="s">
        <v>41645</v>
      </c>
      <c r="AQ38" s="33">
        <f>CHOOSE(MIN(D6L1731C9,RUN_YEARS),B7L816C2,B7L816C11,B7L816C20,B7L816C29,B7L816C38)</f>
        <v>6321.245309587538</v>
      </c>
      <c r="AR38" s="16" t="s">
        <v>41646</v>
      </c>
      <c r="AS38" s="33">
        <f>IF(D6L1731C20=0,0,D6L1731C18/D6L1731C20)</f>
        <v>7.6048164548859917E-5</v>
      </c>
      <c r="AT38" s="16" t="s">
        <v>41647</v>
      </c>
      <c r="AU38" s="33">
        <f>IF(D6L1731C5=0,0,D6L1731C18/D6L1731C5)</f>
        <v>6.0697564125879434E-2</v>
      </c>
      <c r="AV38" s="16" t="s">
        <v>41648</v>
      </c>
      <c r="AW38" s="33">
        <f>CHOOSE(MIN(D6L1731C9,RUN_YEARS),B7L816C1,B7L816C10,B7L816C19,B7L816C28,B7L816C37)</f>
        <v>45750.410288304636</v>
      </c>
      <c r="AX38" s="16" t="s">
        <v>41649</v>
      </c>
      <c r="AY38" s="33">
        <f>IF(D6L1731C23=0,0,D6L1731C19/D6L1731C23)</f>
        <v>7.6048164548859917E-5</v>
      </c>
      <c r="AZ38" s="16" t="s">
        <v>41650</v>
      </c>
      <c r="BA38" s="33">
        <f>IF(D6L1731C5=0,0,D6L1731C19/D6L1731C5)</f>
        <v>0.43930243587412054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3795126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95115.91028191548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6321.245309587538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45750.410288304636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657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657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262.8</v>
      </c>
      <c r="R40" s="16" t="s">
        <v>41675</v>
      </c>
      <c r="S40" s="15">
        <f>D6L1733C5-D6L1733C7</f>
        <v>394.2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246.72282822141304</v>
      </c>
      <c r="X40" s="16" t="s">
        <v>41677</v>
      </c>
      <c r="Y40" s="33">
        <f>D6L1733C7-D6L1733C10</f>
        <v>16.077171778586973</v>
      </c>
      <c r="Z40" s="16" t="s">
        <v>41678</v>
      </c>
      <c r="AA40" s="33">
        <f>CHOOSE(MIN(D6L1733C9,RUN_YEARS),B7L816C7,B7L816C16,B7L816C25,B7L816C34,B7L816C43)</f>
        <v>3795126</v>
      </c>
      <c r="AB40" s="16" t="s">
        <v>41679</v>
      </c>
      <c r="AC40" s="33">
        <f>IF(D6L1733C12=0,0,D6L1733C10/D6L1733C12)</f>
        <v>6.5010444507353129E-5</v>
      </c>
      <c r="AD40" s="16" t="s">
        <v>41680</v>
      </c>
      <c r="AE40" s="33">
        <f>IF(D6L1733C5=0,0,D6L1733C10/D6L1733C5)</f>
        <v>0.37552941890626035</v>
      </c>
      <c r="AF40" s="16" t="s">
        <v>41681</v>
      </c>
      <c r="AG40" s="33">
        <f>CHOOSE(MIN(D6L1733C9,RUN_YEARS),B7L816C5,B7L816C14,B7L816C23,B7L816C32,B7L816C41)</f>
        <v>95115.91028191548</v>
      </c>
      <c r="AH40" s="16" t="s">
        <v>41682</v>
      </c>
      <c r="AI40" s="33">
        <f>IF(D6L1733C15=0,0,D6L1733C11/D6L1733C15)</f>
        <v>1.6902715571911786E-4</v>
      </c>
      <c r="AJ40" s="16" t="s">
        <v>41683</v>
      </c>
      <c r="AK40" s="33">
        <f>IF(D6L1733C5=0,0,D6L1733C11/D6L1733C5)</f>
        <v>2.4470581093739684E-2</v>
      </c>
      <c r="AL40" s="16" t="s">
        <v>41684</v>
      </c>
      <c r="AM40" s="33">
        <f>D6L1733C8*CHOOSE(MIN(D6L1733C9,RUN_YEARS),B7L816C4,B7L816C13,B7L816C22,B7L816C31,B7L816C40)</f>
        <v>47.853959556843343</v>
      </c>
      <c r="AN40" s="16" t="s">
        <v>41685</v>
      </c>
      <c r="AO40" s="33">
        <f>D6L1733C8-D6L1733C18</f>
        <v>346.34604044315665</v>
      </c>
      <c r="AP40" s="16" t="s">
        <v>41686</v>
      </c>
      <c r="AQ40" s="33">
        <f>CHOOSE(MIN(D6L1733C9,RUN_YEARS),B7L816C2,B7L816C11,B7L816C20,B7L816C29,B7L816C38)</f>
        <v>6321.245309587538</v>
      </c>
      <c r="AR40" s="16" t="s">
        <v>41687</v>
      </c>
      <c r="AS40" s="33">
        <f>IF(D6L1733C20=0,0,D6L1733C18/D6L1733C20)</f>
        <v>7.5703373644212864E-3</v>
      </c>
      <c r="AT40" s="16" t="s">
        <v>41688</v>
      </c>
      <c r="AU40" s="33">
        <f>IF(D6L1733C5=0,0,D6L1733C18/D6L1733C5)</f>
        <v>7.2837076951055318E-2</v>
      </c>
      <c r="AV40" s="16" t="s">
        <v>41689</v>
      </c>
      <c r="AW40" s="33">
        <f>CHOOSE(MIN(D6L1733C9,RUN_YEARS),B7L816C1,B7L816C10,B7L816C19,B7L816C28,B7L816C37)</f>
        <v>45750.410288304636</v>
      </c>
      <c r="AX40" s="16" t="s">
        <v>41690</v>
      </c>
      <c r="AY40" s="33">
        <f>IF(D6L1733C23=0,0,D6L1733C19/D6L1733C23)</f>
        <v>7.5703373644212873E-3</v>
      </c>
      <c r="AZ40" s="16" t="s">
        <v>41691</v>
      </c>
      <c r="BA40" s="33">
        <f>IF(D6L1733C5=0,0,D6L1733C19/D6L1733C5)</f>
        <v>0.52716292304894463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3795126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95115.91028191548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6321.245309587538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45750.410288304636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672.83981533296026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664.91990766648019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266.7599538332401</v>
      </c>
      <c r="R44" s="16" t="s">
        <v>41714</v>
      </c>
      <c r="S44" s="15">
        <f>SUM(D6L1729C8:D6L1736C8)</f>
        <v>398.15995383324008</v>
      </c>
      <c r="U44" s="21" t="str">
        <f>NULL_VALUE</f>
        <v>n/a</v>
      </c>
      <c r="V44" s="16" t="s">
        <v>41715</v>
      </c>
      <c r="W44" s="33">
        <f>SUM(D6L1729C10:D6L1736C10)</f>
        <v>250.44052612614368</v>
      </c>
      <c r="X44" s="16" t="s">
        <v>41716</v>
      </c>
      <c r="Y44" s="33">
        <f>SUM(D6L1729C11:D6L1736C11)</f>
        <v>16.319427707096388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6.5990042524581184E-5</v>
      </c>
      <c r="AD44" s="16" t="s">
        <v>41718</v>
      </c>
      <c r="AE44" s="33">
        <f>IF(D6L1737C5=0,0,D6L1737C10/D6L1737C5)</f>
        <v>0.37664765821955676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1.715741105639108E-4</v>
      </c>
      <c r="AJ44" s="16" t="s">
        <v>41720</v>
      </c>
      <c r="AK44" s="33">
        <f>IF(D6L1737C5=0,0,D6L1737C11/D6L1737C5)</f>
        <v>2.4543448795764006E-2</v>
      </c>
      <c r="AL44" s="16" t="s">
        <v>41721</v>
      </c>
      <c r="AM44" s="33">
        <f>SUM(D6L1729C18:D6L1736C18)</f>
        <v>48.334678660300568</v>
      </c>
      <c r="AN44" s="16" t="s">
        <v>41722</v>
      </c>
      <c r="AO44" s="33">
        <f>SUM(D6L1729C19:D6L1736C19)</f>
        <v>349.82527517293948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7.6463855289701467E-3</v>
      </c>
      <c r="AT44" s="16" t="s">
        <v>41724</v>
      </c>
      <c r="AU44" s="33">
        <f>IF(D6L1737C5=0,0,D6L1737C18/D6L1737C5)</f>
        <v>7.2692482362168881E-2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7.6463855289701475E-3</v>
      </c>
      <c r="AZ44" s="16" t="s">
        <v>41726</v>
      </c>
      <c r="BA44" s="33">
        <f>IF(D6L1737C5=0,0,D6L1737C19/D6L1737C5)</f>
        <v>0.52611641062251024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26.837500844516523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13.418750422258261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6.7093752111291307</v>
      </c>
      <c r="R45" s="16" t="s">
        <v>41731</v>
      </c>
      <c r="S45" s="15">
        <f>D6L1738C5-D6L1738C7</f>
        <v>6.7093752111291307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6.2989194356484752</v>
      </c>
      <c r="X45" s="16" t="s">
        <v>41733</v>
      </c>
      <c r="Y45" s="33">
        <f>D6L1738C7-D6L1738C10</f>
        <v>0.41045577548065548</v>
      </c>
      <c r="Z45" s="16" t="s">
        <v>41734</v>
      </c>
      <c r="AA45" s="33">
        <f>CHOOSE(MIN(D6L1738C9,RUN_YEARS),B7L816C7,B7L816C16,B7L816C25,B7L816C34,B7L816C43)</f>
        <v>3795126</v>
      </c>
      <c r="AB45" s="16" t="s">
        <v>41735</v>
      </c>
      <c r="AC45" s="33">
        <f>IF(D6L1738C12=0,0,D6L1738C10/D6L1738C12)</f>
        <v>1.6597392117280098E-6</v>
      </c>
      <c r="AD45" s="16" t="s">
        <v>41736</v>
      </c>
      <c r="AE45" s="33">
        <f>IF(D6L1738C5=0,0,D6L1738C10/D6L1738C5)</f>
        <v>0.46941177363282538</v>
      </c>
      <c r="AF45" s="16" t="s">
        <v>41737</v>
      </c>
      <c r="AG45" s="33">
        <f>CHOOSE(MIN(D6L1738C9,RUN_YEARS),B7L816C5,B7L816C14,B7L816C23,B7L816C32,B7L816C41)</f>
        <v>95115.91028191548</v>
      </c>
      <c r="AH45" s="16" t="s">
        <v>41738</v>
      </c>
      <c r="AI45" s="33">
        <f>IF(D6L1738C15=0,0,D6L1738C11/D6L1738C15)</f>
        <v>4.3153219504928192E-6</v>
      </c>
      <c r="AJ45" s="16" t="s">
        <v>41739</v>
      </c>
      <c r="AK45" s="33">
        <f>IF(D6L1738C5=0,0,D6L1738C11/D6L1738C5)</f>
        <v>3.0588226367174603E-2</v>
      </c>
      <c r="AL45" s="16" t="s">
        <v>41740</v>
      </c>
      <c r="AM45" s="33">
        <f>D6L1738C8*CHOOSE(MIN(D6L1738C9,RUN_YEARS),B7L816C4,B7L816C13,B7L816C22,B7L816C31,B7L816C40)</f>
        <v>0.81448546424419255</v>
      </c>
      <c r="AN45" s="16" t="s">
        <v>41741</v>
      </c>
      <c r="AO45" s="33">
        <f>D6L1738C8-D6L1738C18</f>
        <v>5.8948897468849379</v>
      </c>
      <c r="AP45" s="16" t="s">
        <v>41742</v>
      </c>
      <c r="AQ45" s="33">
        <f>CHOOSE(MIN(D6L1738C9,RUN_YEARS),B7L816C2,B7L816C11,B7L816C20,B7L816C29,B7L816C38)</f>
        <v>6321.245309587538</v>
      </c>
      <c r="AR45" s="16" t="s">
        <v>41743</v>
      </c>
      <c r="AS45" s="33">
        <f>IF(D6L1738C20=0,0,D6L1738C18/D6L1738C20)</f>
        <v>1.2884889358887066E-4</v>
      </c>
      <c r="AT45" s="16" t="s">
        <v>41744</v>
      </c>
      <c r="AU45" s="33">
        <f>IF(D6L1738C5=0,0,D6L1738C18/D6L1738C5)</f>
        <v>6.0697564125879434E-2</v>
      </c>
      <c r="AV45" s="16" t="s">
        <v>41745</v>
      </c>
      <c r="AW45" s="33">
        <f>CHOOSE(MIN(D6L1738C9,RUN_YEARS),B7L816C1,B7L816C10,B7L816C19,B7L816C28,B7L816C37)</f>
        <v>45750.410288304636</v>
      </c>
      <c r="AX45" s="16" t="s">
        <v>41746</v>
      </c>
      <c r="AY45" s="33">
        <f>IF(D6L1738C23=0,0,D6L1738C19/D6L1738C23)</f>
        <v>1.2884889358887066E-4</v>
      </c>
      <c r="AZ45" s="16" t="s">
        <v>41747</v>
      </c>
      <c r="BA45" s="33">
        <f>IF(D6L1738C5=0,0,D6L1738C19/D6L1738C5)</f>
        <v>0.43930243587412054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362.00263430345484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362.00263430345484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144.80105372138195</v>
      </c>
      <c r="R46" s="16" t="s">
        <v>41751</v>
      </c>
      <c r="S46" s="15">
        <f>D6L1739C5-D6L1739C7</f>
        <v>217.20158058207289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135.94263890251187</v>
      </c>
      <c r="X46" s="16" t="s">
        <v>41753</v>
      </c>
      <c r="Y46" s="33">
        <f>D6L1739C7-D6L1739C10</f>
        <v>8.8584148188700738</v>
      </c>
      <c r="Z46" s="16" t="s">
        <v>41754</v>
      </c>
      <c r="AA46" s="33">
        <f>CHOOSE(MIN(D6L1739C9,RUN_YEARS),B7L816C7,B7L816C16,B7L816C25,B7L816C34,B7L816C43)</f>
        <v>3795126</v>
      </c>
      <c r="AB46" s="16" t="s">
        <v>41755</v>
      </c>
      <c r="AC46" s="33">
        <f>IF(D6L1739C12=0,0,D6L1739C10/D6L1739C12)</f>
        <v>3.5820322935921459E-5</v>
      </c>
      <c r="AD46" s="16" t="s">
        <v>41756</v>
      </c>
      <c r="AE46" s="33">
        <f>IF(D6L1739C5=0,0,D6L1739C10/D6L1739C5)</f>
        <v>0.37552941890626035</v>
      </c>
      <c r="AF46" s="16" t="s">
        <v>41757</v>
      </c>
      <c r="AG46" s="33">
        <f>CHOOSE(MIN(D6L1739C9,RUN_YEARS),B7L816C5,B7L816C14,B7L816C23,B7L816C32,B7L816C41)</f>
        <v>95115.91028191548</v>
      </c>
      <c r="AH46" s="16" t="s">
        <v>41758</v>
      </c>
      <c r="AI46" s="33">
        <f>IF(D6L1739C15=0,0,D6L1739C11/D6L1739C15)</f>
        <v>9.3132839633395555E-5</v>
      </c>
      <c r="AJ46" s="16" t="s">
        <v>41759</v>
      </c>
      <c r="AK46" s="33">
        <f>IF(D6L1739C5=0,0,D6L1739C11/D6L1739C5)</f>
        <v>2.447058109373966E-2</v>
      </c>
      <c r="AL46" s="16" t="s">
        <v>41760</v>
      </c>
      <c r="AM46" s="33">
        <f>D6L1739C8*CHOOSE(MIN(D6L1739C9,RUN_YEARS),B7L816C4,B7L816C13,B7L816C22,B7L816C31,B7L816C40)</f>
        <v>26.367213731245478</v>
      </c>
      <c r="AN46" s="16" t="s">
        <v>41761</v>
      </c>
      <c r="AO46" s="33">
        <f>D6L1739C8-D6L1739C18</f>
        <v>190.83436685082742</v>
      </c>
      <c r="AP46" s="16" t="s">
        <v>41762</v>
      </c>
      <c r="AQ46" s="33">
        <f>CHOOSE(MIN(D6L1739C9,RUN_YEARS),B7L816C2,B7L816C11,B7L816C20,B7L816C29,B7L816C38)</f>
        <v>6321.245309587538</v>
      </c>
      <c r="AR46" s="16" t="s">
        <v>41763</v>
      </c>
      <c r="AS46" s="33">
        <f>IF(D6L1739C20=0,0,D6L1739C18/D6L1739C20)</f>
        <v>4.1712055836931189E-3</v>
      </c>
      <c r="AT46" s="16" t="s">
        <v>41764</v>
      </c>
      <c r="AU46" s="33">
        <f>IF(D6L1739C5=0,0,D6L1739C18/D6L1739C5)</f>
        <v>7.2837076951055318E-2</v>
      </c>
      <c r="AV46" s="16" t="s">
        <v>41765</v>
      </c>
      <c r="AW46" s="33">
        <f>CHOOSE(MIN(D6L1739C9,RUN_YEARS),B7L816C1,B7L816C10,B7L816C19,B7L816C28,B7L816C37)</f>
        <v>45750.410288304636</v>
      </c>
      <c r="AX46" s="16" t="s">
        <v>41766</v>
      </c>
      <c r="AY46" s="33">
        <f>IF(D6L1739C23=0,0,D6L1739C19/D6L1739C23)</f>
        <v>4.1712055836931189E-3</v>
      </c>
      <c r="AZ46" s="16" t="s">
        <v>41767</v>
      </c>
      <c r="BA46" s="33">
        <f>IF(D6L1739C5=0,0,D6L1739C19/D6L1739C5)</f>
        <v>0.52716292304894463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388.84013514797135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375.4213847257131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151.51042893251108</v>
      </c>
      <c r="R47" s="16" t="s">
        <v>41771</v>
      </c>
      <c r="S47" s="15">
        <f>SUM(D6L1738C8:D6L1739C8)</f>
        <v>223.91095579320202</v>
      </c>
      <c r="U47" s="21" t="str">
        <f>NULL_VALUE</f>
        <v>n/a</v>
      </c>
      <c r="V47" s="16" t="s">
        <v>41772</v>
      </c>
      <c r="W47" s="33">
        <f>SUM(D6L1738C10:D6L1739C10)</f>
        <v>142.24155833816036</v>
      </c>
      <c r="X47" s="16" t="s">
        <v>41773</v>
      </c>
      <c r="Y47" s="33">
        <f>SUM(D6L1738C11:D6L1739C11)</f>
        <v>9.2688705943507301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3.7480062147649467E-5</v>
      </c>
      <c r="AD47" s="16" t="s">
        <v>41775</v>
      </c>
      <c r="AE47" s="33">
        <f>IF(D6L1740C5=0,0,D6L1740C10/D6L1740C5)</f>
        <v>0.37888507188284859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9.7448161583888379E-5</v>
      </c>
      <c r="AJ47" s="16" t="s">
        <v>41777</v>
      </c>
      <c r="AK47" s="33">
        <f>IF(D6L1740C5=0,0,D6L1740C11/D6L1740C5)</f>
        <v>2.4689245129503389E-2</v>
      </c>
      <c r="AL47" s="16" t="s">
        <v>41778</v>
      </c>
      <c r="AM47" s="33">
        <f>SUM(D6L1738C18:D6L1739C18)</f>
        <v>27.181699195489671</v>
      </c>
      <c r="AN47" s="16" t="s">
        <v>41779</v>
      </c>
      <c r="AO47" s="33">
        <f>SUM(D6L1738C19:D6L1739C19)</f>
        <v>196.72925659771235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4.3000544772819893E-3</v>
      </c>
      <c r="AT47" s="16" t="s">
        <v>41781</v>
      </c>
      <c r="AU47" s="33">
        <f>IF(D6L1740C5=0,0,D6L1740C18/D6L1740C5)</f>
        <v>7.2403172278928424E-2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4.3000544772819893E-3</v>
      </c>
      <c r="AZ47" s="16" t="s">
        <v>41783</v>
      </c>
      <c r="BA47" s="33">
        <f>IF(D6L1740C5=0,0,D6L1740C19/D6L1740C5)</f>
        <v>0.52402251070871964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1061.6799504809317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1040.3412923921933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418.27038276575115</v>
      </c>
      <c r="R48" s="16" t="s">
        <v>41788</v>
      </c>
      <c r="S48" s="15">
        <f>SUM(D6L1728C8,D6L1737C8,D6L1740C8)</f>
        <v>622.07090962644213</v>
      </c>
      <c r="U48" s="21" t="str">
        <f>NULL_VALUE</f>
        <v>n/a</v>
      </c>
      <c r="V48" s="16" t="s">
        <v>41789</v>
      </c>
      <c r="W48" s="33">
        <f>SUM(D6L1728C10,D6L1737C10,D6L1740C10)</f>
        <v>392.68208446430401</v>
      </c>
      <c r="X48" s="16" t="s">
        <v>41790</v>
      </c>
      <c r="Y48" s="33">
        <f>SUM(D6L1728C11,D6L1737C11,D6L1740C11)</f>
        <v>25.588298301447118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1.0347010467223065E-4</v>
      </c>
      <c r="AD48" s="16" t="s">
        <v>41792</v>
      </c>
      <c r="AE48" s="33">
        <f>IF(D6L1741C5=0,0,D6L1741C10/D6L1741C5)</f>
        <v>0.37745505954239167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2.690222721477992E-4</v>
      </c>
      <c r="AJ48" s="16" t="s">
        <v>41794</v>
      </c>
      <c r="AK48" s="33">
        <f>IF(D6L1741C5=0,0,D6L1741C11/D6L1741C5)</f>
        <v>2.4596061396936948E-2</v>
      </c>
      <c r="AL48" s="16" t="s">
        <v>41795</v>
      </c>
      <c r="AM48" s="33">
        <f>SUM(D6L1728C18,D6L1737C18,D6L1740C18)</f>
        <v>75.516377855790239</v>
      </c>
      <c r="AN48" s="16" t="s">
        <v>41796</v>
      </c>
      <c r="AO48" s="33">
        <f>SUM(D6L1728C19,D6L1737C19,D6L1740C19)</f>
        <v>546.55453177065181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1.1946440006252137E-2</v>
      </c>
      <c r="AT48" s="16" t="s">
        <v>41798</v>
      </c>
      <c r="AU48" s="33">
        <f>IF(D6L1741C5=0,0,D6L1741C18/D6L1741C5)</f>
        <v>7.2588080861565651E-2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1.1946440006252137E-2</v>
      </c>
      <c r="AZ48" s="16" t="s">
        <v>41800</v>
      </c>
      <c r="BA48" s="33">
        <f>IF(D6L1741C5=0,0,D6L1741C19/D6L1741C5)</f>
        <v>0.52536079819910564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24108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24108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44719</v>
      </c>
      <c r="R9" s="16" t="s">
        <v>41826</v>
      </c>
      <c r="S9" s="21">
        <f>IF(D6L1802C7=0,0,D6L1802C5/D6L1802C7)</f>
        <v>0.53909971153201097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20977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20977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107580</v>
      </c>
      <c r="R10" s="16" t="s">
        <v>41830</v>
      </c>
      <c r="S10" s="21">
        <f>IF(D6L1803C7=0,0,D6L1803C5/D6L1803C7)</f>
        <v>0.19498977505112475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10200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10200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430908</v>
      </c>
      <c r="R11" s="16" t="s">
        <v>41834</v>
      </c>
      <c r="S11" s="21">
        <f>IF(D6L1804C7=0,0,D6L1804C5/D6L1804C7)</f>
        <v>2.3670946002394944E-2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1784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1784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95433</v>
      </c>
      <c r="R12" s="16" t="s">
        <v>41838</v>
      </c>
      <c r="S12" s="21">
        <f>IF(D6L1805C7=0,0,D6L1805C5/D6L1805C7)</f>
        <v>1.8693743254429809E-2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9727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9727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1479092</v>
      </c>
      <c r="R13" s="16" t="s">
        <v>41842</v>
      </c>
      <c r="S13" s="21">
        <f>IF(D6L1806C7=0,0,D6L1806C5/D6L1806C7)</f>
        <v>6.5763319658276838E-3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1497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1497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224278</v>
      </c>
      <c r="R14" s="16" t="s">
        <v>41846</v>
      </c>
      <c r="S14" s="21">
        <f>IF(D6L1807C7=0,0,D6L1807C5/D6L1807C7)</f>
        <v>6.6747518704464992E-3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19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19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653101</v>
      </c>
      <c r="R15" s="16" t="s">
        <v>41850</v>
      </c>
      <c r="S15" s="21">
        <f>IF(D6L1808C7=0,0,D6L1808C5/D6L1808C7)</f>
        <v>2.909197811670783E-5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13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13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37143</v>
      </c>
      <c r="R16" s="16" t="s">
        <v>41854</v>
      </c>
      <c r="S16" s="21">
        <f>IF(D6L1809C7=0,0,D6L1809C5/D6L1809C7)</f>
        <v>3.4999865385133133E-4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4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4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3308</v>
      </c>
      <c r="R17" s="16" t="s">
        <v>41858</v>
      </c>
      <c r="S17" s="21">
        <f>IF(D6L1810C7=0,0,D6L1810C5/D6L1810C7)</f>
        <v>1.2091898428053204E-3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166687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166687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946167</v>
      </c>
      <c r="R18" s="16" t="s">
        <v>41862</v>
      </c>
      <c r="S18" s="21">
        <f>IF(D6L1811C7=0,0,D6L1811C5/D6L1811C7)</f>
        <v>0.17617080282867612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142575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142575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817349</v>
      </c>
      <c r="R19" s="16" t="s">
        <v>41866</v>
      </c>
      <c r="S19" s="21">
        <f>IF(D6L1812C7=0,0,D6L1812C5/D6L1812C7)</f>
        <v>0.17443588968726945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367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367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138</v>
      </c>
      <c r="R20" s="16" t="s">
        <v>41870</v>
      </c>
      <c r="S20" s="21">
        <f>IF(D6L1813C7=0,0,D6L1813C5/D6L1813C7)</f>
        <v>2.6594202898550723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40603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40603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175863</v>
      </c>
      <c r="R21" s="16" t="s">
        <v>41874</v>
      </c>
      <c r="S21" s="21">
        <f>IF(D6L1814C7=0,0,D6L1814C5/D6L1814C7)</f>
        <v>0.23087858162319533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3628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3628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575745</v>
      </c>
      <c r="R22" s="16" t="s">
        <v>41878</v>
      </c>
      <c r="S22" s="21">
        <f>IF(D6L1815C7=0,0,D6L1815C5/D6L1815C7)</f>
        <v>6.3014007937541791E-3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10320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10320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1277659</v>
      </c>
      <c r="R23" s="16" t="s">
        <v>41883</v>
      </c>
      <c r="S23" s="21">
        <f>IF(D6L1816C7=0,0,D6L1816C5/D6L1816C7)</f>
        <v>8.0772725742940792E-3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1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1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80616</v>
      </c>
      <c r="R24" s="16" t="s">
        <v>41888</v>
      </c>
      <c r="S24" s="21">
        <f>IF(D6L1817C7=0,0,D6L1817C5/D6L1817C7)</f>
        <v>1.2404485461943038E-5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6654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6654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817349</v>
      </c>
      <c r="R25" s="16" t="s">
        <v>41892</v>
      </c>
      <c r="S25" s="21">
        <f>IF(D6L1818C7=0,0,D6L1818C5/D6L1818C7)</f>
        <v>8.1409532525273786E-3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439164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439164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7766448</v>
      </c>
      <c r="R26" s="16" t="s">
        <v>41896</v>
      </c>
      <c r="S26" s="21">
        <f>SUM(D6L1801C8:D6L1818C8)</f>
        <v>4.0547311352512594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-246.32908899644255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-369.49363349466375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489.00507677134419</v>
      </c>
      <c r="F9" s="16" t="s">
        <v>41934</v>
      </c>
      <c r="G9" s="6">
        <f>D6L237C10</f>
        <v>1956.7978936178883</v>
      </c>
      <c r="H9" s="16" t="s">
        <v>41935</v>
      </c>
      <c r="I9" s="6">
        <f>D6L240C10</f>
        <v>486.03745377508909</v>
      </c>
      <c r="J9" s="16" t="s">
        <v>41936</v>
      </c>
      <c r="K9" s="6">
        <f>D6L228C11</f>
        <v>18.654043132578106</v>
      </c>
      <c r="L9" s="16" t="s">
        <v>41937</v>
      </c>
      <c r="M9" s="6">
        <f>D6L237C11</f>
        <v>75.210444190629573</v>
      </c>
      <c r="N9" s="16" t="s">
        <v>41938</v>
      </c>
      <c r="O9" s="6">
        <f>D6L240C11</f>
        <v>18.681077341166286</v>
      </c>
      <c r="P9" s="16" t="s">
        <v>41939</v>
      </c>
      <c r="Q9" s="6">
        <f>D6L228C18</f>
        <v>104.59260392006438</v>
      </c>
      <c r="R9" s="16" t="s">
        <v>41940</v>
      </c>
      <c r="S9" s="6">
        <f>D6L237C18</f>
        <v>1497.1511756468781</v>
      </c>
      <c r="T9" s="16" t="s">
        <v>41941</v>
      </c>
      <c r="U9" s="6">
        <f>D6L240C18</f>
        <v>152.7017388010934</v>
      </c>
      <c r="V9" s="16" t="s">
        <v>41942</v>
      </c>
      <c r="W9" s="6">
        <f>D6L228C19</f>
        <v>403.06651598385798</v>
      </c>
      <c r="X9" s="16" t="s">
        <v>41943</v>
      </c>
      <c r="Y9" s="6">
        <f>D6L237C19</f>
        <v>5870.6571621616404</v>
      </c>
      <c r="Z9" s="16" t="s">
        <v>41944</v>
      </c>
      <c r="AA9" s="6">
        <f>D6L240C19</f>
        <v>598.7769112092767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29086.193326314104</v>
      </c>
      <c r="F10" s="16" t="s">
        <v>41946</v>
      </c>
      <c r="G10" s="6">
        <f>D6L337C10</f>
        <v>18945.419414133219</v>
      </c>
      <c r="H10" s="16" t="s">
        <v>41947</v>
      </c>
      <c r="I10" s="6">
        <f>D6L340C10</f>
        <v>26139.844106506993</v>
      </c>
      <c r="J10" s="16" t="s">
        <v>41948</v>
      </c>
      <c r="K10" s="6">
        <f>D6L328C11</f>
        <v>1437.6743148458695</v>
      </c>
      <c r="L10" s="16" t="s">
        <v>41949</v>
      </c>
      <c r="M10" s="6">
        <f>D6L337C11</f>
        <v>961.53750465744588</v>
      </c>
      <c r="N10" s="16" t="s">
        <v>41950</v>
      </c>
      <c r="O10" s="6">
        <f>D6L340C11</f>
        <v>1326.6763814980598</v>
      </c>
      <c r="P10" s="16" t="s">
        <v>41951</v>
      </c>
      <c r="Q10" s="6">
        <f>D6L328C18</f>
        <v>5262.4336515483892</v>
      </c>
      <c r="R10" s="16" t="s">
        <v>41952</v>
      </c>
      <c r="S10" s="6">
        <f>D6L337C18</f>
        <v>12390.839084444433</v>
      </c>
      <c r="T10" s="16" t="s">
        <v>41953</v>
      </c>
      <c r="U10" s="6">
        <f>D6L340C18</f>
        <v>6812.8668634654741</v>
      </c>
      <c r="V10" s="16" t="s">
        <v>41954</v>
      </c>
      <c r="W10" s="6">
        <f>D6L328C19</f>
        <v>25261.433989611589</v>
      </c>
      <c r="X10" s="16" t="s">
        <v>41955</v>
      </c>
      <c r="Y10" s="6">
        <f>D6L337C19</f>
        <v>61795.317834346228</v>
      </c>
      <c r="Z10" s="16" t="s">
        <v>41956</v>
      </c>
      <c r="AA10" s="6">
        <f>D6L340C19</f>
        <v>33976.97850175987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17063.603761518021</v>
      </c>
      <c r="F11" s="16" t="s">
        <v>41958</v>
      </c>
      <c r="G11" s="6">
        <f>D6L437C10</f>
        <v>5324.2587556985609</v>
      </c>
      <c r="H11" s="16" t="s">
        <v>41959</v>
      </c>
      <c r="I11" s="6">
        <f>D6L440C10</f>
        <v>28216.850930045457</v>
      </c>
      <c r="J11" s="16" t="s">
        <v>41960</v>
      </c>
      <c r="K11" s="6">
        <f>D6L428C11</f>
        <v>1197.9917968334285</v>
      </c>
      <c r="L11" s="16" t="s">
        <v>41961</v>
      </c>
      <c r="M11" s="6">
        <f>D6L437C11</f>
        <v>377.46369200231442</v>
      </c>
      <c r="N11" s="16" t="s">
        <v>41962</v>
      </c>
      <c r="O11" s="6">
        <f>D6L440C11</f>
        <v>2000.4355944072572</v>
      </c>
      <c r="P11" s="16" t="s">
        <v>41963</v>
      </c>
      <c r="Q11" s="6">
        <f>D6L428C18</f>
        <v>2084.5982162304281</v>
      </c>
      <c r="R11" s="16" t="s">
        <v>41964</v>
      </c>
      <c r="S11" s="6">
        <f>D6L437C18</f>
        <v>554.91108816004385</v>
      </c>
      <c r="T11" s="16" t="s">
        <v>41965</v>
      </c>
      <c r="U11" s="6">
        <f>D6L440C18</f>
        <v>5034.4851780435056</v>
      </c>
      <c r="V11" s="16" t="s">
        <v>41966</v>
      </c>
      <c r="W11" s="6">
        <f>D6L428C19</f>
        <v>16176.997342121025</v>
      </c>
      <c r="X11" s="16" t="s">
        <v>41967</v>
      </c>
      <c r="Y11" s="6">
        <f>D6L437C19</f>
        <v>4412.0113595408284</v>
      </c>
      <c r="Z11" s="16" t="s">
        <v>41968</v>
      </c>
      <c r="AA11" s="6">
        <f>D6L440C19</f>
        <v>40028.405034432442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25010.264933793147</v>
      </c>
      <c r="F12" s="16" t="s">
        <v>41970</v>
      </c>
      <c r="G12" s="6">
        <f>D6L537C10</f>
        <v>5488.1489706739276</v>
      </c>
      <c r="H12" s="16" t="s">
        <v>41971</v>
      </c>
      <c r="I12" s="6">
        <f>D6L540C10</f>
        <v>24699.998417637093</v>
      </c>
      <c r="J12" s="16" t="s">
        <v>41972</v>
      </c>
      <c r="K12" s="6">
        <f>D6L528C11</f>
        <v>1543.4505498938383</v>
      </c>
      <c r="L12" s="16" t="s">
        <v>41973</v>
      </c>
      <c r="M12" s="6">
        <f>D6L537C11</f>
        <v>342.59072659198722</v>
      </c>
      <c r="N12" s="16" t="s">
        <v>41974</v>
      </c>
      <c r="O12" s="6">
        <f>D6L540C11</f>
        <v>1541.866018932084</v>
      </c>
      <c r="P12" s="16" t="s">
        <v>41975</v>
      </c>
      <c r="Q12" s="6">
        <f>D6L528C18</f>
        <v>3532.0467365862582</v>
      </c>
      <c r="R12" s="16" t="s">
        <v>41976</v>
      </c>
      <c r="S12" s="6">
        <f>D6L537C18</f>
        <v>3915.5297174738671</v>
      </c>
      <c r="T12" s="16" t="s">
        <v>41977</v>
      </c>
      <c r="U12" s="6">
        <f>D6L540C18</f>
        <v>5075.3847188617201</v>
      </c>
      <c r="V12" s="16" t="s">
        <v>41978</v>
      </c>
      <c r="W12" s="6">
        <f>D6L528C19</f>
        <v>23021.668747100732</v>
      </c>
      <c r="X12" s="16" t="s">
        <v>41979</v>
      </c>
      <c r="Y12" s="6">
        <f>D6L537C19</f>
        <v>26176.409979792046</v>
      </c>
      <c r="Z12" s="16" t="s">
        <v>41980</v>
      </c>
      <c r="AA12" s="6">
        <f>D6L540C19</f>
        <v>33930.364674082615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26325.869919420853</v>
      </c>
      <c r="F13" s="16" t="s">
        <v>41982</v>
      </c>
      <c r="G13" s="6">
        <f>D6L637C10</f>
        <v>10632.933879429609</v>
      </c>
      <c r="H13" s="16" t="s">
        <v>41983</v>
      </c>
      <c r="I13" s="6">
        <f>D6L640C10</f>
        <v>25938.24785089384</v>
      </c>
      <c r="J13" s="16" t="s">
        <v>41984</v>
      </c>
      <c r="K13" s="6">
        <f>D6L628C11</f>
        <v>1145.539369688476</v>
      </c>
      <c r="L13" s="16" t="s">
        <v>41985</v>
      </c>
      <c r="M13" s="6">
        <f>D6L637C11</f>
        <v>469.99866786621288</v>
      </c>
      <c r="N13" s="16" t="s">
        <v>41986</v>
      </c>
      <c r="O13" s="6">
        <f>D6L640C11</f>
        <v>1146.5266383616158</v>
      </c>
      <c r="P13" s="16" t="s">
        <v>41987</v>
      </c>
      <c r="Q13" s="6">
        <f>D6L628C18</f>
        <v>4943.4562536081557</v>
      </c>
      <c r="R13" s="16" t="s">
        <v>41988</v>
      </c>
      <c r="S13" s="6">
        <f>D6L637C18</f>
        <v>4064.5231644529058</v>
      </c>
      <c r="T13" s="16" t="s">
        <v>41989</v>
      </c>
      <c r="U13" s="6">
        <f>D6L640C18</f>
        <v>7100.5083405705254</v>
      </c>
      <c r="V13" s="16" t="s">
        <v>41990</v>
      </c>
      <c r="W13" s="6">
        <f>D6L628C19</f>
        <v>22527.953035501167</v>
      </c>
      <c r="X13" s="16" t="s">
        <v>41991</v>
      </c>
      <c r="Y13" s="6">
        <f>D6L637C19</f>
        <v>18970.609382842915</v>
      </c>
      <c r="Z13" s="16" t="s">
        <v>41992</v>
      </c>
      <c r="AA13" s="6">
        <f>D6L640C19</f>
        <v>33140.657513441103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7680.303240247642</v>
      </c>
      <c r="F14" s="16" t="s">
        <v>41994</v>
      </c>
      <c r="G14" s="6">
        <f>D6L737C10</f>
        <v>9510.7591870871038</v>
      </c>
      <c r="H14" s="16" t="s">
        <v>41995</v>
      </c>
      <c r="I14" s="6">
        <f>D6L740C10</f>
        <v>30056.371103914491</v>
      </c>
      <c r="J14" s="16" t="s">
        <v>41996</v>
      </c>
      <c r="K14" s="6">
        <f>D6L728C11</f>
        <v>664.82424640582201</v>
      </c>
      <c r="L14" s="16" t="s">
        <v>41997</v>
      </c>
      <c r="M14" s="6">
        <f>D6L737C11</f>
        <v>701.79418914239284</v>
      </c>
      <c r="N14" s="16" t="s">
        <v>41998</v>
      </c>
      <c r="O14" s="6">
        <f>D6L740C11</f>
        <v>2217.8446717558923</v>
      </c>
      <c r="P14" s="16" t="s">
        <v>41999</v>
      </c>
      <c r="Q14" s="6">
        <f>D6L728C18</f>
        <v>789.19258105084896</v>
      </c>
      <c r="R14" s="16" t="s">
        <v>42000</v>
      </c>
      <c r="S14" s="6">
        <f>D6L737C18</f>
        <v>2410.3705836568397</v>
      </c>
      <c r="T14" s="16" t="s">
        <v>42001</v>
      </c>
      <c r="U14" s="6">
        <f>D6L740C18</f>
        <v>5187.7675871365755</v>
      </c>
      <c r="V14" s="16" t="s">
        <v>42002</v>
      </c>
      <c r="W14" s="6">
        <f>D6L728C19</f>
        <v>7555.9349056026149</v>
      </c>
      <c r="X14" s="16" t="s">
        <v>42003</v>
      </c>
      <c r="Y14" s="6">
        <f>D6L737C19</f>
        <v>19985.582792572655</v>
      </c>
      <c r="Z14" s="16" t="s">
        <v>42004</v>
      </c>
      <c r="AA14" s="6">
        <f>D6L740C19</f>
        <v>43014.364398708472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6423.8963129035083</v>
      </c>
      <c r="F15" s="16" t="s">
        <v>42006</v>
      </c>
      <c r="G15" s="6">
        <f>D6L837C10</f>
        <v>3993.5049901088382</v>
      </c>
      <c r="H15" s="16" t="s">
        <v>42007</v>
      </c>
      <c r="I15" s="6">
        <f>D6L840C10</f>
        <v>12901.853732508931</v>
      </c>
      <c r="J15" s="16" t="s">
        <v>42008</v>
      </c>
      <c r="K15" s="6">
        <f>D6L828C11</f>
        <v>1669.5334465343076</v>
      </c>
      <c r="L15" s="16" t="s">
        <v>42009</v>
      </c>
      <c r="M15" s="6">
        <f>D6L837C11</f>
        <v>1007.4306222796181</v>
      </c>
      <c r="N15" s="16" t="s">
        <v>42010</v>
      </c>
      <c r="O15" s="6">
        <f>D6L840C11</f>
        <v>3254.7154858939703</v>
      </c>
      <c r="P15" s="16" t="s">
        <v>42011</v>
      </c>
      <c r="Q15" s="6">
        <f>D6L828C18</f>
        <v>272.88493966673752</v>
      </c>
      <c r="R15" s="16" t="s">
        <v>42012</v>
      </c>
      <c r="S15" s="6">
        <f>D6L837C18</f>
        <v>287.75935446383852</v>
      </c>
      <c r="T15" s="16" t="s">
        <v>42013</v>
      </c>
      <c r="U15" s="6">
        <f>D6L840C18</f>
        <v>823.19198755639161</v>
      </c>
      <c r="V15" s="16" t="s">
        <v>42014</v>
      </c>
      <c r="W15" s="6">
        <f>D6L828C19</f>
        <v>7820.5448197710775</v>
      </c>
      <c r="X15" s="16" t="s">
        <v>42015</v>
      </c>
      <c r="Y15" s="6">
        <f>D6L837C19</f>
        <v>8133.3762579246177</v>
      </c>
      <c r="Z15" s="16" t="s">
        <v>42016</v>
      </c>
      <c r="AA15" s="6">
        <f>D6L840C19</f>
        <v>23267.115606996911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130.70251617428633</v>
      </c>
      <c r="F16" s="16" t="s">
        <v>42018</v>
      </c>
      <c r="G16" s="6">
        <f>D6L937C10</f>
        <v>5436.7145835092151</v>
      </c>
      <c r="H16" s="16" t="s">
        <v>42019</v>
      </c>
      <c r="I16" s="6">
        <f>D6L940C10</f>
        <v>921.3729610129692</v>
      </c>
      <c r="J16" s="16" t="s">
        <v>42020</v>
      </c>
      <c r="K16" s="6">
        <f>D6L928C11</f>
        <v>4.3812273785112623</v>
      </c>
      <c r="L16" s="16" t="s">
        <v>42021</v>
      </c>
      <c r="M16" s="6">
        <f>D6L937C11</f>
        <v>183.92838971178685</v>
      </c>
      <c r="N16" s="16" t="s">
        <v>42022</v>
      </c>
      <c r="O16" s="6">
        <f>D6L940C11</f>
        <v>31.170781993435391</v>
      </c>
      <c r="P16" s="16" t="s">
        <v>42023</v>
      </c>
      <c r="Q16" s="6">
        <f>D6L928C18</f>
        <v>30.814564632087606</v>
      </c>
      <c r="R16" s="16" t="s">
        <v>42024</v>
      </c>
      <c r="S16" s="6">
        <f>D6L937C18</f>
        <v>2340.5097646217955</v>
      </c>
      <c r="T16" s="16" t="s">
        <v>42025</v>
      </c>
      <c r="U16" s="6">
        <f>D6L940C18</f>
        <v>319.75349601457555</v>
      </c>
      <c r="V16" s="16" t="s">
        <v>42026</v>
      </c>
      <c r="W16" s="6">
        <f>D6L928C19</f>
        <v>104.26917892070996</v>
      </c>
      <c r="X16" s="16" t="s">
        <v>42027</v>
      </c>
      <c r="Y16" s="6">
        <f>D6L937C19</f>
        <v>8076.9332085992055</v>
      </c>
      <c r="Z16" s="16" t="s">
        <v>42028</v>
      </c>
      <c r="AA16" s="6">
        <f>D6L940C19</f>
        <v>1103.4466378067634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197.47011954419003</v>
      </c>
      <c r="F17" s="16" t="s">
        <v>42030</v>
      </c>
      <c r="G17" s="6">
        <f>D6L1037C10</f>
        <v>1343.6447714602316</v>
      </c>
      <c r="H17" s="16" t="s">
        <v>42031</v>
      </c>
      <c r="I17" s="6">
        <f>D6L1040C10</f>
        <v>218.31804587711662</v>
      </c>
      <c r="J17" s="16" t="s">
        <v>42032</v>
      </c>
      <c r="K17" s="6">
        <f>D6L1028C11</f>
        <v>5.914212855053429</v>
      </c>
      <c r="L17" s="16" t="s">
        <v>42033</v>
      </c>
      <c r="M17" s="6">
        <f>D6L1037C11</f>
        <v>39.902081912936239</v>
      </c>
      <c r="N17" s="16" t="s">
        <v>42034</v>
      </c>
      <c r="O17" s="6">
        <f>D6L1040C11</f>
        <v>6.4833687702990597</v>
      </c>
      <c r="P17" s="16" t="s">
        <v>42035</v>
      </c>
      <c r="Q17" s="6">
        <f>D6L1028C18</f>
        <v>50.081051782801474</v>
      </c>
      <c r="R17" s="16" t="s">
        <v>42036</v>
      </c>
      <c r="S17" s="6">
        <f>D6L1037C18</f>
        <v>691.95797940344926</v>
      </c>
      <c r="T17" s="16" t="s">
        <v>42037</v>
      </c>
      <c r="U17" s="6">
        <f>D6L1040C18</f>
        <v>82.036523137548159</v>
      </c>
      <c r="V17" s="16" t="s">
        <v>42038</v>
      </c>
      <c r="W17" s="6">
        <f>D6L1028C19</f>
        <v>153.30328061644192</v>
      </c>
      <c r="X17" s="16" t="s">
        <v>42039</v>
      </c>
      <c r="Y17" s="6">
        <f>D6L1037C19</f>
        <v>2129.1888739697188</v>
      </c>
      <c r="Z17" s="16" t="s">
        <v>42040</v>
      </c>
      <c r="AA17" s="6">
        <f>D6L1040C19</f>
        <v>252.43043294943217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1159.56699315317</v>
      </c>
      <c r="F18" s="16" t="s">
        <v>42042</v>
      </c>
      <c r="G18" s="6">
        <f>D6L1137C10</f>
        <v>11307.173337168291</v>
      </c>
      <c r="H18" s="16" t="s">
        <v>42043</v>
      </c>
      <c r="I18" s="6">
        <f>D6L1140C10</f>
        <v>492.72060240994801</v>
      </c>
      <c r="J18" s="16" t="s">
        <v>42044</v>
      </c>
      <c r="K18" s="6">
        <f>D6L1128C11</f>
        <v>71.745043253101372</v>
      </c>
      <c r="L18" s="16" t="s">
        <v>42045</v>
      </c>
      <c r="M18" s="6">
        <f>D6L1137C11</f>
        <v>649.18263813526255</v>
      </c>
      <c r="N18" s="16" t="s">
        <v>42046</v>
      </c>
      <c r="O18" s="6">
        <f>D6L1140C11</f>
        <v>28.288737688723799</v>
      </c>
      <c r="P18" s="16" t="s">
        <v>42047</v>
      </c>
      <c r="Q18" s="6">
        <f>D6L1128C18</f>
        <v>119.78320226701283</v>
      </c>
      <c r="R18" s="16" t="s">
        <v>42048</v>
      </c>
      <c r="S18" s="6">
        <f>D6L1137C18</f>
        <v>3465.165591505247</v>
      </c>
      <c r="T18" s="16" t="s">
        <v>42049</v>
      </c>
      <c r="U18" s="6">
        <f>D6L1140C18</f>
        <v>79.344496116638723</v>
      </c>
      <c r="V18" s="16" t="s">
        <v>42050</v>
      </c>
      <c r="W18" s="6">
        <f>D6L1128C19</f>
        <v>1111.5288341392584</v>
      </c>
      <c r="X18" s="16" t="s">
        <v>42051</v>
      </c>
      <c r="Y18" s="6">
        <f>D6L1137C19</f>
        <v>29995.990383798307</v>
      </c>
      <c r="Z18" s="16" t="s">
        <v>42052</v>
      </c>
      <c r="AA18" s="6">
        <f>D6L1140C19</f>
        <v>686.84069481601659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3889.3686449468905</v>
      </c>
      <c r="F19" s="16" t="s">
        <v>42054</v>
      </c>
      <c r="G19" s="6">
        <f>D6L1237C10</f>
        <v>6761.6581974261835</v>
      </c>
      <c r="H19" s="16" t="s">
        <v>42055</v>
      </c>
      <c r="I19" s="6">
        <f>D6L1240C10</f>
        <v>1560.4889392060165</v>
      </c>
      <c r="J19" s="16" t="s">
        <v>42056</v>
      </c>
      <c r="K19" s="6">
        <f>D6L1228C11</f>
        <v>178.86755015940108</v>
      </c>
      <c r="L19" s="16" t="s">
        <v>42057</v>
      </c>
      <c r="M19" s="6">
        <f>D6L1237C11</f>
        <v>303.69301055195615</v>
      </c>
      <c r="N19" s="16" t="s">
        <v>42058</v>
      </c>
      <c r="O19" s="6">
        <f>D6L1240C11</f>
        <v>70.087775815242523</v>
      </c>
      <c r="P19" s="16" t="s">
        <v>42059</v>
      </c>
      <c r="Q19" s="6">
        <f>D6L1228C18</f>
        <v>661.9239697857281</v>
      </c>
      <c r="R19" s="16" t="s">
        <v>42060</v>
      </c>
      <c r="S19" s="6">
        <f>D6L1237C18</f>
        <v>539.04003268563417</v>
      </c>
      <c r="T19" s="16" t="s">
        <v>42061</v>
      </c>
      <c r="U19" s="6">
        <f>D6L1240C18</f>
        <v>390.95647464288913</v>
      </c>
      <c r="V19" s="16" t="s">
        <v>42062</v>
      </c>
      <c r="W19" s="6">
        <f>D6L1228C19</f>
        <v>3406.3122253205629</v>
      </c>
      <c r="X19" s="16" t="s">
        <v>42063</v>
      </c>
      <c r="Y19" s="6">
        <f>D6L1237C19</f>
        <v>2759.9111752925055</v>
      </c>
      <c r="Z19" s="16" t="s">
        <v>42064</v>
      </c>
      <c r="AA19" s="6">
        <f>D6L1240C19</f>
        <v>2001.7161583416976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739.9407883479098</v>
      </c>
      <c r="F20" s="16" t="s">
        <v>42066</v>
      </c>
      <c r="G20" s="6">
        <f>D6L1337C10</f>
        <v>520.50668960755263</v>
      </c>
      <c r="H20" s="16" t="s">
        <v>42067</v>
      </c>
      <c r="I20" s="6">
        <f>D6L1340C10</f>
        <v>786.12214293425563</v>
      </c>
      <c r="J20" s="16" t="s">
        <v>42068</v>
      </c>
      <c r="K20" s="6">
        <f>D6L1328C11</f>
        <v>26.708171886503575</v>
      </c>
      <c r="L20" s="16" t="s">
        <v>42069</v>
      </c>
      <c r="M20" s="6">
        <f>D6L1337C11</f>
        <v>17.194771691326203</v>
      </c>
      <c r="N20" s="16" t="s">
        <v>42070</v>
      </c>
      <c r="O20" s="6">
        <f>D6L1340C11</f>
        <v>25.969293073720632</v>
      </c>
      <c r="P20" s="16" t="s">
        <v>42071</v>
      </c>
      <c r="Q20" s="6">
        <f>D6L1328C18</f>
        <v>166.06097870093234</v>
      </c>
      <c r="R20" s="16" t="s">
        <v>42072</v>
      </c>
      <c r="S20" s="6">
        <f>D6L1337C18</f>
        <v>135.62220486124599</v>
      </c>
      <c r="T20" s="16" t="s">
        <v>42073</v>
      </c>
      <c r="U20" s="6">
        <f>D6L1340C18</f>
        <v>258.99372585494569</v>
      </c>
      <c r="V20" s="16" t="s">
        <v>42074</v>
      </c>
      <c r="W20" s="6">
        <f>D6L1328C19</f>
        <v>600.58798153348107</v>
      </c>
      <c r="X20" s="16" t="s">
        <v>42075</v>
      </c>
      <c r="Y20" s="6">
        <f>D6L1337C19</f>
        <v>495.67925643763272</v>
      </c>
      <c r="Z20" s="16" t="s">
        <v>42076</v>
      </c>
      <c r="AA20" s="6">
        <f>D6L1340C19</f>
        <v>946.5840611066152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8346.9328195943654</v>
      </c>
      <c r="F21" s="16" t="s">
        <v>42078</v>
      </c>
      <c r="G21" s="6">
        <f>D6L1437C10</f>
        <v>3771.6306397420367</v>
      </c>
      <c r="H21" s="16" t="s">
        <v>42079</v>
      </c>
      <c r="I21" s="6">
        <f>D6L1440C10</f>
        <v>2347.4772834864425</v>
      </c>
      <c r="J21" s="16" t="s">
        <v>42080</v>
      </c>
      <c r="K21" s="6">
        <f>D6L1428C11</f>
        <v>372.63054309292443</v>
      </c>
      <c r="L21" s="16" t="s">
        <v>42081</v>
      </c>
      <c r="M21" s="6">
        <f>D6L1437C11</f>
        <v>170.35229511716869</v>
      </c>
      <c r="N21" s="16" t="s">
        <v>42082</v>
      </c>
      <c r="O21" s="6">
        <f>D6L1440C11</f>
        <v>106.02791767665863</v>
      </c>
      <c r="P21" s="16" t="s">
        <v>42083</v>
      </c>
      <c r="Q21" s="6">
        <f>D6L1428C18</f>
        <v>1628.2197652737109</v>
      </c>
      <c r="R21" s="16" t="s">
        <v>42084</v>
      </c>
      <c r="S21" s="6">
        <f>D6L1437C18</f>
        <v>3576.5542545663193</v>
      </c>
      <c r="T21" s="16" t="s">
        <v>42085</v>
      </c>
      <c r="U21" s="6">
        <f>D6L1440C18</f>
        <v>657.44926783052472</v>
      </c>
      <c r="V21" s="16" t="s">
        <v>42086</v>
      </c>
      <c r="W21" s="6">
        <f>D6L1428C19</f>
        <v>7091.3435974135773</v>
      </c>
      <c r="X21" s="16" t="s">
        <v>42087</v>
      </c>
      <c r="Y21" s="6">
        <f>D6L1437C19</f>
        <v>15924.428680292887</v>
      </c>
      <c r="Z21" s="16" t="s">
        <v>42088</v>
      </c>
      <c r="AA21" s="6">
        <f>D6L1440C19</f>
        <v>2927.2599354843178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4658.8024801851298</v>
      </c>
      <c r="F22" s="16" t="s">
        <v>42090</v>
      </c>
      <c r="G22" s="6">
        <f>D6L1537C10</f>
        <v>1087.6679682037652</v>
      </c>
      <c r="H22" s="16" t="s">
        <v>42091</v>
      </c>
      <c r="I22" s="6">
        <f>D6L1540C10</f>
        <v>2240.1825189634155</v>
      </c>
      <c r="J22" s="16" t="s">
        <v>42092</v>
      </c>
      <c r="K22" s="6">
        <f>D6L1528C11</f>
        <v>70.683634425723923</v>
      </c>
      <c r="L22" s="16" t="s">
        <v>42093</v>
      </c>
      <c r="M22" s="6">
        <f>D6L1537C11</f>
        <v>16.549743983696207</v>
      </c>
      <c r="N22" s="16" t="s">
        <v>42094</v>
      </c>
      <c r="O22" s="6">
        <f>D6L1540C11</f>
        <v>34.086180938860352</v>
      </c>
      <c r="P22" s="16" t="s">
        <v>42095</v>
      </c>
      <c r="Q22" s="6">
        <f>D6L1528C18</f>
        <v>1750.0699080092579</v>
      </c>
      <c r="R22" s="16" t="s">
        <v>42096</v>
      </c>
      <c r="S22" s="6">
        <f>D6L1537C18</f>
        <v>-251.3507205500124</v>
      </c>
      <c r="T22" s="16" t="s">
        <v>42097</v>
      </c>
      <c r="U22" s="6">
        <f>D6L1540C18</f>
        <v>1225.4560460134262</v>
      </c>
      <c r="V22" s="16" t="s">
        <v>42098</v>
      </c>
      <c r="W22" s="6">
        <f>D6L1528C19</f>
        <v>2979.4162066015961</v>
      </c>
      <c r="X22" s="16" t="s">
        <v>42099</v>
      </c>
      <c r="Y22" s="6">
        <f>D6L1537C19</f>
        <v>-436.03156726252632</v>
      </c>
      <c r="Z22" s="16" t="s">
        <v>42100</v>
      </c>
      <c r="AA22" s="6">
        <f>D6L1540C19</f>
        <v>2125.8642871017878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11010.824223754415</v>
      </c>
      <c r="F23" s="16" t="s">
        <v>42102</v>
      </c>
      <c r="G23" s="6">
        <f>D6L1637C10</f>
        <v>12979.843199269895</v>
      </c>
      <c r="H23" s="16" t="s">
        <v>42103</v>
      </c>
      <c r="I23" s="6">
        <f>D6L1640C10</f>
        <v>26459.755433178751</v>
      </c>
      <c r="J23" s="16" t="s">
        <v>42104</v>
      </c>
      <c r="K23" s="6">
        <f>D6L1628C11</f>
        <v>506.37502739615712</v>
      </c>
      <c r="L23" s="16" t="s">
        <v>42105</v>
      </c>
      <c r="M23" s="6">
        <f>D6L1637C11</f>
        <v>582.97647449542512</v>
      </c>
      <c r="N23" s="16" t="s">
        <v>42106</v>
      </c>
      <c r="O23" s="6">
        <f>D6L1640C11</f>
        <v>1188.4130417933993</v>
      </c>
      <c r="P23" s="16" t="s">
        <v>42107</v>
      </c>
      <c r="Q23" s="6">
        <f>D6L1628C18</f>
        <v>1873.9104328075086</v>
      </c>
      <c r="R23" s="16" t="s">
        <v>42108</v>
      </c>
      <c r="S23" s="6">
        <f>D6L1637C18</f>
        <v>2440.2779457983779</v>
      </c>
      <c r="T23" s="16" t="s">
        <v>42109</v>
      </c>
      <c r="U23" s="6">
        <f>D6L1640C18</f>
        <v>6729.5114371389991</v>
      </c>
      <c r="V23" s="16" t="s">
        <v>42110</v>
      </c>
      <c r="W23" s="6">
        <f>D6L1628C19</f>
        <v>9643.2888183430641</v>
      </c>
      <c r="X23" s="16" t="s">
        <v>42111</v>
      </c>
      <c r="Y23" s="6">
        <f>D6L1637C19</f>
        <v>12494.341727966943</v>
      </c>
      <c r="Z23" s="16" t="s">
        <v>42112</v>
      </c>
      <c r="AA23" s="6">
        <f>D6L1640C19</f>
        <v>34455.42574469652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250.44052612614368</v>
      </c>
      <c r="H24" s="16" t="s">
        <v>42115</v>
      </c>
      <c r="I24" s="6">
        <f>D6L1740C10</f>
        <v>142.24155833816036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16.319427707096388</v>
      </c>
      <c r="N24" s="16" t="s">
        <v>42118</v>
      </c>
      <c r="O24" s="6">
        <f>D6L1740C11</f>
        <v>9.2688705943507301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48.334678660300568</v>
      </c>
      <c r="T24" s="16" t="s">
        <v>42121</v>
      </c>
      <c r="U24" s="6">
        <f>D6L1740C18</f>
        <v>27.181699195489671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349.82527517293948</v>
      </c>
      <c r="Z24" s="16" t="s">
        <v>42124</v>
      </c>
      <c r="AA24" s="6">
        <f>D6L1740C19</f>
        <v>196.72925659771235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142212.74515666897</v>
      </c>
      <c r="F25" s="16" t="s">
        <v>42126</v>
      </c>
      <c r="G25" s="6">
        <f>SUM(D6L1901C2:D6L1916C2)</f>
        <v>99060.662477136313</v>
      </c>
      <c r="H25" s="16" t="s">
        <v>42127</v>
      </c>
      <c r="I25" s="6">
        <f>SUM(D6L1901C3:D6L1916C3)</f>
        <v>183465.64152235084</v>
      </c>
      <c r="J25" s="16" t="s">
        <v>42128</v>
      </c>
      <c r="K25" s="6">
        <f>SUM(D6L1901C4:D6L1916C4)</f>
        <v>8914.9731777816978</v>
      </c>
      <c r="L25" s="16" t="s">
        <v>42129</v>
      </c>
      <c r="M25" s="6">
        <f>SUM(D6L1901C5:D6L1916C5)</f>
        <v>5899.8052523301603</v>
      </c>
      <c r="N25" s="16" t="s">
        <v>42130</v>
      </c>
      <c r="O25" s="6">
        <f>SUM(D6L1901C6:D6L1916C6)</f>
        <v>12750.94387694394</v>
      </c>
      <c r="P25" s="16" t="s">
        <v>42131</v>
      </c>
      <c r="Q25" s="6">
        <f>SUM(D6L1901C7:D6L1916C7)</f>
        <v>23270.068855869918</v>
      </c>
      <c r="R25" s="16" t="s">
        <v>42132</v>
      </c>
      <c r="S25" s="6">
        <f>SUM(D6L1901C8:D6L1916C8)</f>
        <v>38058.861221190862</v>
      </c>
      <c r="T25" s="16" t="s">
        <v>42133</v>
      </c>
      <c r="U25" s="6">
        <f>SUM(D6L1901C9:D6L1916C9)</f>
        <v>39930.407881184838</v>
      </c>
      <c r="V25" s="16" t="s">
        <v>42134</v>
      </c>
      <c r="W25" s="6">
        <f>SUM(D6L1901C10:D6L1916C10)</f>
        <v>127857.64947858076</v>
      </c>
      <c r="X25" s="16" t="s">
        <v>42135</v>
      </c>
      <c r="Y25" s="6">
        <f>SUM(D6L1901C11:D6L1916C11)</f>
        <v>216784.40650827563</v>
      </c>
      <c r="Z25" s="16" t="s">
        <v>42136</v>
      </c>
      <c r="AA25" s="6">
        <f>SUM(D6L1901C12:D6L1916C12)</f>
        <v>252086.73695943918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142212.74515666897</v>
      </c>
      <c r="F26" s="16" t="s">
        <v>42138</v>
      </c>
      <c r="G26" s="6">
        <f>SUM(D6L1917C2:D6L1918C2)</f>
        <v>99311.103003262455</v>
      </c>
      <c r="H26" s="16" t="s">
        <v>42139</v>
      </c>
      <c r="I26" s="6">
        <f>SUM(D6L1917C3:D6L1918C3)</f>
        <v>183607.883080689</v>
      </c>
      <c r="J26" s="16" t="s">
        <v>42140</v>
      </c>
      <c r="K26" s="6">
        <f>SUM(D6L1917C4:D6L1918C4)</f>
        <v>8914.9731777816978</v>
      </c>
      <c r="L26" s="16" t="s">
        <v>42141</v>
      </c>
      <c r="M26" s="6">
        <f>SUM(D6L1917C5:D6L1918C5)</f>
        <v>5916.1246800372564</v>
      </c>
      <c r="N26" s="16" t="s">
        <v>42142</v>
      </c>
      <c r="O26" s="6">
        <f>SUM(D6L1917C6:D6L1918C6)</f>
        <v>12760.212747538291</v>
      </c>
      <c r="P26" s="16" t="s">
        <v>42143</v>
      </c>
      <c r="Q26" s="6">
        <f>SUM(D6L1917C7:D6L1918C7)</f>
        <v>23270.068855869918</v>
      </c>
      <c r="R26" s="16" t="s">
        <v>42144</v>
      </c>
      <c r="S26" s="6">
        <f>SUM(D6L1917C8:D6L1918C8)</f>
        <v>38107.195899851162</v>
      </c>
      <c r="T26" s="16" t="s">
        <v>42145</v>
      </c>
      <c r="U26" s="6">
        <f>SUM(D6L1917C9:D6L1918C9)</f>
        <v>39957.589580380329</v>
      </c>
      <c r="V26" s="16" t="s">
        <v>42146</v>
      </c>
      <c r="W26" s="6">
        <f>SUM(D6L1917C10:D6L1918C10)</f>
        <v>127857.64947858076</v>
      </c>
      <c r="X26" s="16" t="s">
        <v>42147</v>
      </c>
      <c r="Y26" s="6">
        <f>SUM(D6L1917C11:D6L1918C11)</f>
        <v>217134.23178344857</v>
      </c>
      <c r="Z26" s="16" t="s">
        <v>42148</v>
      </c>
      <c r="AA26" s="6">
        <f>SUM(D6L1917C12:D6L1918C12)</f>
        <v>252283.4662160369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3795126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95115.91028191548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6321.245309587538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45750.410288304636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3.7472469993530905E-2</v>
      </c>
      <c r="F31" s="16" t="s">
        <v>42153</v>
      </c>
      <c r="G31" s="6">
        <f>IF(D6L1920C1=0,0,D6L1918C2/D6L1920C1)</f>
        <v>2.6102074734050018E-2</v>
      </c>
      <c r="H31" s="16" t="s">
        <v>42154</v>
      </c>
      <c r="I31" s="6">
        <f>IF(D6L1920C1=0,0,D6L1918C3/D6L1920C1)</f>
        <v>4.8342437516527996E-2</v>
      </c>
      <c r="J31" s="16" t="s">
        <v>42155</v>
      </c>
      <c r="K31" s="6">
        <f>IF(D6L1921C1=0,0,D6L1918C4/D6L1921C1)</f>
        <v>9.3727465272197621E-2</v>
      </c>
      <c r="L31" s="16" t="s">
        <v>42156</v>
      </c>
      <c r="M31" s="6">
        <f>IF(D6L1921C1=0,0,D6L1918C5/D6L1921C1)</f>
        <v>6.2027532879027687E-2</v>
      </c>
      <c r="N31" s="16" t="s">
        <v>42157</v>
      </c>
      <c r="O31" s="6">
        <f>IF(D6L1921C1=0,0,D6L1918C6/D6L1921C1)</f>
        <v>0.13405689793801295</v>
      </c>
      <c r="P31" s="16" t="s">
        <v>42158</v>
      </c>
      <c r="Q31" s="6">
        <f>IF(D6L1922C1=0,0,D6L1918C7/D6L1922C1)</f>
        <v>3.6812475574355288</v>
      </c>
      <c r="R31" s="16" t="s">
        <v>42159</v>
      </c>
      <c r="S31" s="6">
        <f>IF(D6L1922C1=0,0,D6L1918C8/D6L1922C1)</f>
        <v>6.0207853606735293</v>
      </c>
      <c r="T31" s="16" t="s">
        <v>42160</v>
      </c>
      <c r="U31" s="6">
        <f>IF(D6L1922C1=0,0,D6L1918C9/D6L1922C1)</f>
        <v>6.3168578224011842</v>
      </c>
      <c r="V31" s="16" t="s">
        <v>42161</v>
      </c>
      <c r="W31" s="6">
        <f>IF(D6L1923C1=0,0,D6L1918C10/D6L1923C1)</f>
        <v>2.7946776580332773</v>
      </c>
      <c r="X31" s="16" t="s">
        <v>42162</v>
      </c>
      <c r="Y31" s="6">
        <f>IF(D6L1923C1=0,0,D6L1918C11/D6L1923C1)</f>
        <v>4.7384144785187452</v>
      </c>
      <c r="Z31" s="16" t="s">
        <v>42163</v>
      </c>
      <c r="AA31" s="6">
        <f>IF(D6L1923C1=0,0,D6L1918C12/D6L1923C1)</f>
        <v>5.5100431967903276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125445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125445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996.40203666666673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996.40203666666673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6.6186458210074264</v>
      </c>
      <c r="J17" s="16" t="s">
        <v>42246</v>
      </c>
      <c r="K17" s="21">
        <f>IF(FLOW_THRU_100PCT="Y",1,INDEX(VariabilityMatrix,D7L110C1,D7L110C6))</f>
        <v>0.47942768948131548</v>
      </c>
      <c r="L17" s="16" t="s">
        <v>42242</v>
      </c>
      <c r="M17" s="15">
        <f>IF(D7L110C2&lt;&gt;0,D7L110C2*D7L110C4,D7L110C3*D7L110C4)</f>
        <v>3.1731620734607549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1.8830185512792417</v>
      </c>
      <c r="J18" s="16" t="s">
        <v>42251</v>
      </c>
      <c r="K18" s="21">
        <f>IF(FLOW_THRU_100PCT="Y",1,INDEX(VariabilityMatrix,D7L111C1,D7L111C6))</f>
        <v>0.47942768948131548</v>
      </c>
      <c r="L18" s="16" t="s">
        <v>42247</v>
      </c>
      <c r="M18" s="15">
        <f>IF(D7L111C2&lt;&gt;0,D7L111C2*D7L111C4,D7L111C3*D7L111C4)</f>
        <v>0.90277123329026077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0.11493035989997498</v>
      </c>
      <c r="J19" s="16" t="s">
        <v>42256</v>
      </c>
      <c r="K19" s="21">
        <f>IF(FLOW_THRU_100PCT="Y",1,INDEX(VariabilityMatrix,D7L112C1,D7L112C6))</f>
        <v>0.49427748228264562</v>
      </c>
      <c r="L19" s="16" t="s">
        <v>42252</v>
      </c>
      <c r="M19" s="15">
        <f>IF(D7L112C2&lt;&gt;0,D7L112C2*D7L112C4,D7L112C3*D7L112C4)</f>
        <v>5.6807488929197965E-2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61.090037305565026</v>
      </c>
      <c r="J20" s="16" t="s">
        <v>42261</v>
      </c>
      <c r="K20" s="21">
        <f>IF(FLOW_THRU_100PCT="Y",1,INDEX(VariabilityMatrix,D7L113C1,D7L113C6))</f>
        <v>0.47942768948131548</v>
      </c>
      <c r="L20" s="16" t="s">
        <v>42257</v>
      </c>
      <c r="M20" s="15">
        <f>IF(D7L113C2&lt;&gt;0,D7L113C2*D7L113C4,D7L113C3*D7L113C4)</f>
        <v>29.288255435734406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22.987471715984082</v>
      </c>
      <c r="J21" s="16" t="s">
        <v>42266</v>
      </c>
      <c r="K21" s="21">
        <f>IF(FLOW_THRU_100PCT="Y",1,INDEX(VariabilityMatrix,D7L114C1,D7L114C6))</f>
        <v>0.47942768948131548</v>
      </c>
      <c r="L21" s="16" t="s">
        <v>42262</v>
      </c>
      <c r="M21" s="15">
        <f>IF(D7L114C2&lt;&gt;0,D7L114C2*D7L114C4,D7L114C3*D7L114C4)</f>
        <v>11.020830451811339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1.5591930780415155</v>
      </c>
      <c r="J22" s="16" t="s">
        <v>42271</v>
      </c>
      <c r="K22" s="21">
        <f>IF(FLOW_THRU_100PCT="Y",1,INDEX(VariabilityMatrix,D7L115C1,D7L115C6))</f>
        <v>0.49427748228264562</v>
      </c>
      <c r="L22" s="16" t="s">
        <v>42267</v>
      </c>
      <c r="M22" s="15">
        <f>IF(D7L115C2&lt;&gt;0,D7L115C2*D7L115C4,D7L115C3*D7L115C4)</f>
        <v>0.77067402900688886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2.5924141330821427E-2</v>
      </c>
      <c r="J23" s="16" t="s">
        <v>42276</v>
      </c>
      <c r="K23" s="21">
        <f>IF(FLOW_THRU_100PCT="Y",1,INDEX(VariabilityMatrix,D7L116C1,D7L116C6))</f>
        <v>0.49427748228264562</v>
      </c>
      <c r="L23" s="16" t="s">
        <v>42272</v>
      </c>
      <c r="M23" s="15">
        <f>IF(D7L116C2&lt;&gt;0,D7L116C2*D7L116C4,D7L116C3*D7L116C4)</f>
        <v>1.2813719307337889E-2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5.7609202957380949E-4</v>
      </c>
      <c r="J24" s="16" t="s">
        <v>42281</v>
      </c>
      <c r="K24" s="21">
        <f>IF(FLOW_THRU_100PCT="Y",1,INDEX(VariabilityMatrix,D7L117C1,D7L117C6))</f>
        <v>0.49427748228264562</v>
      </c>
      <c r="L24" s="16" t="s">
        <v>42277</v>
      </c>
      <c r="M24" s="15">
        <f>IF(D7L117C2&lt;&gt;0,D7L117C2*D7L117C4,D7L117C3*D7L117C4)</f>
        <v>2.84749317940842E-4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8.3533344288202374E-2</v>
      </c>
      <c r="J25" s="16" t="s">
        <v>42286</v>
      </c>
      <c r="K25" s="21">
        <f>IF(FLOW_THRU_100PCT="Y",1,INDEX(VariabilityMatrix,D7L118C1,D7L118C6))</f>
        <v>0.49427748228264562</v>
      </c>
      <c r="L25" s="16" t="s">
        <v>42282</v>
      </c>
      <c r="M25" s="15">
        <f>IF(D7L118C2&lt;&gt;0,D7L118C2*D7L118C4,D7L118C3*D7L118C4)</f>
        <v>4.1288651101422089E-2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7.5756101888955943E-2</v>
      </c>
      <c r="J26" s="16" t="s">
        <v>42291</v>
      </c>
      <c r="K26" s="21">
        <f>IF(FLOW_THRU_100PCT="Y",1,INDEX(VariabilityMatrix,D7L119C1,D7L119C6))</f>
        <v>0.49427748228264562</v>
      </c>
      <c r="L26" s="16" t="s">
        <v>42287</v>
      </c>
      <c r="M26" s="15">
        <f>IF(D7L119C2&lt;&gt;0,D7L119C2*D7L119C4,D7L119C3*D7L119C4)</f>
        <v>3.7444535309220719E-2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0.49427748228264562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3.9627283139568502E-2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3.9627283139568502E-2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2.0902016999640551</v>
      </c>
      <c r="J29" s="16" t="s">
        <v>42305</v>
      </c>
      <c r="K29" s="21">
        <f>IF(FLOW_THRU_100PCT="Y",1,INDEX(VariabilityMatrix,D7L122C1,D7L122C6))</f>
        <v>0.47942768948131548</v>
      </c>
      <c r="L29" s="16" t="s">
        <v>42301</v>
      </c>
      <c r="M29" s="15">
        <f>IF(D7L122C2&lt;&gt;0,D7L122C2*D7L122C4,D7L122C3*D7L122C4)</f>
        <v>1.0021005715636848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4.1707540959304605</v>
      </c>
      <c r="J30" s="16" t="s">
        <v>42310</v>
      </c>
      <c r="K30" s="21">
        <f>IF(FLOW_THRU_100PCT="Y",1,INDEX(VariabilityMatrix,D7L123C1,D7L123C6))</f>
        <v>0.48888925788749593</v>
      </c>
      <c r="L30" s="16" t="s">
        <v>42306</v>
      </c>
      <c r="M30" s="15">
        <f>IF(D7L123C2&lt;&gt;0,D7L123C2*D7L123C4,D7L123C3*D7L123C4)</f>
        <v>2.0390368747906771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79.276252985732782</v>
      </c>
      <c r="J31" s="16" t="s">
        <v>42315</v>
      </c>
      <c r="K31" s="21">
        <f>IF(FLOW_THRU_100PCT="Y",1,INDEX(VariabilityMatrix,D7L124C1,D7L124C6))</f>
        <v>0.48888925788749593</v>
      </c>
      <c r="L31" s="16" t="s">
        <v>42311</v>
      </c>
      <c r="M31" s="15">
        <f>IF(D7L124C2&lt;&gt;0,D7L124C2*D7L124C4,D7L124C3*D7L124C4)</f>
        <v>38.757308490296282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6.7365228628783678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6.7365228628783678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0.49427748228264562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46.084063795838581</v>
      </c>
      <c r="J34" s="16" t="s">
        <v>42329</v>
      </c>
      <c r="K34" s="21">
        <f>IF(FLOW_THRU_100PCT="Y",1,INDEX(VariabilityMatrix,D7L127C1,D7L127C6))</f>
        <v>0.48888925788749593</v>
      </c>
      <c r="L34" s="16" t="s">
        <v>42325</v>
      </c>
      <c r="M34" s="15">
        <f>IF(D7L127C2&lt;&gt;0,D7L127C2*D7L127C4,D7L127C3*D7L127C4)</f>
        <v>22.530003749587543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16.137049894497856</v>
      </c>
      <c r="J35" s="16" t="s">
        <v>42334</v>
      </c>
      <c r="K35" s="21">
        <f>IF(FLOW_THRU_100PCT="Y",1,INDEX(VariabilityMatrix,D7L128C1,D7L128C6))</f>
        <v>0.49427748228264562</v>
      </c>
      <c r="L35" s="16" t="s">
        <v>42330</v>
      </c>
      <c r="M35" s="15">
        <f>IF(D7L128C2&lt;&gt;0,D7L128C2*D7L128C4,D7L128C3*D7L128C4)</f>
        <v>7.9761803933218323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0.52926436278503386</v>
      </c>
      <c r="J36" s="16" t="s">
        <v>42339</v>
      </c>
      <c r="K36" s="21">
        <f>IF(FLOW_THRU_100PCT="Y",1,INDEX(VariabilityMatrix,D7L129C1,D7L129C6))</f>
        <v>0.49427748228264562</v>
      </c>
      <c r="L36" s="16" t="s">
        <v>42335</v>
      </c>
      <c r="M36" s="15">
        <f>IF(D7L129C2&lt;&gt;0,D7L129C2*D7L129C4,D7L129C3*D7L129C4)</f>
        <v>0.26160345669931528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3.8592193119742053E-2</v>
      </c>
      <c r="J37" s="16" t="s">
        <v>42344</v>
      </c>
      <c r="K37" s="21">
        <f>IF(FLOW_THRU_100PCT="Y",1,INDEX(VariabilityMatrix,D7L130C1,D7L130C6))</f>
        <v>0.49427748228264562</v>
      </c>
      <c r="L37" s="16" t="s">
        <v>42340</v>
      </c>
      <c r="M37" s="15">
        <f>IF(D7L130C2&lt;&gt;0,D7L130C2*D7L130C4,D7L130C3*D7L130C4)</f>
        <v>1.9075252050991739E-2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0.25911901094683953</v>
      </c>
      <c r="J38" s="16" t="s">
        <v>42349</v>
      </c>
      <c r="K38" s="21">
        <f>IF(FLOW_THRU_100PCT="Y",1,INDEX(VariabilityMatrix,D7L131C1,D7L131C6))</f>
        <v>0.49427748228264562</v>
      </c>
      <c r="L38" s="16" t="s">
        <v>42345</v>
      </c>
      <c r="M38" s="15">
        <f>IF(D7L131C2&lt;&gt;0,D7L131C2*D7L131C4,D7L131C3*D7L131C4)</f>
        <v>0.12807669234237312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0.49427748228264562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0.49427748228264562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5.6565128772650493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5.6565128772650493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-1.3801303352024778E-4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-1.3801303352024778E-4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126696.62937347902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126571.73894647758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14.060472965242889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7.0302364826214445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1.7428731255827496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1.7428731255827496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8547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8547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18.149357107170122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9.0746785535850609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13.573425637257849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13.573425637257849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8594.526128835254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8578.4212137990471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86.028500758223473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43.014250379111736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19247.587195724474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19247.587195724474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19333.615696482699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19290.601446103585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0.47942768948131548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0.47942768948131548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0.49427748228264562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0.47942768948131548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0.47942768948131548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0.49427748228264562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0.49427748228264562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0.49427748228264562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0.49427748228264562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0.49427748228264562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0.49427748228264562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0.47942768948131548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0.48888925788749593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0.48888925788749593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0.49427748228264562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0.48888925788749593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0.49427748228264562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0.49427748228264562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0.49427748228264562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0.49427748228264562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0.49427748228264562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0.49427748228264562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2633.3619828928217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2633.3619828928217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2633.3619828928217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2633.3619828928217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0.47942768948131548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2428.1959652061737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0.47942768948131548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2428.1959652061737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0.47942768948131548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2428.1959652061737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0.47942768948131548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2428.1959652061737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0.47942768948131548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2428.1959652061737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0.47942768948131548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2428.1959652061737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0.49427748228264562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2751.592878792876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0.49427748228264562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2751.592878792876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0.49427748228264562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2751.592878792876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0.47942768948131548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2428.1959652061737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0.47942768948131548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2428.1959652061737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0.47942768948131548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2428.1959652061737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0.47942768948131548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2428.1959652061737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0.47942768948131548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2428.1959652061737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0.47942768948131548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2428.1959652061737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0.49427748228264562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2751.592878792876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0.49427748228264562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2751.592878792876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0.49427748228264562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2751.592878792876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0.49427748228264562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2751.592878792876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0.49427748228264562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2751.592878792876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0.49427748228264562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2751.592878792876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0.49427748228264562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2751.592878792876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0.49427748228264562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2751.592878792876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0.49427748228264562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2751.592878792876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0.49427748228264562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2751.592878792876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0.49427748228264562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2751.592878792876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0.49427748228264562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2751.592878792876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0.49427748228264562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2751.592878792876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0.49427748228264562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2751.592878792876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0.49427748228264562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2751.592878792876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0.49427748228264562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2751.592878792876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0.49427748228264562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2751.592878792876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0.49427748228264562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2751.592878792876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2751.592878792876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2751.592878792876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2751.592878792876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0.47942768948131548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2428.1959652061737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0.47942768948131548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2428.1959652061737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0.47942768948131548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2428.1959652061737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0.48888925788749593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2633.3619828928217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0.48888925788749593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2633.3619828928217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0.48888925788749593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2633.3619828928217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0.48888925788749593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2633.3619828928217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0.48888925788749593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2633.3619828928217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0.48888925788749593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2633.3619828928217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2633.3619828928217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2633.3619828928217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2633.3619828928217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0.49427748228264562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2751.592878792876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0.49427748228264562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2751.592878792876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0.49427748228264562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2751.592878792876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2633.3619828928217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2633.3619828928217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2633.3619828928217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0.48888925788749593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2633.3619828928217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0.48888925788749593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2633.3619828928217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0.48888925788749593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2633.3619828928217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0.49427748228264562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2751.592878792876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0.49427748228264562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2751.592878792876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0.49427748228264562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2751.592878792876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0.49427748228264562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2751.592878792876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0.49427748228264562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2751.592878792876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0.49427748228264562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2751.592878792876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0.49427748228264562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2751.592878792876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0.49427748228264562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2751.592878792876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0.49427748228264562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2751.592878792876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0.49427748228264562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2751.592878792876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0.49427748228264562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2751.592878792876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0.49427748228264562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2751.592878792876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0.49427748228264562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2751.592878792876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0.49427748228264562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2751.592878792876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0.49427748228264562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2751.592878792876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0.49427748228264562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2751.592878792876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0.49427748228264562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2751.592878792876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0.49427748228264562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2751.592878792876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2751.592878792876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2751.592878792876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2751.592878792876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2751.592878792876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2751.592878792876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2751.592878792876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2751.592878792876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2751.592878792876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2751.592878792876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84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84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2751.592878792876</v>
      </c>
      <c r="R14" s="16" t="s">
        <v>43086</v>
      </c>
      <c r="S14" s="21">
        <f>IF(D7L407C7=0,0,D7L407C5/D7L407C7)</f>
        <v>3.0527771985240346E-2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2751.592878792876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2751.592878792876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2751.592878792876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2751.592878792876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2751.592878792876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2751.592878792876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2751.592878792876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2751.592878792876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2751.592878792876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2751.592878792876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2751.592878792876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2751.592878792876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2751.592878792876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2751.592878792876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2751.592878792876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2751.592878792876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84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84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3.0527771985240346E-2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2751.592878792876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2751.592878792876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2751.592878792876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-57.833399999999997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-57.833399999999997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2751.592878792876</v>
      </c>
      <c r="R35" s="16" t="s">
        <v>43176</v>
      </c>
      <c r="S35" s="21">
        <f>IF(D7L428C7=0,0,D7L428C5/D7L428C7)</f>
        <v>-2.10181529563238E-2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2751.592878792876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2751.592878792876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-57.833399999999997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-57.833399999999997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-2.10181529563238E-2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2341.619896666667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2341.619896666667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19335.166791744348</v>
      </c>
      <c r="R8" s="16" t="s">
        <v>43218</v>
      </c>
      <c r="S8" s="21">
        <f>IF(D7L501C7=0,0,D7L501C5/D7L501C7)</f>
        <v>0.12110678546959742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9495.8404599999994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9495.8404599999994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19335.166791744348</v>
      </c>
      <c r="R9" s="16" t="s">
        <v>43222</v>
      </c>
      <c r="S9" s="21">
        <f>IF(D7L502C7=0,0,D7L502C5/D7L502C7)</f>
        <v>0.49111758705151148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19335.166791744348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35256.522839999998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35256.522839999998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19335.166791744348</v>
      </c>
      <c r="R11" s="16" t="s">
        <v>43230</v>
      </c>
      <c r="S11" s="21">
        <f>IF(D7L504C7=0,0,D7L504C5/D7L504C7)</f>
        <v>1.8234403261032992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15.554316604277927</v>
      </c>
      <c r="J12" s="16" t="s">
        <v>43236</v>
      </c>
      <c r="K12" s="21">
        <f>IF(FLOW_THRU_100PCT="Y",1,INDEX(VariabilityMatrix,D7L505C1,D7L505C6))</f>
        <v>0.47942768948131548</v>
      </c>
      <c r="L12" s="16" t="s">
        <v>43232</v>
      </c>
      <c r="M12" s="15">
        <f>IF(D7L505C2&lt;&gt;0,D7L505C2*D7L505C4,D7L505C3*D7L505C4)</f>
        <v>7.4571700710498279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17828.758178823031</v>
      </c>
      <c r="R12" s="16" t="s">
        <v>43234</v>
      </c>
      <c r="S12" s="21">
        <f>IF(D7L505C7=0,0,D7L505C5/D7L505C7)</f>
        <v>4.1826637594464893E-4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63.076551898455968</v>
      </c>
      <c r="J13" s="16" t="s">
        <v>43241</v>
      </c>
      <c r="K13" s="21">
        <f>IF(FLOW_THRU_100PCT="Y",1,INDEX(VariabilityMatrix,D7L506C1,D7L506C6))</f>
        <v>0.47942768948131548</v>
      </c>
      <c r="L13" s="16" t="s">
        <v>43237</v>
      </c>
      <c r="M13" s="15">
        <f>IF(D7L506C2&lt;&gt;0,D7L506C2*D7L506C4,D7L506C3*D7L506C4)</f>
        <v>30.24064553712503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17828.758178823031</v>
      </c>
      <c r="R13" s="16" t="s">
        <v>43239</v>
      </c>
      <c r="S13" s="21">
        <f>IF(D7L506C7=0,0,D7L506C5/D7L506C7)</f>
        <v>1.6961722871447556E-3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234.19305558513548</v>
      </c>
      <c r="J14" s="16" t="s">
        <v>43246</v>
      </c>
      <c r="K14" s="21">
        <f>IF(FLOW_THRU_100PCT="Y",1,INDEX(VariabilityMatrix,D7L507C1,D7L507C6))</f>
        <v>0.47942768948131548</v>
      </c>
      <c r="L14" s="16" t="s">
        <v>43242</v>
      </c>
      <c r="M14" s="15">
        <f>IF(D7L507C2&lt;&gt;0,D7L507C2*D7L507C4,D7L507C3*D7L507C4)</f>
        <v>112.27863553175079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17828.758178823031</v>
      </c>
      <c r="R14" s="16" t="s">
        <v>43244</v>
      </c>
      <c r="S14" s="21">
        <f>IF(D7L507C7=0,0,D7L507C5/D7L507C7)</f>
        <v>6.2976139115014287E-3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4.4252355406846622</v>
      </c>
      <c r="J15" s="16" t="s">
        <v>43251</v>
      </c>
      <c r="K15" s="21">
        <f>IF(FLOW_THRU_100PCT="Y",1,INDEX(VariabilityMatrix,D7L508C1,D7L508C6))</f>
        <v>0.47942768948131548</v>
      </c>
      <c r="L15" s="16" t="s">
        <v>43247</v>
      </c>
      <c r="M15" s="15">
        <f>IF(D7L508C2&lt;&gt;0,D7L508C2*D7L508C4,D7L508C3*D7L508C4)</f>
        <v>2.1215804506810474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17828.758178823031</v>
      </c>
      <c r="R15" s="16" t="s">
        <v>43249</v>
      </c>
      <c r="S15" s="21">
        <f>IF(D7L508C7=0,0,D7L508C5/D7L508C7)</f>
        <v>1.1899765701018129E-4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17.945410675781076</v>
      </c>
      <c r="J16" s="16" t="s">
        <v>43256</v>
      </c>
      <c r="K16" s="21">
        <f>IF(FLOW_THRU_100PCT="Y",1,INDEX(VariabilityMatrix,D7L509C1,D7L509C6))</f>
        <v>0.47942768948131548</v>
      </c>
      <c r="L16" s="16" t="s">
        <v>43252</v>
      </c>
      <c r="M16" s="15">
        <f>IF(D7L509C2&lt;&gt;0,D7L509C2*D7L509C4,D7L509C3*D7L509C4)</f>
        <v>8.6035267770830544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17828.758178823031</v>
      </c>
      <c r="R16" s="16" t="s">
        <v>43254</v>
      </c>
      <c r="S16" s="21">
        <f>IF(D7L509C7=0,0,D7L509C5/D7L509C7)</f>
        <v>4.8256455613954701E-4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66.628413148787814</v>
      </c>
      <c r="J17" s="16" t="s">
        <v>43261</v>
      </c>
      <c r="K17" s="21">
        <f>IF(FLOW_THRU_100PCT="Y",1,INDEX(VariabilityMatrix,D7L510C1,D7L510C6))</f>
        <v>0.47942768948131548</v>
      </c>
      <c r="L17" s="16" t="s">
        <v>43257</v>
      </c>
      <c r="M17" s="15">
        <f>IF(D7L510C2&lt;&gt;0,D7L510C2*D7L510C4,D7L510C3*D7L510C4)</f>
        <v>31.94350616972984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17828.758178823031</v>
      </c>
      <c r="R17" s="16" t="s">
        <v>43259</v>
      </c>
      <c r="S17" s="21">
        <f>IF(D7L510C7=0,0,D7L510C5/D7L510C7)</f>
        <v>1.7916843029298745E-3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0.27009500941322739</v>
      </c>
      <c r="J18" s="16" t="s">
        <v>43266</v>
      </c>
      <c r="K18" s="21">
        <f>IF(FLOW_THRU_100PCT="Y",1,INDEX(VariabilityMatrix,D7L511C1,D7L511C6))</f>
        <v>0.49427748228264562</v>
      </c>
      <c r="L18" s="16" t="s">
        <v>43262</v>
      </c>
      <c r="M18" s="15">
        <f>IF(D7L511C2&lt;&gt;0,D7L511C2*D7L511C4,D7L511C3*D7L511C4)</f>
        <v>0.13350188122987749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20203.263964489914</v>
      </c>
      <c r="R18" s="16" t="s">
        <v>43264</v>
      </c>
      <c r="S18" s="21">
        <f>IF(D7L511C7=0,0,D7L511C5/D7L511C7)</f>
        <v>6.6079362950722163E-6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1.0953012152319037</v>
      </c>
      <c r="J19" s="16" t="s">
        <v>43271</v>
      </c>
      <c r="K19" s="21">
        <f>IF(FLOW_THRU_100PCT="Y",1,INDEX(VariabilityMatrix,D7L512C1,D7L512C6))</f>
        <v>0.49427748228264562</v>
      </c>
      <c r="L19" s="16" t="s">
        <v>43267</v>
      </c>
      <c r="M19" s="15">
        <f>IF(D7L512C2&lt;&gt;0,D7L512C2*D7L512C4,D7L512C3*D7L512C4)</f>
        <v>0.54138272700594747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20203.263964489914</v>
      </c>
      <c r="R19" s="16" t="s">
        <v>43269</v>
      </c>
      <c r="S19" s="21">
        <f>IF(D7L512C7=0,0,D7L512C5/D7L512C7)</f>
        <v>2.6796795208809031E-5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4.0666766121619711</v>
      </c>
      <c r="J20" s="16" t="s">
        <v>43276</v>
      </c>
      <c r="K20" s="21">
        <f>IF(FLOW_THRU_100PCT="Y",1,INDEX(VariabilityMatrix,D7L513C1,D7L513C6))</f>
        <v>0.49427748228264562</v>
      </c>
      <c r="L20" s="16" t="s">
        <v>43272</v>
      </c>
      <c r="M20" s="15">
        <f>IF(D7L513C2&lt;&gt;0,D7L513C2*D7L513C4,D7L513C3*D7L513C4)</f>
        <v>2.010066677117138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20203.263964489914</v>
      </c>
      <c r="R20" s="16" t="s">
        <v>43274</v>
      </c>
      <c r="S20" s="21">
        <f>IF(D7L513C7=0,0,D7L513C5/D7L513C7)</f>
        <v>9.9492175157940509E-5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143.56619274020554</v>
      </c>
      <c r="J21" s="16" t="s">
        <v>43281</v>
      </c>
      <c r="K21" s="21">
        <f>IF(FLOW_THRU_100PCT="Y",1,INDEX(VariabilityMatrix,D7L514C1,D7L514C6))</f>
        <v>0.47942768948131548</v>
      </c>
      <c r="L21" s="16" t="s">
        <v>43277</v>
      </c>
      <c r="M21" s="15">
        <f>IF(D7L514C2&lt;&gt;0,D7L514C2*D7L514C4,D7L514C3*D7L514C4)</f>
        <v>68.829608073065955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17828.758178823031</v>
      </c>
      <c r="R21" s="16" t="s">
        <v>43279</v>
      </c>
      <c r="S21" s="21">
        <f>IF(D7L514C7=0,0,D7L514C5/D7L514C7)</f>
        <v>3.8605946293456179E-3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582.19596769367001</v>
      </c>
      <c r="J22" s="16" t="s">
        <v>43286</v>
      </c>
      <c r="K22" s="21">
        <f>IF(FLOW_THRU_100PCT="Y",1,INDEX(VariabilityMatrix,D7L515C1,D7L515C6))</f>
        <v>0.47942768948131548</v>
      </c>
      <c r="L22" s="16" t="s">
        <v>43282</v>
      </c>
      <c r="M22" s="15">
        <f>IF(D7L515C2&lt;&gt;0,D7L515C2*D7L515C4,D7L515C3*D7L515C4)</f>
        <v>279.1208676167148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17828.758178823031</v>
      </c>
      <c r="R22" s="16" t="s">
        <v>43284</v>
      </c>
      <c r="S22" s="21">
        <f>IF(D7L515C7=0,0,D7L515C5/D7L515C7)</f>
        <v>1.5655653905736075E-2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2161.5996518488032</v>
      </c>
      <c r="J23" s="16" t="s">
        <v>43291</v>
      </c>
      <c r="K23" s="21">
        <f>IF(FLOW_THRU_100PCT="Y",1,INDEX(VariabilityMatrix,D7L516C1,D7L516C6))</f>
        <v>0.47942768948131548</v>
      </c>
      <c r="L23" s="16" t="s">
        <v>43287</v>
      </c>
      <c r="M23" s="15">
        <f>IF(D7L516C2&lt;&gt;0,D7L516C2*D7L516C4,D7L516C3*D7L516C4)</f>
        <v>1036.3307266694876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17828.758178823031</v>
      </c>
      <c r="R23" s="16" t="s">
        <v>43289</v>
      </c>
      <c r="S23" s="21">
        <f>IF(D7L516C7=0,0,D7L516C5/D7L516C7)</f>
        <v>5.8126915866773016E-2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54.022291367734333</v>
      </c>
      <c r="J24" s="16" t="s">
        <v>43296</v>
      </c>
      <c r="K24" s="21">
        <f>IF(FLOW_THRU_100PCT="Y",1,INDEX(VariabilityMatrix,D7L517C1,D7L517C6))</f>
        <v>0.47942768948131548</v>
      </c>
      <c r="L24" s="16" t="s">
        <v>43292</v>
      </c>
      <c r="M24" s="15">
        <f>IF(D7L517C2&lt;&gt;0,D7L517C2*D7L517C4,D7L517C3*D7L517C4)</f>
        <v>25.899782330919287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17828.758178823031</v>
      </c>
      <c r="R24" s="16" t="s">
        <v>43294</v>
      </c>
      <c r="S24" s="21">
        <f>IF(D7L517C7=0,0,D7L517C5/D7L517C7)</f>
        <v>1.4526969332997631E-3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219.07358271164568</v>
      </c>
      <c r="J25" s="16" t="s">
        <v>43301</v>
      </c>
      <c r="K25" s="21">
        <f>IF(FLOW_THRU_100PCT="Y",1,INDEX(VariabilityMatrix,D7L518C1,D7L518C6))</f>
        <v>0.47942768948131548</v>
      </c>
      <c r="L25" s="16" t="s">
        <v>43297</v>
      </c>
      <c r="M25" s="15">
        <f>IF(D7L518C2&lt;&gt;0,D7L518C2*D7L518C4,D7L518C3*D7L518C4)</f>
        <v>105.02994158583815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17828.758178823031</v>
      </c>
      <c r="R25" s="16" t="s">
        <v>43299</v>
      </c>
      <c r="S25" s="21">
        <f>IF(D7L518C7=0,0,D7L518C5/D7L518C7)</f>
        <v>5.89104078547616E-3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813.38485045627715</v>
      </c>
      <c r="J26" s="16" t="s">
        <v>43306</v>
      </c>
      <c r="K26" s="21">
        <f>IF(FLOW_THRU_100PCT="Y",1,INDEX(VariabilityMatrix,D7L519C1,D7L519C6))</f>
        <v>0.47942768948131548</v>
      </c>
      <c r="L26" s="16" t="s">
        <v>43302</v>
      </c>
      <c r="M26" s="15">
        <f>IF(D7L519C2&lt;&gt;0,D7L519C2*D7L519C4,D7L519C3*D7L519C4)</f>
        <v>389.95921951335828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17828.758178823031</v>
      </c>
      <c r="R26" s="16" t="s">
        <v>43304</v>
      </c>
      <c r="S26" s="21">
        <f>IF(D7L519C7=0,0,D7L519C5/D7L519C7)</f>
        <v>2.1872483523645028E-2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3.6642212680546367</v>
      </c>
      <c r="J27" s="16" t="s">
        <v>43311</v>
      </c>
      <c r="K27" s="21">
        <f>IF(FLOW_THRU_100PCT="Y",1,INDEX(VariabilityMatrix,D7L520C1,D7L520C6))</f>
        <v>0.49427748228264562</v>
      </c>
      <c r="L27" s="16" t="s">
        <v>43307</v>
      </c>
      <c r="M27" s="15">
        <f>IF(D7L520C2&lt;&gt;0,D7L520C2*D7L520C4,D7L520C3*D7L520C4)</f>
        <v>1.811142062900569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20203.263964489914</v>
      </c>
      <c r="R27" s="16" t="s">
        <v>43309</v>
      </c>
      <c r="S27" s="21">
        <f>IF(D7L520C7=0,0,D7L520C5/D7L520C7)</f>
        <v>8.9646012945428355E-5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14.859311975063397</v>
      </c>
      <c r="J28" s="16" t="s">
        <v>43316</v>
      </c>
      <c r="K28" s="21">
        <f>IF(FLOW_THRU_100PCT="Y",1,INDEX(VariabilityMatrix,D7L521C1,D7L521C6))</f>
        <v>0.49427748228264562</v>
      </c>
      <c r="L28" s="16" t="s">
        <v>43312</v>
      </c>
      <c r="M28" s="15">
        <f>IF(D7L521C2&lt;&gt;0,D7L521C2*D7L521C4,D7L521C3*D7L521C4)</f>
        <v>7.3446233114867026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20203.263964489914</v>
      </c>
      <c r="R28" s="16" t="s">
        <v>43314</v>
      </c>
      <c r="S28" s="21">
        <f>IF(D7L521C7=0,0,D7L521C5/D7L521C7)</f>
        <v>3.6353647234406845E-4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55.170226821134712</v>
      </c>
      <c r="J29" s="16" t="s">
        <v>43321</v>
      </c>
      <c r="K29" s="21">
        <f>IF(FLOW_THRU_100PCT="Y",1,INDEX(VariabilityMatrix,D7L522C1,D7L522C6))</f>
        <v>0.49427748228264562</v>
      </c>
      <c r="L29" s="16" t="s">
        <v>43317</v>
      </c>
      <c r="M29" s="15">
        <f>IF(D7L522C2&lt;&gt;0,D7L522C2*D7L522C4,D7L522C3*D7L522C4)</f>
        <v>27.269400810112952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20203.263964489914</v>
      </c>
      <c r="R29" s="16" t="s">
        <v>43319</v>
      </c>
      <c r="S29" s="21">
        <f>IF(D7L522C7=0,0,D7L522C5/D7L522C7)</f>
        <v>1.3497522409271477E-3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6.0923686333810692E-2</v>
      </c>
      <c r="J30" s="16" t="s">
        <v>43326</v>
      </c>
      <c r="K30" s="21">
        <f>IF(FLOW_THRU_100PCT="Y",1,INDEX(VariabilityMatrix,D7L523C1,D7L523C6))</f>
        <v>0.49427748228264562</v>
      </c>
      <c r="L30" s="16" t="s">
        <v>43322</v>
      </c>
      <c r="M30" s="15">
        <f>IF(D7L523C2&lt;&gt;0,D7L523C2*D7L523C4,D7L523C3*D7L523C4)</f>
        <v>3.0113206292453572E-2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20203.263964489914</v>
      </c>
      <c r="R30" s="16" t="s">
        <v>43324</v>
      </c>
      <c r="S30" s="21">
        <f>IF(D7L523C7=0,0,D7L523C5/D7L523C7)</f>
        <v>1.490511946256891E-6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0.24706042448839935</v>
      </c>
      <c r="J31" s="16" t="s">
        <v>43331</v>
      </c>
      <c r="K31" s="21">
        <f>IF(FLOW_THRU_100PCT="Y",1,INDEX(VariabilityMatrix,D7L524C1,D7L524C6))</f>
        <v>0.49427748228264562</v>
      </c>
      <c r="L31" s="16" t="s">
        <v>43327</v>
      </c>
      <c r="M31" s="15">
        <f>IF(D7L524C2&lt;&gt;0,D7L524C2*D7L524C4,D7L524C3*D7L524C4)</f>
        <v>0.12211640458780772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20203.263964489914</v>
      </c>
      <c r="R31" s="16" t="s">
        <v>43329</v>
      </c>
      <c r="S31" s="21">
        <f>IF(D7L524C7=0,0,D7L524C5/D7L524C7)</f>
        <v>6.044389896723842E-6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0.9172954764275123</v>
      </c>
      <c r="J32" s="16" t="s">
        <v>43336</v>
      </c>
      <c r="K32" s="21">
        <f>IF(FLOW_THRU_100PCT="Y",1,INDEX(VariabilityMatrix,D7L525C1,D7L525C6))</f>
        <v>0.49427748228264562</v>
      </c>
      <c r="L32" s="16" t="s">
        <v>43332</v>
      </c>
      <c r="M32" s="15">
        <f>IF(D7L525C2&lt;&gt;0,D7L525C2*D7L525C4,D7L525C3*D7L525C4)</f>
        <v>0.4533984985978507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20203.263964489914</v>
      </c>
      <c r="R32" s="16" t="s">
        <v>43334</v>
      </c>
      <c r="S32" s="21">
        <f>IF(D7L525C7=0,0,D7L525C5/D7L525C7)</f>
        <v>2.2441844020588084E-5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1.3538596963069043E-3</v>
      </c>
      <c r="J33" s="16" t="s">
        <v>43341</v>
      </c>
      <c r="K33" s="21">
        <f>IF(FLOW_THRU_100PCT="Y",1,INDEX(VariabilityMatrix,D7L526C1,D7L526C6))</f>
        <v>0.49427748228264562</v>
      </c>
      <c r="L33" s="16" t="s">
        <v>43337</v>
      </c>
      <c r="M33" s="15">
        <f>IF(D7L526C2&lt;&gt;0,D7L526C2*D7L526C4,D7L526C3*D7L526C4)</f>
        <v>6.6918236205452388E-4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20203.263964489914</v>
      </c>
      <c r="R33" s="16" t="s">
        <v>43339</v>
      </c>
      <c r="S33" s="21">
        <f>IF(D7L526C7=0,0,D7L526C5/D7L526C7)</f>
        <v>3.312248769459758E-8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5.490231655297763E-3</v>
      </c>
      <c r="J34" s="16" t="s">
        <v>43346</v>
      </c>
      <c r="K34" s="21">
        <f>IF(FLOW_THRU_100PCT="Y",1,INDEX(VariabilityMatrix,D7L527C1,D7L527C6))</f>
        <v>0.49427748228264562</v>
      </c>
      <c r="L34" s="16" t="s">
        <v>43342</v>
      </c>
      <c r="M34" s="15">
        <f>IF(D7L527C2&lt;&gt;0,D7L527C2*D7L527C4,D7L527C3*D7L527C4)</f>
        <v>2.7136978797290602E-3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20203.263964489914</v>
      </c>
      <c r="R34" s="16" t="s">
        <v>43344</v>
      </c>
      <c r="S34" s="21">
        <f>IF(D7L527C7=0,0,D7L527C5/D7L527C7)</f>
        <v>1.3431977548275203E-7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2.0384343920611385E-2</v>
      </c>
      <c r="J35" s="16" t="s">
        <v>43351</v>
      </c>
      <c r="K35" s="21">
        <f>IF(FLOW_THRU_100PCT="Y",1,INDEX(VariabilityMatrix,D7L528C1,D7L528C6))</f>
        <v>0.49427748228264562</v>
      </c>
      <c r="L35" s="16" t="s">
        <v>43347</v>
      </c>
      <c r="M35" s="15">
        <f>IF(D7L528C2&lt;&gt;0,D7L528C2*D7L528C4,D7L528C3*D7L528C4)</f>
        <v>1.0075522191063349E-2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20203.263964489914</v>
      </c>
      <c r="R35" s="16" t="s">
        <v>43349</v>
      </c>
      <c r="S35" s="21">
        <f>IF(D7L528C7=0,0,D7L528C5/D7L528C7)</f>
        <v>4.987076449019575E-7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0.19630965596450112</v>
      </c>
      <c r="J36" s="16" t="s">
        <v>43356</v>
      </c>
      <c r="K36" s="21">
        <f>IF(FLOW_THRU_100PCT="Y",1,INDEX(VariabilityMatrix,D7L529C1,D7L529C6))</f>
        <v>0.49427748228264562</v>
      </c>
      <c r="L36" s="16" t="s">
        <v>43352</v>
      </c>
      <c r="M36" s="15">
        <f>IF(D7L529C2&lt;&gt;0,D7L529C2*D7L529C4,D7L529C3*D7L529C4)</f>
        <v>9.7031442497905962E-2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20203.263964489914</v>
      </c>
      <c r="R36" s="16" t="s">
        <v>43354</v>
      </c>
      <c r="S36" s="21">
        <f>IF(D7L529C7=0,0,D7L529C5/D7L529C7)</f>
        <v>4.8027607157166491E-6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0.79608359001817564</v>
      </c>
      <c r="J37" s="16" t="s">
        <v>43361</v>
      </c>
      <c r="K37" s="21">
        <f>IF(FLOW_THRU_100PCT="Y",1,INDEX(VariabilityMatrix,D7L530C1,D7L530C6))</f>
        <v>0.49427748228264562</v>
      </c>
      <c r="L37" s="16" t="s">
        <v>43357</v>
      </c>
      <c r="M37" s="15">
        <f>IF(D7L530C2&lt;&gt;0,D7L530C2*D7L530C4,D7L530C3*D7L530C4)</f>
        <v>0.39348619256071371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20203.263964489914</v>
      </c>
      <c r="R37" s="16" t="s">
        <v>43359</v>
      </c>
      <c r="S37" s="21">
        <f>IF(D7L530C7=0,0,D7L530C5/D7L530C7)</f>
        <v>1.9476367444999047E-5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2.9557298684886506</v>
      </c>
      <c r="J38" s="16" t="s">
        <v>43366</v>
      </c>
      <c r="K38" s="21">
        <f>IF(FLOW_THRU_100PCT="Y",1,INDEX(VariabilityMatrix,D7L531C1,D7L531C6))</f>
        <v>0.49427748228264562</v>
      </c>
      <c r="L38" s="16" t="s">
        <v>43362</v>
      </c>
      <c r="M38" s="15">
        <f>IF(D7L531C2&lt;&gt;0,D7L531C2*D7L531C4,D7L531C3*D7L531C4)</f>
        <v>1.4609507177041854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20203.263964489914</v>
      </c>
      <c r="R38" s="16" t="s">
        <v>43364</v>
      </c>
      <c r="S38" s="21">
        <f>IF(D7L531C7=0,0,D7L531C5/D7L531C7)</f>
        <v>7.2312608510783816E-5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0.17803255006435789</v>
      </c>
      <c r="J39" s="16" t="s">
        <v>43371</v>
      </c>
      <c r="K39" s="21">
        <f>IF(FLOW_THRU_100PCT="Y",1,INDEX(VariabilityMatrix,D7L532C1,D7L532C6))</f>
        <v>0.49427748228264562</v>
      </c>
      <c r="L39" s="16" t="s">
        <v>43367</v>
      </c>
      <c r="M39" s="15">
        <f>IF(D7L532C2&lt;&gt;0,D7L532C2*D7L532C4,D7L532C3*D7L532C4)</f>
        <v>8.7997480610169876E-2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20203.263964489914</v>
      </c>
      <c r="R39" s="16" t="s">
        <v>43369</v>
      </c>
      <c r="S39" s="21">
        <f>IF(D7L532C7=0,0,D7L532C5/D7L532C7)</f>
        <v>4.3556071318395807E-6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0.72196546267165573</v>
      </c>
      <c r="J40" s="16" t="s">
        <v>43376</v>
      </c>
      <c r="K40" s="21">
        <f>IF(FLOW_THRU_100PCT="Y",1,INDEX(VariabilityMatrix,D7L533C1,D7L533C6))</f>
        <v>0.49427748228264562</v>
      </c>
      <c r="L40" s="16" t="s">
        <v>43372</v>
      </c>
      <c r="M40" s="15">
        <f>IF(D7L533C2&lt;&gt;0,D7L533C2*D7L533C4,D7L533C3*D7L533C4)</f>
        <v>0.35685127118437138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20203.263964489914</v>
      </c>
      <c r="R40" s="16" t="s">
        <v>43374</v>
      </c>
      <c r="S40" s="21">
        <f>IF(D7L533C7=0,0,D7L533C5/D7L533C7)</f>
        <v>1.7663050475981891E-5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2.6805412255603969</v>
      </c>
      <c r="J41" s="16" t="s">
        <v>43381</v>
      </c>
      <c r="K41" s="21">
        <f>IF(FLOW_THRU_100PCT="Y",1,INDEX(VariabilityMatrix,D7L534C1,D7L534C6))</f>
        <v>0.49427748228264562</v>
      </c>
      <c r="L41" s="16" t="s">
        <v>43377</v>
      </c>
      <c r="M41" s="15">
        <f>IF(D7L534C2&lt;&gt;0,D7L534C2*D7L534C4,D7L534C3*D7L534C4)</f>
        <v>1.3249311681248301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20203.263964489914</v>
      </c>
      <c r="R41" s="16" t="s">
        <v>43379</v>
      </c>
      <c r="S41" s="21">
        <f>IF(D7L534C7=0,0,D7L534C5/D7L534C7)</f>
        <v>6.5580055304607389E-5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0.49427748228264562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20203.263964489914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0.49427748228264562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20203.263964489914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0.49427748228264562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20203.263964489914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9.3127102550774415E-2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9.3127102550774415E-2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20203.263964489914</v>
      </c>
      <c r="R45" s="16" t="s">
        <v>43399</v>
      </c>
      <c r="S45" s="21">
        <f>IF(D7L538C7=0,0,D7L538C5/D7L538C7)</f>
        <v>4.6095077861903119E-6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0.37765314070958156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0.37765314070958156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20203.263964489914</v>
      </c>
      <c r="R46" s="16" t="s">
        <v>43403</v>
      </c>
      <c r="S46" s="21">
        <f>IF(D7L539C7=0,0,D7L539C5/D7L539C7)</f>
        <v>1.8692679627082053E-5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1.4021651519011618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1.4021651519011618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20203.263964489914</v>
      </c>
      <c r="R47" s="16" t="s">
        <v>43407</v>
      </c>
      <c r="S47" s="21">
        <f>IF(D7L540C7=0,0,D7L540C5/D7L540C7)</f>
        <v>6.9402902143221248E-5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4.912131557916215</v>
      </c>
      <c r="J48" s="16" t="s">
        <v>43413</v>
      </c>
      <c r="K48" s="21">
        <f>IF(FLOW_THRU_100PCT="Y",1,INDEX(VariabilityMatrix,D7L541C1,D7L541C6))</f>
        <v>0.47942768948131548</v>
      </c>
      <c r="L48" s="16" t="s">
        <v>43409</v>
      </c>
      <c r="M48" s="15">
        <f>IF(D7L541C2&lt;&gt;0,D7L541C2*D7L541C4,D7L541C3*D7L541C4)</f>
        <v>2.3550118832400257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17828.758178823031</v>
      </c>
      <c r="R48" s="16" t="s">
        <v>43411</v>
      </c>
      <c r="S48" s="21">
        <f>IF(D7L541C7=0,0,D7L541C5/D7L541C7)</f>
        <v>1.3209062906228123E-4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19.919892916396574</v>
      </c>
      <c r="J49" s="16" t="s">
        <v>43418</v>
      </c>
      <c r="K49" s="21">
        <f>IF(FLOW_THRU_100PCT="Y",1,INDEX(VariabilityMatrix,D7L542C1,D7L542C6))</f>
        <v>0.47942768948131548</v>
      </c>
      <c r="L49" s="16" t="s">
        <v>43414</v>
      </c>
      <c r="M49" s="15">
        <f>IF(D7L542C2&lt;&gt;0,D7L542C2*D7L542C4,D7L542C3*D7L542C4)</f>
        <v>9.550148235623233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17828.758178823031</v>
      </c>
      <c r="R49" s="16" t="s">
        <v>43416</v>
      </c>
      <c r="S49" s="21">
        <f>IF(D7L542C7=0,0,D7L542C5/D7L542C7)</f>
        <v>5.3565975486542208E-4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73.959346993629893</v>
      </c>
      <c r="J50" s="16" t="s">
        <v>43423</v>
      </c>
      <c r="K50" s="21">
        <f>IF(FLOW_THRU_100PCT="Y",1,INDEX(VariabilityMatrix,D7L543C1,D7L543C6))</f>
        <v>0.47942768948131548</v>
      </c>
      <c r="L50" s="16" t="s">
        <v>43419</v>
      </c>
      <c r="M50" s="15">
        <f>IF(D7L543C2&lt;&gt;0,D7L543C2*D7L543C4,D7L543C3*D7L543C4)</f>
        <v>35.458158844702858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17828.758178823031</v>
      </c>
      <c r="R50" s="16" t="s">
        <v>43421</v>
      </c>
      <c r="S50" s="21">
        <f>IF(D7L543C7=0,0,D7L543C5/D7L543C7)</f>
        <v>1.9888182053430957E-3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9.8015865240568143</v>
      </c>
      <c r="J51" s="16" t="s">
        <v>43428</v>
      </c>
      <c r="K51" s="21">
        <f>IF(FLOW_THRU_100PCT="Y",1,INDEX(VariabilityMatrix,D7L544C1,D7L544C6))</f>
        <v>0.48888925788749593</v>
      </c>
      <c r="L51" s="16" t="s">
        <v>43424</v>
      </c>
      <c r="M51" s="15">
        <f>IF(D7L544C2&lt;&gt;0,D7L544C2*D7L544C4,D7L544C3*D7L544C4)</f>
        <v>4.7918903618662165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19335.166791744348</v>
      </c>
      <c r="R51" s="16" t="s">
        <v>43426</v>
      </c>
      <c r="S51" s="21">
        <f>IF(D7L544C7=0,0,D7L544C5/D7L544C7)</f>
        <v>2.4783289502898102E-4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39.747826715950858</v>
      </c>
      <c r="J52" s="16" t="s">
        <v>43433</v>
      </c>
      <c r="K52" s="21">
        <f>IF(FLOW_THRU_100PCT="Y",1,INDEX(VariabilityMatrix,D7L545C1,D7L545C6))</f>
        <v>0.48888925788749593</v>
      </c>
      <c r="L52" s="16" t="s">
        <v>43429</v>
      </c>
      <c r="M52" s="15">
        <f>IF(D7L545C2&lt;&gt;0,D7L545C2*D7L545C4,D7L545C3*D7L545C4)</f>
        <v>19.432285505802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19335.166791744348</v>
      </c>
      <c r="R52" s="16" t="s">
        <v>43431</v>
      </c>
      <c r="S52" s="21">
        <f>IF(D7L545C7=0,0,D7L545C5/D7L545C7)</f>
        <v>1.0050229054191101E-3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147.5772646301688</v>
      </c>
      <c r="J53" s="16" t="s">
        <v>43438</v>
      </c>
      <c r="K53" s="21">
        <f>IF(FLOW_THRU_100PCT="Y",1,INDEX(VariabilityMatrix,D7L546C1,D7L546C6))</f>
        <v>0.48888925788749593</v>
      </c>
      <c r="L53" s="16" t="s">
        <v>43434</v>
      </c>
      <c r="M53" s="15">
        <f>IF(D7L546C2&lt;&gt;0,D7L546C2*D7L546C4,D7L546C3*D7L546C4)</f>
        <v>72.148939386109831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19335.166791744348</v>
      </c>
      <c r="R53" s="16" t="s">
        <v>43436</v>
      </c>
      <c r="S53" s="21">
        <f>IF(D7L546C7=0,0,D7L546C5/D7L546C7)</f>
        <v>3.7314878202610435E-3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186.30517049683016</v>
      </c>
      <c r="J54" s="16" t="s">
        <v>43443</v>
      </c>
      <c r="K54" s="21">
        <f>IF(FLOW_THRU_100PCT="Y",1,INDEX(VariabilityMatrix,D7L547C1,D7L547C6))</f>
        <v>0.48888925788749593</v>
      </c>
      <c r="L54" s="16" t="s">
        <v>43439</v>
      </c>
      <c r="M54" s="15">
        <f>IF(D7L547C2&lt;&gt;0,D7L547C2*D7L547C4,D7L547C3*D7L547C4)</f>
        <v>91.082596544798704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19335.166791744348</v>
      </c>
      <c r="R54" s="16" t="s">
        <v>43441</v>
      </c>
      <c r="S54" s="21">
        <f>IF(D7L547C7=0,0,D7L547C5/D7L547C7)</f>
        <v>4.7107220499224651E-3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755.51295854180864</v>
      </c>
      <c r="J55" s="16" t="s">
        <v>43448</v>
      </c>
      <c r="K55" s="21">
        <f>IF(FLOW_THRU_100PCT="Y",1,INDEX(VariabilityMatrix,D7L548C1,D7L548C6))</f>
        <v>0.48888925788749593</v>
      </c>
      <c r="L55" s="16" t="s">
        <v>43444</v>
      </c>
      <c r="M55" s="15">
        <f>IF(D7L548C2&lt;&gt;0,D7L548C2*D7L548C4,D7L548C3*D7L548C4)</f>
        <v>369.36216962589128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19335.166791744348</v>
      </c>
      <c r="R55" s="16" t="s">
        <v>43446</v>
      </c>
      <c r="S55" s="21">
        <f>IF(D7L548C7=0,0,D7L548C5/D7L548C7)</f>
        <v>1.9103128181112979E-2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2805.0976625975509</v>
      </c>
      <c r="J56" s="16" t="s">
        <v>43453</v>
      </c>
      <c r="K56" s="21">
        <f>IF(FLOW_THRU_100PCT="Y",1,INDEX(VariabilityMatrix,D7L549C1,D7L549C6))</f>
        <v>0.48888925788749593</v>
      </c>
      <c r="L56" s="16" t="s">
        <v>43449</v>
      </c>
      <c r="M56" s="15">
        <f>IF(D7L549C2&lt;&gt;0,D7L549C2*D7L549C4,D7L549C3*D7L549C4)</f>
        <v>1371.3821145692662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19335.166791744348</v>
      </c>
      <c r="R56" s="16" t="s">
        <v>43451</v>
      </c>
      <c r="S56" s="21">
        <f>IF(D7L549C7=0,0,D7L549C5/D7L549C7)</f>
        <v>7.0926831371054599E-2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15.831336538448882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15.831336538448882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19335.166791744348</v>
      </c>
      <c r="R57" s="16" t="s">
        <v>43456</v>
      </c>
      <c r="S57" s="21">
        <f>IF(D7L550C7=0,0,D7L550C5/D7L550C7)</f>
        <v>8.1878458608427847E-4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64.199935374515292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64.199935374515292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19335.166791744348</v>
      </c>
      <c r="R58" s="16" t="s">
        <v>43460</v>
      </c>
      <c r="S58" s="21">
        <f>IF(D7L551C7=0,0,D7L551C5/D7L551C7)</f>
        <v>3.3203714281858235E-3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238.3639970988016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238.3639970988016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19335.166791744348</v>
      </c>
      <c r="R59" s="16" t="s">
        <v>43464</v>
      </c>
      <c r="S59" s="21">
        <f>IF(D7L552C7=0,0,D7L552C5/D7L552C7)</f>
        <v>1.2328003149193278E-2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0.49427748228264562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20203.263964489914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0.49427748228264562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20203.263964489914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0.49427748228264562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20203.263964489914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-3.2434103243252359E-4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-3.2434103243252359E-4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19335.166791744348</v>
      </c>
      <c r="R63" s="16" t="s">
        <v>43483</v>
      </c>
      <c r="S63" s="21">
        <f>IF(D7L556C7=0,0,D7L556C5/D7L556C7)</f>
        <v>-1.677466948829267E-8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-1.3152820844216442E-3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-1.3152820844216442E-3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19335.166791744348</v>
      </c>
      <c r="R64" s="16" t="s">
        <v>43487</v>
      </c>
      <c r="S64" s="21">
        <f>IF(D7L557C7=0,0,D7L557C5/D7L557C7)</f>
        <v>-6.8025380830086151E-8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200.14910459156928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200.14910459156928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19335.166791744348</v>
      </c>
      <c r="R65" s="16" t="s">
        <v>43491</v>
      </c>
      <c r="S65" s="21">
        <f>IF(D7L558C7=0,0,D7L558C5/D7L558C7)</f>
        <v>1.0351558212418841E-2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108.30102381624494</v>
      </c>
      <c r="J66" s="16" t="s">
        <v>43497</v>
      </c>
      <c r="K66" s="21">
        <f>IF(FLOW_THRU_100PCT="Y",1,INDEX(VariabilityMatrix,D7L559C1,D7L559C6))</f>
        <v>0.48888925788749593</v>
      </c>
      <c r="L66" s="16" t="s">
        <v>43493</v>
      </c>
      <c r="M66" s="15">
        <f>IF(D7L559C2&lt;&gt;0,D7L559C2*D7L559C4,D7L559C3*D7L559C4)</f>
        <v>52.94720716198001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19335.166791744348</v>
      </c>
      <c r="R66" s="16" t="s">
        <v>43495</v>
      </c>
      <c r="S66" s="21">
        <f>IF(D7L559C7=0,0,D7L559C5/D7L559C7)</f>
        <v>2.7383889537786247E-3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439.1870966238709</v>
      </c>
      <c r="J67" s="16" t="s">
        <v>43502</v>
      </c>
      <c r="K67" s="21">
        <f>IF(FLOW_THRU_100PCT="Y",1,INDEX(VariabilityMatrix,D7L560C1,D7L560C6))</f>
        <v>0.48888925788749593</v>
      </c>
      <c r="L67" s="16" t="s">
        <v>43498</v>
      </c>
      <c r="M67" s="15">
        <f>IF(D7L560C2&lt;&gt;0,D7L560C2*D7L560C4,D7L560C3*D7L560C4)</f>
        <v>214.71385374220822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19335.166791744348</v>
      </c>
      <c r="R67" s="16" t="s">
        <v>43500</v>
      </c>
      <c r="S67" s="21">
        <f>IF(D7L560C7=0,0,D7L560C5/D7L560C7)</f>
        <v>1.1104835870042035E-2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1630.6307975979614</v>
      </c>
      <c r="J68" s="16" t="s">
        <v>43507</v>
      </c>
      <c r="K68" s="21">
        <f>IF(FLOW_THRU_100PCT="Y",1,INDEX(VariabilityMatrix,D7L561C1,D7L561C6))</f>
        <v>0.48888925788749593</v>
      </c>
      <c r="L68" s="16" t="s">
        <v>43503</v>
      </c>
      <c r="M68" s="15">
        <f>IF(D7L561C2&lt;&gt;0,D7L561C2*D7L561C4,D7L561C3*D7L561C4)</f>
        <v>797.19788052616298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19335.166791744348</v>
      </c>
      <c r="R68" s="16" t="s">
        <v>43505</v>
      </c>
      <c r="S68" s="21">
        <f>IF(D7L561C7=0,0,D7L561C5/D7L561C7)</f>
        <v>4.123046307862973E-2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37.923283690657506</v>
      </c>
      <c r="J69" s="16" t="s">
        <v>43512</v>
      </c>
      <c r="K69" s="21">
        <f>IF(FLOW_THRU_100PCT="Y",1,INDEX(VariabilityMatrix,D7L562C1,D7L562C6))</f>
        <v>0.49427748228264562</v>
      </c>
      <c r="L69" s="16" t="s">
        <v>43508</v>
      </c>
      <c r="M69" s="15">
        <f>IF(D7L562C2&lt;&gt;0,D7L562C2*D7L562C4,D7L562C3*D7L562C4)</f>
        <v>18.74462518250871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20203.263964489914</v>
      </c>
      <c r="R69" s="16" t="s">
        <v>43510</v>
      </c>
      <c r="S69" s="21">
        <f>IF(D7L562C7=0,0,D7L562C5/D7L562C7)</f>
        <v>9.2780182526224636E-4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153.78817550979593</v>
      </c>
      <c r="J70" s="16" t="s">
        <v>43517</v>
      </c>
      <c r="K70" s="21">
        <f>IF(FLOW_THRU_100PCT="Y",1,INDEX(VariabilityMatrix,D7L563C1,D7L563C6))</f>
        <v>0.49427748228264562</v>
      </c>
      <c r="L70" s="16" t="s">
        <v>43513</v>
      </c>
      <c r="M70" s="15">
        <f>IF(D7L563C2&lt;&gt;0,D7L563C2*D7L563C4,D7L563C3*D7L563C4)</f>
        <v>76.01403219582356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20203.263964489914</v>
      </c>
      <c r="R70" s="16" t="s">
        <v>43515</v>
      </c>
      <c r="S70" s="21">
        <f>IF(D7L563C7=0,0,D7L563C5/D7L563C7)</f>
        <v>3.7624629529876431E-3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570.99067167594865</v>
      </c>
      <c r="J71" s="16" t="s">
        <v>43522</v>
      </c>
      <c r="K71" s="21">
        <f>IF(FLOW_THRU_100PCT="Y",1,INDEX(VariabilityMatrix,D7L564C1,D7L564C6))</f>
        <v>0.49427748228264562</v>
      </c>
      <c r="L71" s="16" t="s">
        <v>43518</v>
      </c>
      <c r="M71" s="15">
        <f>IF(D7L564C2&lt;&gt;0,D7L564C2*D7L564C4,D7L564C3*D7L564C4)</f>
        <v>282.22783160286463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20203.263964489914</v>
      </c>
      <c r="R71" s="16" t="s">
        <v>43520</v>
      </c>
      <c r="S71" s="21">
        <f>IF(D7L564C7=0,0,D7L564C5/D7L564C7)</f>
        <v>1.3969417619792517E-2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1.2438111494031843</v>
      </c>
      <c r="J72" s="16" t="s">
        <v>43527</v>
      </c>
      <c r="K72" s="21">
        <f>IF(FLOW_THRU_100PCT="Y",1,INDEX(VariabilityMatrix,D7L565C1,D7L565C6))</f>
        <v>0.49427748228264562</v>
      </c>
      <c r="L72" s="16" t="s">
        <v>43523</v>
      </c>
      <c r="M72" s="15">
        <f>IF(D7L565C2&lt;&gt;0,D7L565C2*D7L565C4,D7L565C3*D7L565C4)</f>
        <v>0.61478784336208947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20203.263964489914</v>
      </c>
      <c r="R72" s="16" t="s">
        <v>43525</v>
      </c>
      <c r="S72" s="21">
        <f>IF(D7L565C7=0,0,D7L565C5/D7L565C7)</f>
        <v>3.0430124777989626E-5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5.0439579258422986</v>
      </c>
      <c r="J73" s="16" t="s">
        <v>43532</v>
      </c>
      <c r="K73" s="21">
        <f>IF(FLOW_THRU_100PCT="Y",1,INDEX(VariabilityMatrix,D7L566C1,D7L566C6))</f>
        <v>0.49427748228264562</v>
      </c>
      <c r="L73" s="16" t="s">
        <v>43528</v>
      </c>
      <c r="M73" s="15">
        <f>IF(D7L566C2&lt;&gt;0,D7L566C2*D7L566C4,D7L566C3*D7L566C4)</f>
        <v>2.4931148243249268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20203.263964489914</v>
      </c>
      <c r="R73" s="16" t="s">
        <v>43530</v>
      </c>
      <c r="S73" s="21">
        <f>IF(D7L566C7=0,0,D7L566C5/D7L566C7)</f>
        <v>1.2340158643211948E-4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18.727401599211163</v>
      </c>
      <c r="J74" s="16" t="s">
        <v>43537</v>
      </c>
      <c r="K74" s="21">
        <f>IF(FLOW_THRU_100PCT="Y",1,INDEX(VariabilityMatrix,D7L567C1,D7L567C6))</f>
        <v>0.49427748228264562</v>
      </c>
      <c r="L74" s="16" t="s">
        <v>43533</v>
      </c>
      <c r="M74" s="15">
        <f>IF(D7L567C2&lt;&gt;0,D7L567C2*D7L567C4,D7L567C3*D7L567C4)</f>
        <v>9.2565329121540856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20203.263964489914</v>
      </c>
      <c r="R74" s="16" t="s">
        <v>43535</v>
      </c>
      <c r="S74" s="21">
        <f>IF(D7L567C7=0,0,D7L567C5/D7L567C7)</f>
        <v>4.581701713358667E-4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9.0694562977315513E-2</v>
      </c>
      <c r="J75" s="16" t="s">
        <v>43542</v>
      </c>
      <c r="K75" s="21">
        <f>IF(FLOW_THRU_100PCT="Y",1,INDEX(VariabilityMatrix,D7L568C1,D7L568C6))</f>
        <v>0.49427748228264562</v>
      </c>
      <c r="L75" s="16" t="s">
        <v>43538</v>
      </c>
      <c r="M75" s="15">
        <f>IF(D7L568C2&lt;&gt;0,D7L568C2*D7L568C4,D7L568C3*D7L568C4)</f>
        <v>4.4828280245152355E-2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20203.263964489914</v>
      </c>
      <c r="R75" s="16" t="s">
        <v>43540</v>
      </c>
      <c r="S75" s="21">
        <f>IF(D7L568C7=0,0,D7L568C5/D7L568C7)</f>
        <v>2.2188632650617437E-6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0.36778859875933428</v>
      </c>
      <c r="J76" s="16" t="s">
        <v>43547</v>
      </c>
      <c r="K76" s="21">
        <f>IF(FLOW_THRU_100PCT="Y",1,INDEX(VariabilityMatrix,D7L569C1,D7L569C6))</f>
        <v>0.49427748228264562</v>
      </c>
      <c r="L76" s="16" t="s">
        <v>43543</v>
      </c>
      <c r="M76" s="15">
        <f>IF(D7L569C2&lt;&gt;0,D7L569C2*D7L569C4,D7L569C3*D7L569C4)</f>
        <v>0.18178962260702591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20203.263964489914</v>
      </c>
      <c r="R76" s="16" t="s">
        <v>43545</v>
      </c>
      <c r="S76" s="21">
        <f>IF(D7L569C7=0,0,D7L569C5/D7L569C7)</f>
        <v>8.9980323440087114E-6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1.3655396999424805</v>
      </c>
      <c r="J77" s="16" t="s">
        <v>43552</v>
      </c>
      <c r="K77" s="21">
        <f>IF(FLOW_THRU_100PCT="Y",1,INDEX(VariabilityMatrix,D7L570C1,D7L570C6))</f>
        <v>0.49427748228264562</v>
      </c>
      <c r="L77" s="16" t="s">
        <v>43548</v>
      </c>
      <c r="M77" s="15">
        <f>IF(D7L570C2&lt;&gt;0,D7L570C2*D7L570C4,D7L570C3*D7L570C4)</f>
        <v>0.67495552484456856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20203.263964489914</v>
      </c>
      <c r="R77" s="16" t="s">
        <v>43550</v>
      </c>
      <c r="S77" s="21">
        <f>IF(D7L570C7=0,0,D7L570C5/D7L570C7)</f>
        <v>3.3408241659906939E-5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0.60894920856197565</v>
      </c>
      <c r="J78" s="16" t="s">
        <v>43557</v>
      </c>
      <c r="K78" s="21">
        <f>IF(FLOW_THRU_100PCT="Y",1,INDEX(VariabilityMatrix,D7L571C1,D7L571C6))</f>
        <v>0.49427748228264562</v>
      </c>
      <c r="L78" s="16" t="s">
        <v>43553</v>
      </c>
      <c r="M78" s="15">
        <f>IF(D7L571C2&lt;&gt;0,D7L571C2*D7L571C4,D7L571C3*D7L571C4)</f>
        <v>0.30098988164602297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20203.263964489914</v>
      </c>
      <c r="R78" s="16" t="s">
        <v>43555</v>
      </c>
      <c r="S78" s="21">
        <f>IF(D7L571C7=0,0,D7L571C5/D7L571C7)</f>
        <v>1.4898081922557422E-5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2.4694377345269589</v>
      </c>
      <c r="J79" s="16" t="s">
        <v>43562</v>
      </c>
      <c r="K79" s="21">
        <f>IF(FLOW_THRU_100PCT="Y",1,INDEX(VariabilityMatrix,D7L572C1,D7L572C6))</f>
        <v>0.49427748228264562</v>
      </c>
      <c r="L79" s="16" t="s">
        <v>43558</v>
      </c>
      <c r="M79" s="15">
        <f>IF(D7L572C2&lt;&gt;0,D7L572C2*D7L572C4,D7L572C3*D7L572C4)</f>
        <v>1.2205874660757454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20203.263964489914</v>
      </c>
      <c r="R79" s="16" t="s">
        <v>43560</v>
      </c>
      <c r="S79" s="21">
        <f>IF(D7L572C7=0,0,D7L572C5/D7L572C7)</f>
        <v>6.0415360024058495E-5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9.1686236996137982</v>
      </c>
      <c r="J80" s="16" t="s">
        <v>43567</v>
      </c>
      <c r="K80" s="21">
        <f>IF(FLOW_THRU_100PCT="Y",1,INDEX(VariabilityMatrix,D7L573C1,D7L573C6))</f>
        <v>0.49427748228264562</v>
      </c>
      <c r="L80" s="16" t="s">
        <v>43563</v>
      </c>
      <c r="M80" s="15">
        <f>IF(D7L573C2&lt;&gt;0,D7L573C2*D7L573C4,D7L573C3*D7L573C4)</f>
        <v>4.5318442382421038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20203.263964489914</v>
      </c>
      <c r="R80" s="16" t="s">
        <v>43565</v>
      </c>
      <c r="S80" s="21">
        <f>IF(D7L573C7=0,0,D7L573C5/D7L573C7)</f>
        <v>2.2431247971651806E-4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0.49427748228264562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20203.263964489914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0.49427748228264562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20203.263964489914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0.49427748228264562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20203.263964489914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0.49427748228264562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20203.263964489914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0.49427748228264562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20203.263964489914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0.49427748228264562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20203.263964489914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13.293231659246532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13.293231659246532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20203.263964489914</v>
      </c>
      <c r="R87" s="16" t="s">
        <v>43600</v>
      </c>
      <c r="S87" s="21">
        <f>IF(D7L580C7=0,0,D7L580C5/D7L580C7)</f>
        <v>6.5797445811782002E-4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53.907300332439569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53.907300332439569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20203.263964489914</v>
      </c>
      <c r="R88" s="16" t="s">
        <v>43604</v>
      </c>
      <c r="S88" s="21">
        <f>IF(D7L581C7=0,0,D7L581C5/D7L581C7)</f>
        <v>2.6682470925088763E-3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-4.8834300708601539E-3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-4.8834300708601539E-3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20203.263964489914</v>
      </c>
      <c r="R89" s="16" t="s">
        <v>43608</v>
      </c>
      <c r="S89" s="21">
        <f>IF(D7L582C7=0,0,D7L582C5/D7L582C7)</f>
        <v>-2.4171490702905585E-7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58756.749631211707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52853.923809710272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2.7418198560678215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33.043171370966306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16.521585685483153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20203.263964489914</v>
      </c>
      <c r="R8" s="16" t="s">
        <v>43642</v>
      </c>
      <c r="S8" s="21">
        <f>IF(D7L601C7=0,0,D7L601C5/D7L601C7)</f>
        <v>8.1776814451972569E-4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133.99812842289043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66.999064211445216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20203.263964489914</v>
      </c>
      <c r="R9" s="16" t="s">
        <v>43646</v>
      </c>
      <c r="S9" s="21">
        <f>IF(D7L602C7=0,0,D7L602C5/D7L602C7)</f>
        <v>3.316249509445876E-3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497.51342128792356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248.75671064396178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20203.263964489914</v>
      </c>
      <c r="R10" s="16" t="s">
        <v>43650</v>
      </c>
      <c r="S10" s="21">
        <f>IF(D7L603C7=0,0,D7L603C5/D7L603C7)</f>
        <v>1.2312699130258694E-2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4.0958832258945721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4.0958832258945721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20203.263964489914</v>
      </c>
      <c r="R11" s="16" t="s">
        <v>43654</v>
      </c>
      <c r="S11" s="21">
        <f>IF(D7L604C7=0,0,D7L604C5/D7L604C7)</f>
        <v>2.0273373812734738E-4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16.609806617739718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16.609806617739718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20203.263964489914</v>
      </c>
      <c r="R12" s="16" t="s">
        <v>43658</v>
      </c>
      <c r="S12" s="21">
        <f>IF(D7L605C7=0,0,D7L605C5/D7L605C7)</f>
        <v>8.2213481182712828E-4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61.669530870185184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61.669530870185184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20203.263964489914</v>
      </c>
      <c r="R13" s="16" t="s">
        <v>43662</v>
      </c>
      <c r="S13" s="21">
        <f>IF(D7L606C7=0,0,D7L606C5/D7L606C7)</f>
        <v>3.0524538499609806E-3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10103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10103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20203.263964489914</v>
      </c>
      <c r="R14" s="16" t="s">
        <v>43666</v>
      </c>
      <c r="S14" s="21">
        <f>IF(D7L607C7=0,0,D7L607C5/D7L607C7)</f>
        <v>0.50006771271005757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19273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19273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20203.263964489914</v>
      </c>
      <c r="R15" s="16" t="s">
        <v>43670</v>
      </c>
      <c r="S15" s="21">
        <f>IF(D7L608C7=0,0,D7L608C5/D7L608C7)</f>
        <v>0.95395476858962081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7008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7008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20203.263964489914</v>
      </c>
      <c r="R16" s="16" t="s">
        <v>43675</v>
      </c>
      <c r="S16" s="21">
        <f>IF(D7L609C7=0,0,D7L609C5/D7L609C7)</f>
        <v>0.34687464423162262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1014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1014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20203.263964489914</v>
      </c>
      <c r="R17" s="16" t="s">
        <v>43679</v>
      </c>
      <c r="S17" s="21">
        <f>IF(D7L610C7=0,0,D7L610C5/D7L610C7)</f>
        <v>5.0189909995842656E-2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11503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11503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20203.263964489914</v>
      </c>
      <c r="R18" s="16" t="s">
        <v>43684</v>
      </c>
      <c r="S18" s="21">
        <f>IF(D7L611C7=0,0,D7L611C5/D7L611C7)</f>
        <v>0.56936344643212822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20203.263964489914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42.65235733161753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21.326178665808765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20203.263964489914</v>
      </c>
      <c r="R20" s="16" t="s">
        <v>43692</v>
      </c>
      <c r="S20" s="21">
        <f>IF(D7L613C7=0,0,D7L613C5/D7L613C7)</f>
        <v>1.0555808558108499E-3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31.89857343573583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31.89857343573583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20203.263964489914</v>
      </c>
      <c r="R21" s="16" t="s">
        <v>43696</v>
      </c>
      <c r="S21" s="21">
        <f>IF(D7L614C7=0,0,D7L614C5/D7L614C7)</f>
        <v>1.578882179226192E-3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172.9657238736755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86.48286193683775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20203.263964489914</v>
      </c>
      <c r="R22" s="16" t="s">
        <v>43700</v>
      </c>
      <c r="S22" s="21">
        <f>IF(D7L615C7=0,0,D7L615C5/D7L615C7)</f>
        <v>4.2806381230697963E-3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129.3565043064973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129.3565043064973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20203.263964489914</v>
      </c>
      <c r="R23" s="16" t="s">
        <v>43704</v>
      </c>
      <c r="S23" s="21">
        <f>IF(D7L616C7=0,0,D7L616C5/D7L616C7)</f>
        <v>6.4027527697435227E-3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642.19381317294938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321.09690658647469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20203.263964489914</v>
      </c>
      <c r="R24" s="16" t="s">
        <v>43708</v>
      </c>
      <c r="S24" s="21">
        <f>IF(D7L617C7=0,0,D7L617C5/D7L617C7)</f>
        <v>1.5893318384140692E-2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480.27982017976962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480.27982017976962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20203.263964489914</v>
      </c>
      <c r="R25" s="16" t="s">
        <v>43712</v>
      </c>
      <c r="S25" s="21">
        <f>IF(D7L618C7=0,0,D7L618C5/D7L618C7)</f>
        <v>2.3772387522329519E-2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20203.263964489914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20203.263964489914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20203.263964489914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-3991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-3991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20203.263964489914</v>
      </c>
      <c r="R29" s="16" t="s">
        <v>43730</v>
      </c>
      <c r="S29" s="21">
        <f>IF(D7L622C7=0,0,D7L622C5/D7L622C7)</f>
        <v>-0.19754233806056018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2077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2077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20203.263964489914</v>
      </c>
      <c r="R30" s="16" t="s">
        <v>43734</v>
      </c>
      <c r="S30" s="21">
        <f>IF(D7L623C7=0,0,D7L623C5/D7L623C7)</f>
        <v>0.10280517067195778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49233.276734095838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48472.093426365835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2.3992209135891298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202.17346175823872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101.08673087911936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20203.263964489914</v>
      </c>
      <c r="R32" s="16" t="s">
        <v>43742</v>
      </c>
      <c r="S32" s="21">
        <f>IF(D7L625C7=0,0,D7L625C5/D7L625C7)</f>
        <v>5.0034851327386285E-3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819.86275434156562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409.93137717078281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20203.263964489914</v>
      </c>
      <c r="R33" s="16" t="s">
        <v>43746</v>
      </c>
      <c r="S33" s="21">
        <f>IF(D7L626C7=0,0,D7L626C5/D7L626C7)</f>
        <v>2.0290353969105935E-2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3044.0180672652873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1522.0090336326436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20203.263964489914</v>
      </c>
      <c r="R34" s="16" t="s">
        <v>43750</v>
      </c>
      <c r="S34" s="21">
        <f>IF(D7L627C7=0,0,D7L627C5/D7L627C7)</f>
        <v>7.5334809083709903E-2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7572.001743460105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7572.001743460105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20203.263964489914</v>
      </c>
      <c r="R35" s="16" t="s">
        <v>43754</v>
      </c>
      <c r="S35" s="21">
        <f>IF(D7L628C7=0,0,D7L628C5/D7L628C7)</f>
        <v>0.37479101182704766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9984.3625051862018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9984.3625051862018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20203.263964489914</v>
      </c>
      <c r="R36" s="16" t="s">
        <v>43758</v>
      </c>
      <c r="S36" s="21">
        <f>IF(D7L629C7=0,0,D7L629C5/D7L629C7)</f>
        <v>0.49419551824572144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16167.246965766168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16167.246965766168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20203.263964489914</v>
      </c>
      <c r="R37" s="16" t="s">
        <v>43762</v>
      </c>
      <c r="S37" s="21">
        <f>IF(D7L630C7=0,0,D7L630C5/D7L630C7)</f>
        <v>0.80022945768477727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37789.665497777562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35756.63835609502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1.7698446359431008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938934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938934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11121.199000000001</v>
      </c>
      <c r="R8" s="16" t="s">
        <v>43792</v>
      </c>
      <c r="S8" s="21">
        <f>IF(D7L701C7=0,0,D7L701C5/D7L701C7)</f>
        <v>84.42740751244537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39209.709570951287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39209.709570951287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11121.199000000001</v>
      </c>
      <c r="R9" s="16" t="s">
        <v>43796</v>
      </c>
      <c r="S9" s="21">
        <f>IF(D7L702C7=0,0,D7L702C5/D7L702C7)</f>
        <v>3.5256728677322728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6254.1168468598507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6254.1168468598507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11121.199000000001</v>
      </c>
      <c r="R10" s="16" t="s">
        <v>43801</v>
      </c>
      <c r="S10" s="21">
        <f>IF(D7L703C7=0,0,D7L703C5/D7L703C7)</f>
        <v>0.56235994400062894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949.52170415459409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949.52170415459409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11121.199000000001</v>
      </c>
      <c r="R11" s="16" t="s">
        <v>43806</v>
      </c>
      <c r="S11" s="21">
        <f>IF(D7L704C7=0,0,D7L704C5/D7L704C7)</f>
        <v>8.5379436529693792E-2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0.82638964678380689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0.82638964678380689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11121.199000000001</v>
      </c>
      <c r="R12" s="16" t="s">
        <v>43811</v>
      </c>
      <c r="S12" s="21">
        <f>IF(D7L705C7=0,0,D7L705C5/D7L705C7)</f>
        <v>7.4307603594163439E-5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11121.199000000001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1428.0013096424184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1428.0013096424184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11121.199000000001</v>
      </c>
      <c r="R14" s="16" t="s">
        <v>43821</v>
      </c>
      <c r="S14" s="21">
        <f>IF(D7L707C7=0,0,D7L707C5/D7L707C7)</f>
        <v>0.12840353901071444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9295.5657420000007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9295.5657420000007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9540.7763999999988</v>
      </c>
      <c r="R15" s="16" t="s">
        <v>43826</v>
      </c>
      <c r="S15" s="21">
        <f>IF(D7L708C7=0,0,D7L708C5/D7L708C7)</f>
        <v>0.97429866839767898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286.52335976274287</v>
      </c>
      <c r="J16" s="16" t="s">
        <v>43832</v>
      </c>
      <c r="K16" s="21">
        <f>IF(FLOW_THRU_100PCT="Y",1,INDEX(VariabilityMatrix,D7L709C1,D7L709C6))</f>
        <v>0.47942768948131548</v>
      </c>
      <c r="L16" s="16" t="s">
        <v>43828</v>
      </c>
      <c r="M16" s="15">
        <f>IF(D7L709C2&lt;&gt;0,D7L709C2*D7L709C4,D7L709C3*D7L709C4)</f>
        <v>137.36723235347554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9540.7763999999988</v>
      </c>
      <c r="R16" s="16" t="s">
        <v>43830</v>
      </c>
      <c r="S16" s="21">
        <f>IF(D7L709C7=0,0,D7L709C5/D7L709C7)</f>
        <v>1.4397909205112025E-2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17.488002353938924</v>
      </c>
      <c r="J17" s="16" t="s">
        <v>43837</v>
      </c>
      <c r="K17" s="21">
        <f>IF(FLOW_THRU_100PCT="Y",1,INDEX(VariabilityMatrix,D7L710C1,D7L710C6))</f>
        <v>0.49427748228264562</v>
      </c>
      <c r="L17" s="16" t="s">
        <v>43833</v>
      </c>
      <c r="M17" s="15">
        <f>IF(D7L710C2&lt;&gt;0,D7L710C2*D7L710C4,D7L710C3*D7L710C4)</f>
        <v>8.6439257736579123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11121.199000000001</v>
      </c>
      <c r="R17" s="16" t="s">
        <v>43835</v>
      </c>
      <c r="S17" s="21">
        <f>IF(D7L710C7=0,0,D7L710C5/D7L710C7)</f>
        <v>7.7724764871646586E-4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3497.8134570369648</v>
      </c>
      <c r="J18" s="16" t="s">
        <v>43842</v>
      </c>
      <c r="K18" s="21">
        <f>IF(FLOW_THRU_100PCT="Y",1,INDEX(VariabilityMatrix,D7L711C1,D7L711C6))</f>
        <v>0.47942768948131548</v>
      </c>
      <c r="L18" s="16" t="s">
        <v>43838</v>
      </c>
      <c r="M18" s="15">
        <f>IF(D7L711C2&lt;&gt;0,D7L711C2*D7L711C4,D7L711C3*D7L711C4)</f>
        <v>1676.9486239438845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9540.7763999999988</v>
      </c>
      <c r="R18" s="16" t="s">
        <v>43840</v>
      </c>
      <c r="S18" s="21">
        <f>IF(D7L711C7=0,0,D7L711C5/D7L711C7)</f>
        <v>0.17576647367439455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237.24951564378799</v>
      </c>
      <c r="J19" s="16" t="s">
        <v>43847</v>
      </c>
      <c r="K19" s="21">
        <f>IF(FLOW_THRU_100PCT="Y",1,INDEX(VariabilityMatrix,D7L712C1,D7L712C6))</f>
        <v>0.49427748228264562</v>
      </c>
      <c r="L19" s="16" t="s">
        <v>43843</v>
      </c>
      <c r="M19" s="15">
        <f>IF(D7L712C2&lt;&gt;0,D7L712C2*D7L712C4,D7L712C3*D7L712C4)</f>
        <v>117.26709326518868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11121.199000000001</v>
      </c>
      <c r="R19" s="16" t="s">
        <v>43845</v>
      </c>
      <c r="S19" s="21">
        <f>IF(D7L712C7=0,0,D7L712C5/D7L712C7)</f>
        <v>1.0544464968677269E-2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3.944662185099006</v>
      </c>
      <c r="J20" s="16" t="s">
        <v>43852</v>
      </c>
      <c r="K20" s="21">
        <f>IF(FLOW_THRU_100PCT="Y",1,INDEX(VariabilityMatrix,D7L713C1,D7L713C6))</f>
        <v>0.49427748228264562</v>
      </c>
      <c r="L20" s="16" t="s">
        <v>43848</v>
      </c>
      <c r="M20" s="15">
        <f>IF(D7L713C2&lt;&gt;0,D7L713C2*D7L713C4,D7L713C3*D7L713C4)</f>
        <v>1.9497576933062961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11121.199000000001</v>
      </c>
      <c r="R20" s="16" t="s">
        <v>43850</v>
      </c>
      <c r="S20" s="21">
        <f>IF(D7L713C7=0,0,D7L713C5/D7L713C7)</f>
        <v>1.7531901850747353E-4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8.7659159668866796E-2</v>
      </c>
      <c r="J21" s="16" t="s">
        <v>43857</v>
      </c>
      <c r="K21" s="21">
        <f>IF(FLOW_THRU_100PCT="Y",1,INDEX(VariabilityMatrix,D7L714C1,D7L714C6))</f>
        <v>0.49427748228264562</v>
      </c>
      <c r="L21" s="16" t="s">
        <v>43853</v>
      </c>
      <c r="M21" s="15">
        <f>IF(D7L714C2&lt;&gt;0,D7L714C2*D7L714C4,D7L714C3*D7L714C4)</f>
        <v>4.3327948740139913E-2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11121.199000000001</v>
      </c>
      <c r="R21" s="16" t="s">
        <v>43855</v>
      </c>
      <c r="S21" s="21">
        <f>IF(D7L714C7=0,0,D7L714C5/D7L714C7)</f>
        <v>3.8959781890549674E-6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12.710578151985686</v>
      </c>
      <c r="J22" s="16" t="s">
        <v>43862</v>
      </c>
      <c r="K22" s="21">
        <f>IF(FLOW_THRU_100PCT="Y",1,INDEX(VariabilityMatrix,D7L715C1,D7L715C6))</f>
        <v>0.49427748228264562</v>
      </c>
      <c r="L22" s="16" t="s">
        <v>43858</v>
      </c>
      <c r="M22" s="15">
        <f>IF(D7L715C2&lt;&gt;0,D7L715C2*D7L715C4,D7L715C3*D7L715C4)</f>
        <v>6.2825525673202876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11121.199000000001</v>
      </c>
      <c r="R22" s="16" t="s">
        <v>43860</v>
      </c>
      <c r="S22" s="21">
        <f>IF(D7L715C7=0,0,D7L715C5/D7L715C7)</f>
        <v>5.6491683741297029E-4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11.527179496455984</v>
      </c>
      <c r="J23" s="16" t="s">
        <v>43867</v>
      </c>
      <c r="K23" s="21">
        <f>IF(FLOW_THRU_100PCT="Y",1,INDEX(VariabilityMatrix,D7L716C1,D7L716C6))</f>
        <v>0.49427748228264562</v>
      </c>
      <c r="L23" s="16" t="s">
        <v>43863</v>
      </c>
      <c r="M23" s="15">
        <f>IF(D7L716C2&lt;&gt;0,D7L716C2*D7L716C4,D7L716C3*D7L716C4)</f>
        <v>5.6976252593283983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11121.199000000001</v>
      </c>
      <c r="R23" s="16" t="s">
        <v>43865</v>
      </c>
      <c r="S23" s="21">
        <f>IF(D7L716C7=0,0,D7L716C5/D7L716C7)</f>
        <v>5.1232113186072811E-4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0.49427748228264562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11121.199000000001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6.0297559446268574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6.0297559446268574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11121.199000000001</v>
      </c>
      <c r="R25" s="16" t="s">
        <v>43875</v>
      </c>
      <c r="S25" s="21">
        <f>IF(D7L718C7=0,0,D7L718C5/D7L718C7)</f>
        <v>5.4218577912569109E-4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318.04870602503445</v>
      </c>
      <c r="J26" s="16" t="s">
        <v>43881</v>
      </c>
      <c r="K26" s="21">
        <f>IF(FLOW_THRU_100PCT="Y",1,INDEX(VariabilityMatrix,D7L719C1,D7L719C6))</f>
        <v>0.47942768948131548</v>
      </c>
      <c r="L26" s="16" t="s">
        <v>43877</v>
      </c>
      <c r="M26" s="15">
        <f>IF(D7L719C2&lt;&gt;0,D7L719C2*D7L719C4,D7L719C3*D7L719C4)</f>
        <v>152.48135627210442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9540.7763999999988</v>
      </c>
      <c r="R26" s="16" t="s">
        <v>43879</v>
      </c>
      <c r="S26" s="21">
        <f>IF(D7L719C7=0,0,D7L719C5/D7L719C7)</f>
        <v>1.5982069999261741E-2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634.62915726367783</v>
      </c>
      <c r="J27" s="16" t="s">
        <v>43886</v>
      </c>
      <c r="K27" s="21">
        <f>IF(FLOW_THRU_100PCT="Y",1,INDEX(VariabilityMatrix,D7L720C1,D7L720C6))</f>
        <v>0.48888925788749593</v>
      </c>
      <c r="L27" s="16" t="s">
        <v>43882</v>
      </c>
      <c r="M27" s="15">
        <f>IF(D7L720C2&lt;&gt;0,D7L720C2*D7L720C4,D7L720C3*D7L720C4)</f>
        <v>310.2633777284064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10423.581</v>
      </c>
      <c r="R27" s="16" t="s">
        <v>43884</v>
      </c>
      <c r="S27" s="21">
        <f>IF(D7L720C7=0,0,D7L720C5/D7L720C7)</f>
        <v>2.9765526619729477E-2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1001074.5639189666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998483.23428558873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89.951596172360865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24699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12349.5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11121.199000000001</v>
      </c>
      <c r="R29" s="16" t="s">
        <v>43893</v>
      </c>
      <c r="S29" s="21">
        <f>IF(D7L722C7=0,0,D7L722C5/D7L722C7)</f>
        <v>1.1104468142328898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5488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5488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11121.199000000001</v>
      </c>
      <c r="R30" s="16" t="s">
        <v>43898</v>
      </c>
      <c r="S30" s="21">
        <f>IF(D7L723C7=0,0,D7L723C5/D7L723C7)</f>
        <v>0.49347197186202674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30187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17837.5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1.6039187860949164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67678.340918488408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33839.170459244204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11121.199000000001</v>
      </c>
      <c r="R32" s="16" t="s">
        <v>43907</v>
      </c>
      <c r="S32" s="21">
        <f>IF(D7L725C7=0,0,D7L725C5/D7L725C7)</f>
        <v>3.0427627865704232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197254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197254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440.27</v>
      </c>
      <c r="R8" s="16" t="s">
        <v>43923</v>
      </c>
      <c r="S8" s="21">
        <f>IF(D7L726C7=0,0,D7L726C5/D7L726C7)</f>
        <v>448.0296181888387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8237.2904290487131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8237.2904290487131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440.27</v>
      </c>
      <c r="R9" s="16" t="s">
        <v>43927</v>
      </c>
      <c r="S9" s="21">
        <f>IF(D7L727C7=0,0,D7L727C5/D7L727C7)</f>
        <v>18.709633699885782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1313.8831531401493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1313.8831531401493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440.27</v>
      </c>
      <c r="R10" s="16" t="s">
        <v>43931</v>
      </c>
      <c r="S10" s="21">
        <f>IF(D7L728C7=0,0,D7L728C5/D7L728C7)</f>
        <v>2.9842668206785592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199.47829584540585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199.47829584540585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440.27</v>
      </c>
      <c r="R11" s="16" t="s">
        <v>43935</v>
      </c>
      <c r="S11" s="21">
        <f>IF(D7L729C7=0,0,D7L729C5/D7L729C7)</f>
        <v>0.45308173585619249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0.17361035321619309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0.17361035321619309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440.27</v>
      </c>
      <c r="R12" s="16" t="s">
        <v>43939</v>
      </c>
      <c r="S12" s="21">
        <f>IF(D7L730C7=0,0,D7L730C5/D7L730C7)</f>
        <v>3.9432701118902739E-4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440.27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299.99869035758167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299.99869035758167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440.27</v>
      </c>
      <c r="R14" s="16" t="s">
        <v>43947</v>
      </c>
      <c r="S14" s="21">
        <f>IF(D7L732C7=0,0,D7L732C5/D7L732C7)</f>
        <v>0.68139707533463933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207304.82417874504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207304.82417874504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470.85839184760505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2751.592878792876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2751.592878792876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2751.592878792876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2751.592878792876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2751.592878792876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2751.592878792876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2751.592878792876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37071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37071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39260.648999999998</v>
      </c>
      <c r="R8" s="16" t="s">
        <v>44024</v>
      </c>
      <c r="S8" s="21">
        <f>IF(D7L801C7=0,0,D7L801C5/D7L801C7)</f>
        <v>0.9442278959779804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240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240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39260.648999999998</v>
      </c>
      <c r="R9" s="16" t="s">
        <v>44029</v>
      </c>
      <c r="S9" s="21">
        <f>IF(D7L802C7=0,0,D7L802C5/D7L802C7)</f>
        <v>6.1129911530499667E-3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4087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4087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39260.648999999998</v>
      </c>
      <c r="R10" s="16" t="s">
        <v>44034</v>
      </c>
      <c r="S10" s="21">
        <f>IF(D7L803C7=0,0,D7L803C5/D7L803C7)</f>
        <v>0.10409914517714672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39260.648999999998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8821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8821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39260.648999999998</v>
      </c>
      <c r="R12" s="16" t="s">
        <v>44044</v>
      </c>
      <c r="S12" s="21">
        <f>IF(D7L805C7=0,0,D7L805C5/D7L805C7)</f>
        <v>0.22467789567105731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39260.648999999998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39260.648999999998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39260.648999999998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39260.648999999998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10926.17541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10926.17541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36757.709199999998</v>
      </c>
      <c r="R17" s="16" t="s">
        <v>44069</v>
      </c>
      <c r="S17" s="21">
        <f>IF(D7L810C7=0,0,D7L810C5/D7L810C7)</f>
        <v>0.29724854045039351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336.78471808179529</v>
      </c>
      <c r="J18" s="16" t="s">
        <v>44075</v>
      </c>
      <c r="K18" s="21">
        <f>IF(FLOW_THRU_100PCT="Y",1,INDEX(VariabilityMatrix,D7L811C1,D7L811C6))</f>
        <v>0.47942768948131548</v>
      </c>
      <c r="L18" s="16" t="s">
        <v>44071</v>
      </c>
      <c r="M18" s="15">
        <f>IF(D7L811C2&lt;&gt;0,D7L811C2*D7L811C4,D7L811C3*D7L811C4)</f>
        <v>161.46391924257134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36757.709199999998</v>
      </c>
      <c r="R18" s="16" t="s">
        <v>44073</v>
      </c>
      <c r="S18" s="21">
        <f>IF(D7L811C7=0,0,D7L811C5/D7L811C7)</f>
        <v>4.3926545684346225E-3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20.555712970356357</v>
      </c>
      <c r="J19" s="16" t="s">
        <v>44080</v>
      </c>
      <c r="K19" s="21">
        <f>IF(FLOW_THRU_100PCT="Y",1,INDEX(VariabilityMatrix,D7L812C1,D7L812C6))</f>
        <v>0.49427748228264562</v>
      </c>
      <c r="L19" s="16" t="s">
        <v>44076</v>
      </c>
      <c r="M19" s="15">
        <f>IF(D7L812C2&lt;&gt;0,D7L812C2*D7L812C4,D7L812C3*D7L812C4)</f>
        <v>10.160226053512464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39260.648999999998</v>
      </c>
      <c r="R19" s="16" t="s">
        <v>44078</v>
      </c>
      <c r="S19" s="21">
        <f>IF(D7L812C7=0,0,D7L812C5/D7L812C7)</f>
        <v>2.5878904990878944E-4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4111.3929419449823</v>
      </c>
      <c r="J20" s="16" t="s">
        <v>44085</v>
      </c>
      <c r="K20" s="21">
        <f>IF(FLOW_THRU_100PCT="Y",1,INDEX(VariabilityMatrix,D7L813C1,D7L813C6))</f>
        <v>0.47942768948131548</v>
      </c>
      <c r="L20" s="16" t="s">
        <v>44081</v>
      </c>
      <c r="M20" s="15">
        <f>IF(D7L813C2&lt;&gt;0,D7L813C2*D7L813C4,D7L813C3*D7L813C4)</f>
        <v>1971.1156187064712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36757.709199999998</v>
      </c>
      <c r="R20" s="16" t="s">
        <v>44083</v>
      </c>
      <c r="S20" s="21">
        <f>IF(D7L813C7=0,0,D7L813C5/D7L813C7)</f>
        <v>5.3624550104076435E-2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278.86735415673922</v>
      </c>
      <c r="J21" s="16" t="s">
        <v>44090</v>
      </c>
      <c r="K21" s="21">
        <f>IF(FLOW_THRU_100PCT="Y",1,INDEX(VariabilityMatrix,D7L814C1,D7L814C6))</f>
        <v>0.49427748228264562</v>
      </c>
      <c r="L21" s="16" t="s">
        <v>44086</v>
      </c>
      <c r="M21" s="15">
        <f>IF(D7L814C2&lt;&gt;0,D7L814C2*D7L814C4,D7L814C3*D7L814C4)</f>
        <v>137.83785370341593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39260.648999999998</v>
      </c>
      <c r="R21" s="16" t="s">
        <v>44088</v>
      </c>
      <c r="S21" s="21">
        <f>IF(D7L814C7=0,0,D7L814C5/D7L814C7)</f>
        <v>3.5108399176849046E-3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4.6366269857946669</v>
      </c>
      <c r="J22" s="16" t="s">
        <v>44095</v>
      </c>
      <c r="K22" s="21">
        <f>IF(FLOW_THRU_100PCT="Y",1,INDEX(VariabilityMatrix,D7L815C1,D7L815C6))</f>
        <v>0.49427748228264562</v>
      </c>
      <c r="L22" s="16" t="s">
        <v>44091</v>
      </c>
      <c r="M22" s="15">
        <f>IF(D7L815C2&lt;&gt;0,D7L815C2*D7L815C4,D7L815C3*D7L815C4)</f>
        <v>2.2917803128223602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39260.648999999998</v>
      </c>
      <c r="R22" s="16" t="s">
        <v>44093</v>
      </c>
      <c r="S22" s="21">
        <f>IF(D7L815C7=0,0,D7L815C5/D7L815C7)</f>
        <v>5.837346990423822E-5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0.10303615523988148</v>
      </c>
      <c r="J23" s="16" t="s">
        <v>44100</v>
      </c>
      <c r="K23" s="21">
        <f>IF(FLOW_THRU_100PCT="Y",1,INDEX(VariabilityMatrix,D7L816C1,D7L816C6))</f>
        <v>0.49427748228264562</v>
      </c>
      <c r="L23" s="16" t="s">
        <v>44096</v>
      </c>
      <c r="M23" s="15">
        <f>IF(D7L816C2&lt;&gt;0,D7L816C2*D7L816C4,D7L816C3*D7L816C4)</f>
        <v>5.092845139605244E-2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39260.648999999998</v>
      </c>
      <c r="R23" s="16" t="s">
        <v>44098</v>
      </c>
      <c r="S23" s="21">
        <f>IF(D7L816C7=0,0,D7L816C5/D7L816C7)</f>
        <v>1.2971882200941825E-6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14.940242509782815</v>
      </c>
      <c r="J24" s="16" t="s">
        <v>44105</v>
      </c>
      <c r="K24" s="21">
        <f>IF(FLOW_THRU_100PCT="Y",1,INDEX(VariabilityMatrix,D7L817C1,D7L817C6))</f>
        <v>0.49427748228264562</v>
      </c>
      <c r="L24" s="16" t="s">
        <v>44101</v>
      </c>
      <c r="M24" s="15">
        <f>IF(D7L817C2&lt;&gt;0,D7L817C2*D7L817C4,D7L817C3*D7L817C4)</f>
        <v>7.3846254524276045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39260.648999999998</v>
      </c>
      <c r="R24" s="16" t="s">
        <v>44103</v>
      </c>
      <c r="S24" s="21">
        <f>IF(D7L817C7=0,0,D7L817C5/D7L817C7)</f>
        <v>1.8809229191365647E-4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13.549254414044414</v>
      </c>
      <c r="J25" s="16" t="s">
        <v>44110</v>
      </c>
      <c r="K25" s="21">
        <f>IF(FLOW_THRU_100PCT="Y",1,INDEX(VariabilityMatrix,D7L818C1,D7L818C6))</f>
        <v>0.49427748228264562</v>
      </c>
      <c r="L25" s="16" t="s">
        <v>44106</v>
      </c>
      <c r="M25" s="15">
        <f>IF(D7L818C2&lt;&gt;0,D7L818C2*D7L818C4,D7L818C3*D7L818C4)</f>
        <v>6.697091358580896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39260.648999999998</v>
      </c>
      <c r="R25" s="16" t="s">
        <v>44108</v>
      </c>
      <c r="S25" s="21">
        <f>IF(D7L818C7=0,0,D7L818C5/D7L818C7)</f>
        <v>1.7058025094238499E-4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0.49427748228264562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39260.648999999998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7.0874837486016551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7.0874837486016551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39260.648999999998</v>
      </c>
      <c r="R27" s="16" t="s">
        <v>44118</v>
      </c>
      <c r="S27" s="21">
        <f>IF(D7L820C7=0,0,D7L820C5/D7L820C7)</f>
        <v>1.805238560524472E-4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373.8401779304042</v>
      </c>
      <c r="J28" s="16" t="s">
        <v>44124</v>
      </c>
      <c r="K28" s="21">
        <f>IF(FLOW_THRU_100PCT="Y",1,INDEX(VariabilityMatrix,D7L821C1,D7L821C6))</f>
        <v>0.47942768948131548</v>
      </c>
      <c r="L28" s="16" t="s">
        <v>44120</v>
      </c>
      <c r="M28" s="15">
        <f>IF(D7L821C2&lt;&gt;0,D7L821C2*D7L821C4,D7L821C3*D7L821C4)</f>
        <v>179.22933274045755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36757.709199999998</v>
      </c>
      <c r="R28" s="16" t="s">
        <v>44122</v>
      </c>
      <c r="S28" s="21">
        <f>IF(D7L821C7=0,0,D7L821C5/D7L821C7)</f>
        <v>4.8759657944205505E-3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745.95454273786993</v>
      </c>
      <c r="J29" s="16" t="s">
        <v>44129</v>
      </c>
      <c r="K29" s="21">
        <f>IF(FLOW_THRU_100PCT="Y",1,INDEX(VariabilityMatrix,D7L822C1,D7L822C6))</f>
        <v>0.48888925788749593</v>
      </c>
      <c r="L29" s="16" t="s">
        <v>44125</v>
      </c>
      <c r="M29" s="15">
        <f>IF(D7L822C2&lt;&gt;0,D7L822C2*D7L822C4,D7L822C3*D7L822C4)</f>
        <v>364.68916281692361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40368.067999999999</v>
      </c>
      <c r="R29" s="16" t="s">
        <v>44127</v>
      </c>
      <c r="S29" s="21">
        <f>IF(D7L822C7=0,0,D7L822C5/D7L822C7)</f>
        <v>9.0340999925219018E-3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67025.582920497051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63979.687392967222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1.6523184800353827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5324.27084799352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2662.13542399676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39260.648999999998</v>
      </c>
      <c r="R31" s="16" t="s">
        <v>44136</v>
      </c>
      <c r="S31" s="21">
        <f>IF(D7L824C7=0,0,D7L824C5/D7L824C7)</f>
        <v>6.7806709562971315E-2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875.63067452816983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875.63067452816983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39260.648999999998</v>
      </c>
      <c r="R32" s="16" t="s">
        <v>44141</v>
      </c>
      <c r="S32" s="21">
        <f>IF(D7L825C7=0,0,D7L825C5/D7L825C7)</f>
        <v>2.2303010694707821E-2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6199.9015225216899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3537.7660985249299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9.0109720257679132E-2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17225.157025743345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8612.5785128716725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39260.648999999998</v>
      </c>
      <c r="R34" s="16" t="s">
        <v>44150</v>
      </c>
      <c r="S34" s="21">
        <f>IF(D7L827C7=0,0,D7L827C5/D7L827C7)</f>
        <v>0.21936923439221989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2229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2229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36591.180999999997</v>
      </c>
      <c r="R8" s="16" t="s">
        <v>44182</v>
      </c>
      <c r="S8" s="21">
        <f>IF(D7L901C7=0,0,D7L901C5/D7L901C7)</f>
        <v>6.0916317513774701E-2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36591.180999999997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12644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12644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36591.180999999997</v>
      </c>
      <c r="R10" s="16" t="s">
        <v>44192</v>
      </c>
      <c r="S10" s="21">
        <f>IF(D7L903C7=0,0,D7L903C5/D7L903C7)</f>
        <v>0.34554774277441336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36591.180999999997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2716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2716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36591.180999999997</v>
      </c>
      <c r="R12" s="16" t="s">
        <v>44202</v>
      </c>
      <c r="S12" s="21">
        <f>IF(D7L905C7=0,0,D7L905C5/D7L905C7)</f>
        <v>7.4225535382419064E-2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36591.180999999997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36591.180999999997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36591.180999999997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36591.180999999997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15115.543711999999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15115.543711999999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33422.994999999995</v>
      </c>
      <c r="R17" s="16" t="s">
        <v>44227</v>
      </c>
      <c r="S17" s="21">
        <f>IF(D7L910C7=0,0,D7L910C5/D7L910C7)</f>
        <v>0.45224982716240725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465.91638305932827</v>
      </c>
      <c r="J18" s="16" t="s">
        <v>44233</v>
      </c>
      <c r="K18" s="21">
        <f>IF(FLOW_THRU_100PCT="Y",1,INDEX(VariabilityMatrix,D7L911C1,D7L911C6))</f>
        <v>0.47942768948131548</v>
      </c>
      <c r="L18" s="16" t="s">
        <v>44229</v>
      </c>
      <c r="M18" s="15">
        <f>IF(D7L911C2&lt;&gt;0,D7L911C2*D7L911C4,D7L911C3*D7L911C4)</f>
        <v>223.37321502162527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33422.994999999995</v>
      </c>
      <c r="R18" s="16" t="s">
        <v>44231</v>
      </c>
      <c r="S18" s="21">
        <f>IF(D7L911C7=0,0,D7L911C5/D7L911C7)</f>
        <v>6.6832195924280665E-3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28.437286266736479</v>
      </c>
      <c r="J19" s="16" t="s">
        <v>44238</v>
      </c>
      <c r="K19" s="21">
        <f>IF(FLOW_THRU_100PCT="Y",1,INDEX(VariabilityMatrix,D7L912C1,D7L912C6))</f>
        <v>0.49427748228264562</v>
      </c>
      <c r="L19" s="16" t="s">
        <v>44234</v>
      </c>
      <c r="M19" s="15">
        <f>IF(D7L912C2&lt;&gt;0,D7L912C2*D7L912C4,D7L912C3*D7L912C4)</f>
        <v>14.055910258873361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36591.180999999997</v>
      </c>
      <c r="R19" s="16" t="s">
        <v>44236</v>
      </c>
      <c r="S19" s="21">
        <f>IF(D7L912C7=0,0,D7L912C5/D7L912C7)</f>
        <v>3.8413382336233864E-4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5687.8035908429238</v>
      </c>
      <c r="J20" s="16" t="s">
        <v>44243</v>
      </c>
      <c r="K20" s="21">
        <f>IF(FLOW_THRU_100PCT="Y",1,INDEX(VariabilityMatrix,D7L913C1,D7L913C6))</f>
        <v>0.47942768948131548</v>
      </c>
      <c r="L20" s="16" t="s">
        <v>44239</v>
      </c>
      <c r="M20" s="15">
        <f>IF(D7L913C2&lt;&gt;0,D7L913C2*D7L913C4,D7L913C3*D7L913C4)</f>
        <v>2726.8905337813526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33422.994999999995</v>
      </c>
      <c r="R20" s="16" t="s">
        <v>44241</v>
      </c>
      <c r="S20" s="21">
        <f>IF(D7L913C7=0,0,D7L913C5/D7L913C7)</f>
        <v>8.1587258526094178E-2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385.79205654597632</v>
      </c>
      <c r="J21" s="16" t="s">
        <v>44248</v>
      </c>
      <c r="K21" s="21">
        <f>IF(FLOW_THRU_100PCT="Y",1,INDEX(VariabilityMatrix,D7L914C1,D7L914C6))</f>
        <v>0.49427748228264562</v>
      </c>
      <c r="L21" s="16" t="s">
        <v>44244</v>
      </c>
      <c r="M21" s="15">
        <f>IF(D7L914C2&lt;&gt;0,D7L914C2*D7L914C4,D7L914C3*D7L914C4)</f>
        <v>190.68832639418923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36591.180999999997</v>
      </c>
      <c r="R21" s="16" t="s">
        <v>44246</v>
      </c>
      <c r="S21" s="21">
        <f>IF(D7L914C7=0,0,D7L914C5/D7L914C7)</f>
        <v>5.2113192628078673E-3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6.414425473699958</v>
      </c>
      <c r="J22" s="16" t="s">
        <v>44253</v>
      </c>
      <c r="K22" s="21">
        <f>IF(FLOW_THRU_100PCT="Y",1,INDEX(VariabilityMatrix,D7L915C1,D7L915C6))</f>
        <v>0.49427748228264562</v>
      </c>
      <c r="L22" s="16" t="s">
        <v>44249</v>
      </c>
      <c r="M22" s="15">
        <f>IF(D7L915C2&lt;&gt;0,D7L915C2*D7L915C4,D7L915C3*D7L915C4)</f>
        <v>3.1705060734300816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36591.180999999997</v>
      </c>
      <c r="R22" s="16" t="s">
        <v>44251</v>
      </c>
      <c r="S22" s="21">
        <f>IF(D7L915C7=0,0,D7L915C5/D7L915C7)</f>
        <v>8.6646727074211733E-5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0.1425427883044435</v>
      </c>
      <c r="J23" s="16" t="s">
        <v>44258</v>
      </c>
      <c r="K23" s="21">
        <f>IF(FLOW_THRU_100PCT="Y",1,INDEX(VariabilityMatrix,D7L916C1,D7L916C6))</f>
        <v>0.49427748228264562</v>
      </c>
      <c r="L23" s="16" t="s">
        <v>44254</v>
      </c>
      <c r="M23" s="15">
        <f>IF(D7L916C2&lt;&gt;0,D7L916C2*D7L916C4,D7L916C3*D7L916C4)</f>
        <v>7.0455690520668482E-2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36591.180999999997</v>
      </c>
      <c r="R23" s="16" t="s">
        <v>44256</v>
      </c>
      <c r="S23" s="21">
        <f>IF(D7L916C7=0,0,D7L916C5/D7L916C7)</f>
        <v>1.9254828238713717E-6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20.668704304144306</v>
      </c>
      <c r="J24" s="16" t="s">
        <v>44263</v>
      </c>
      <c r="K24" s="21">
        <f>IF(FLOW_THRU_100PCT="Y",1,INDEX(VariabilityMatrix,D7L917C1,D7L917C6))</f>
        <v>0.49427748228264562</v>
      </c>
      <c r="L24" s="16" t="s">
        <v>44259</v>
      </c>
      <c r="M24" s="15">
        <f>IF(D7L917C2&lt;&gt;0,D7L917C2*D7L917C4,D7L917C3*D7L917C4)</f>
        <v>10.216075125496928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36591.180999999997</v>
      </c>
      <c r="R24" s="16" t="s">
        <v>44261</v>
      </c>
      <c r="S24" s="21">
        <f>IF(D7L917C7=0,0,D7L917C5/D7L917C7)</f>
        <v>2.791950094613489E-4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18.74437666203432</v>
      </c>
      <c r="J25" s="16" t="s">
        <v>44268</v>
      </c>
      <c r="K25" s="21">
        <f>IF(FLOW_THRU_100PCT="Y",1,INDEX(VariabilityMatrix,D7L918C1,D7L918C6))</f>
        <v>0.49427748228264562</v>
      </c>
      <c r="L25" s="16" t="s">
        <v>44264</v>
      </c>
      <c r="M25" s="15">
        <f>IF(D7L918C2&lt;&gt;0,D7L918C2*D7L918C4,D7L918C3*D7L918C4)</f>
        <v>9.2649233034679046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36591.180999999997</v>
      </c>
      <c r="R25" s="16" t="s">
        <v>44266</v>
      </c>
      <c r="S25" s="21">
        <f>IF(D7L918C7=0,0,D7L918C5/D7L918C7)</f>
        <v>2.5320099133908539E-4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0.49427748228264562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36591.180999999997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9.8050018776037504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9.8050018776037504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36591.180999999997</v>
      </c>
      <c r="R27" s="16" t="s">
        <v>44276</v>
      </c>
      <c r="S27" s="21">
        <f>IF(D7L920C7=0,0,D7L920C5/D7L920C7)</f>
        <v>2.6796079300101715E-4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517.17983088914013</v>
      </c>
      <c r="J28" s="16" t="s">
        <v>44282</v>
      </c>
      <c r="K28" s="21">
        <f>IF(FLOW_THRU_100PCT="Y",1,INDEX(VariabilityMatrix,D7L921C1,D7L921C6))</f>
        <v>0.47942768948131548</v>
      </c>
      <c r="L28" s="16" t="s">
        <v>44278</v>
      </c>
      <c r="M28" s="15">
        <f>IF(D7L921C2&lt;&gt;0,D7L921C2*D7L921C4,D7L921C3*D7L921C4)</f>
        <v>247.95033136951793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33422.994999999995</v>
      </c>
      <c r="R28" s="16" t="s">
        <v>44280</v>
      </c>
      <c r="S28" s="21">
        <f>IF(D7L921C7=0,0,D7L921C5/D7L921C7)</f>
        <v>7.4185551405407555E-3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1031.9721288383785</v>
      </c>
      <c r="J29" s="16" t="s">
        <v>44287</v>
      </c>
      <c r="K29" s="21">
        <f>IF(FLOW_THRU_100PCT="Y",1,INDEX(VariabilityMatrix,D7L922C1,D7L922C6))</f>
        <v>0.48888925788749593</v>
      </c>
      <c r="L29" s="16" t="s">
        <v>44283</v>
      </c>
      <c r="M29" s="15">
        <f>IF(D7L922C2&lt;&gt;0,D7L922C2*D7L922C4,D7L922C3*D7L922C4)</f>
        <v>504.52008822837416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36895.638999999996</v>
      </c>
      <c r="R29" s="16" t="s">
        <v>44285</v>
      </c>
      <c r="S29" s="21">
        <f>IF(D7L922C7=0,0,D7L922C5/D7L922C7)</f>
        <v>1.3674247198384996E-2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40839.646200647592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36625.878321136486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1.048276832432006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7365.72915200648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3682.86457600324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36591.180999999997</v>
      </c>
      <c r="R31" s="16" t="s">
        <v>44294</v>
      </c>
      <c r="S31" s="21">
        <f>IF(D7L924C7=0,0,D7L924C5/D7L924C7)</f>
        <v>0.10064896719248391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1211.3693254718301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1211.3693254718301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36591.180999999997</v>
      </c>
      <c r="R32" s="16" t="s">
        <v>44298</v>
      </c>
      <c r="S32" s="21">
        <f>IF(D7L925C7=0,0,D7L925C5/D7L925C7)</f>
        <v>3.3105499532027405E-2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8577.0984774783101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4894.2339014750705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0.1337544667245113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23829.712062867882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11914.856031433941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36591.180999999997</v>
      </c>
      <c r="R34" s="16" t="s">
        <v>44306</v>
      </c>
      <c r="S34" s="21">
        <f>IF(D7L927C7=0,0,D7L927C5/D7L927C7)</f>
        <v>0.32562097494021691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1090.5119999999999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1090.5119999999999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299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299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1090.5119999999999</v>
      </c>
      <c r="R10" s="16" t="s">
        <v>44349</v>
      </c>
      <c r="S10" s="21">
        <f>IF(D7L1003C7=0,0,D7L1003C5/D7L1003C7)</f>
        <v>0.27418313599483546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1090.5119999999999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43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43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1090.5119999999999</v>
      </c>
      <c r="R12" s="16" t="s">
        <v>44359</v>
      </c>
      <c r="S12" s="21">
        <f>IF(D7L1005C7=0,0,D7L1005C5/D7L1005C7)</f>
        <v>3.9431019557785704E-2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1090.5119999999999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1090.5119999999999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1090.5119999999999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1090.5119999999999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3220.3770859999995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3220.3770859999995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1130.9644000000001</v>
      </c>
      <c r="R17" s="16" t="s">
        <v>44384</v>
      </c>
      <c r="S17" s="21">
        <f>IF(D7L1010C7=0,0,D7L1010C5/D7L1010C7)</f>
        <v>2.847461057129649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99.263809002457094</v>
      </c>
      <c r="J18" s="16" t="s">
        <v>44390</v>
      </c>
      <c r="K18" s="21">
        <f>IF(FLOW_THRU_100PCT="Y",1,INDEX(VariabilityMatrix,D7L1011C1,D7L1011C6))</f>
        <v>0.47942768948131548</v>
      </c>
      <c r="L18" s="16" t="s">
        <v>44386</v>
      </c>
      <c r="M18" s="15">
        <f>IF(D7L1011C2&lt;&gt;0,D7L1011C2*D7L1011C4,D7L1011C3*D7L1011C4)</f>
        <v>47.589818599162605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1130.9644000000001</v>
      </c>
      <c r="R18" s="16" t="s">
        <v>44388</v>
      </c>
      <c r="S18" s="21">
        <f>IF(D7L1011C7=0,0,D7L1011C5/D7L1011C7)</f>
        <v>4.2078971362107066E-2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6.0585835896010565</v>
      </c>
      <c r="J19" s="16" t="s">
        <v>44395</v>
      </c>
      <c r="K19" s="21">
        <f>IF(FLOW_THRU_100PCT="Y",1,INDEX(VariabilityMatrix,D7L1012C1,D7L1012C6))</f>
        <v>0.49427748228264562</v>
      </c>
      <c r="L19" s="16" t="s">
        <v>44391</v>
      </c>
      <c r="M19" s="15">
        <f>IF(D7L1012C2&lt;&gt;0,D7L1012C2*D7L1012C4,D7L1012C3*D7L1012C4)</f>
        <v>2.9946214428669635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1090.5119999999999</v>
      </c>
      <c r="R19" s="16" t="s">
        <v>44393</v>
      </c>
      <c r="S19" s="21">
        <f>IF(D7L1012C7=0,0,D7L1012C5/D7L1012C7)</f>
        <v>2.7460692251593415E-3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1211.7905053641957</v>
      </c>
      <c r="J20" s="16" t="s">
        <v>44400</v>
      </c>
      <c r="K20" s="21">
        <f>IF(FLOW_THRU_100PCT="Y",1,INDEX(VariabilityMatrix,D7L1013C1,D7L1013C6))</f>
        <v>0.47942768948131548</v>
      </c>
      <c r="L20" s="16" t="s">
        <v>44396</v>
      </c>
      <c r="M20" s="15">
        <f>IF(D7L1013C2&lt;&gt;0,D7L1013C2*D7L1013C4,D7L1013C3*D7L1013C4)</f>
        <v>580.96592212215194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1130.9644000000001</v>
      </c>
      <c r="R20" s="16" t="s">
        <v>44398</v>
      </c>
      <c r="S20" s="21">
        <f>IF(D7L1013C7=0,0,D7L1013C5/D7L1013C7)</f>
        <v>0.51369072459058118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82.193265590251926</v>
      </c>
      <c r="J21" s="16" t="s">
        <v>44405</v>
      </c>
      <c r="K21" s="21">
        <f>IF(FLOW_THRU_100PCT="Y",1,INDEX(VariabilityMatrix,D7L1014C1,D7L1014C6))</f>
        <v>0.49427748228264562</v>
      </c>
      <c r="L21" s="16" t="s">
        <v>44401</v>
      </c>
      <c r="M21" s="15">
        <f>IF(D7L1014C2&lt;&gt;0,D7L1014C2*D7L1014C4,D7L1014C3*D7L1014C4)</f>
        <v>40.626280376538531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1090.5119999999999</v>
      </c>
      <c r="R21" s="16" t="s">
        <v>44403</v>
      </c>
      <c r="S21" s="21">
        <f>IF(D7L1014C7=0,0,D7L1014C5/D7L1014C7)</f>
        <v>3.7254317583427357E-2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1.366597802165652</v>
      </c>
      <c r="J22" s="16" t="s">
        <v>44410</v>
      </c>
      <c r="K22" s="21">
        <f>IF(FLOW_THRU_100PCT="Y",1,INDEX(VariabilityMatrix,D7L1015C1,D7L1015C6))</f>
        <v>0.49427748228264562</v>
      </c>
      <c r="L22" s="16" t="s">
        <v>44406</v>
      </c>
      <c r="M22" s="15">
        <f>IF(D7L1015C2&lt;&gt;0,D7L1015C2*D7L1015C4,D7L1015C3*D7L1015C4)</f>
        <v>0.67547852094743543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1090.5119999999999</v>
      </c>
      <c r="R22" s="16" t="s">
        <v>44408</v>
      </c>
      <c r="S22" s="21">
        <f>IF(D7L1015C7=0,0,D7L1015C5/D7L1015C7)</f>
        <v>6.1941411093819731E-4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3.0368840048125598E-2</v>
      </c>
      <c r="J23" s="16" t="s">
        <v>44415</v>
      </c>
      <c r="K23" s="21">
        <f>IF(FLOW_THRU_100PCT="Y",1,INDEX(VariabilityMatrix,D7L1016C1,D7L1016C6))</f>
        <v>0.49427748228264562</v>
      </c>
      <c r="L23" s="16" t="s">
        <v>44411</v>
      </c>
      <c r="M23" s="15">
        <f>IF(D7L1016C2&lt;&gt;0,D7L1016C2*D7L1016C4,D7L1016C3*D7L1016C4)</f>
        <v>1.5010633798831899E-2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1090.5119999999999</v>
      </c>
      <c r="R23" s="16" t="s">
        <v>44413</v>
      </c>
      <c r="S23" s="21">
        <f>IF(D7L1016C7=0,0,D7L1016C5/D7L1016C7)</f>
        <v>1.3764758020848831E-5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4.4034818069782116</v>
      </c>
      <c r="J24" s="16" t="s">
        <v>44420</v>
      </c>
      <c r="K24" s="21">
        <f>IF(FLOW_THRU_100PCT="Y",1,INDEX(VariabilityMatrix,D7L1017C1,D7L1017C6))</f>
        <v>0.49427748228264562</v>
      </c>
      <c r="L24" s="16" t="s">
        <v>44416</v>
      </c>
      <c r="M24" s="15">
        <f>IF(D7L1017C2&lt;&gt;0,D7L1017C2*D7L1017C4,D7L1017C3*D7L1017C4)</f>
        <v>2.1765419008306255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1090.5119999999999</v>
      </c>
      <c r="R24" s="16" t="s">
        <v>44418</v>
      </c>
      <c r="S24" s="21">
        <f>IF(D7L1017C7=0,0,D7L1017C5/D7L1017C7)</f>
        <v>1.9958899130230806E-3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3.9935024663285161</v>
      </c>
      <c r="J25" s="16" t="s">
        <v>44425</v>
      </c>
      <c r="K25" s="21">
        <f>IF(FLOW_THRU_100PCT="Y",1,INDEX(VariabilityMatrix,D7L1018C1,D7L1018C6))</f>
        <v>0.49427748228264562</v>
      </c>
      <c r="L25" s="16" t="s">
        <v>44421</v>
      </c>
      <c r="M25" s="15">
        <f>IF(D7L1018C2&lt;&gt;0,D7L1018C2*D7L1018C4,D7L1018C3*D7L1018C4)</f>
        <v>1.9738983445463947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1090.5119999999999</v>
      </c>
      <c r="R25" s="16" t="s">
        <v>44423</v>
      </c>
      <c r="S25" s="21">
        <f>IF(D7L1018C7=0,0,D7L1018C5/D7L1018C7)</f>
        <v>1.8100656797416211E-3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0.49427748228264562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1090.5119999999999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2.0889624598653733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2.0889624598653733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1090.5119999999999</v>
      </c>
      <c r="R27" s="16" t="s">
        <v>44433</v>
      </c>
      <c r="S27" s="21">
        <f>IF(D7L1020C7=0,0,D7L1020C5/D7L1020C7)</f>
        <v>1.9155795258239921E-3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110.18552216646469</v>
      </c>
      <c r="J28" s="16" t="s">
        <v>44439</v>
      </c>
      <c r="K28" s="21">
        <f>IF(FLOW_THRU_100PCT="Y",1,INDEX(VariabilityMatrix,D7L1021C1,D7L1021C6))</f>
        <v>0.47942768948131548</v>
      </c>
      <c r="L28" s="16" t="s">
        <v>44435</v>
      </c>
      <c r="M28" s="15">
        <f>IF(D7L1021C2&lt;&gt;0,D7L1021C2*D7L1021C4,D7L1021C3*D7L1021C4)</f>
        <v>52.825990306560442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1130.9644000000001</v>
      </c>
      <c r="R28" s="16" t="s">
        <v>44437</v>
      </c>
      <c r="S28" s="21">
        <f>IF(D7L1021C7=0,0,D7L1021C5/D7L1021C7)</f>
        <v>4.6708800300487296E-2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219.8623787818764</v>
      </c>
      <c r="J29" s="16" t="s">
        <v>44444</v>
      </c>
      <c r="K29" s="21">
        <f>IF(FLOW_THRU_100PCT="Y",1,INDEX(VariabilityMatrix,D7L1022C1,D7L1022C6))</f>
        <v>0.48888925788749593</v>
      </c>
      <c r="L29" s="16" t="s">
        <v>44440</v>
      </c>
      <c r="M29" s="15">
        <f>IF(D7L1022C2&lt;&gt;0,D7L1022C2*D7L1022C4,D7L1022C3*D7L1022C4)</f>
        <v>107.48835520005109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1021.1476666666667</v>
      </c>
      <c r="R29" s="16" t="s">
        <v>44442</v>
      </c>
      <c r="S29" s="21">
        <f>IF(D7L1022C7=0,0,D7L1022C5/D7L1022C7)</f>
        <v>0.10526230310149504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5295.5663212574791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4397.8201479506297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3.9115234519575517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430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215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1090.5119999999999</v>
      </c>
      <c r="R31" s="16" t="s">
        <v>44451</v>
      </c>
      <c r="S31" s="21">
        <f>IF(D7L1024C7=0,0,D7L1024C5/D7L1024C7)</f>
        <v>0.19715509778892851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27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27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1090.5119999999999</v>
      </c>
      <c r="R32" s="16" t="s">
        <v>44456</v>
      </c>
      <c r="S32" s="21">
        <f>IF(D7L1025C7=0,0,D7L1025C5/D7L1025C7)</f>
        <v>2.4759012280470092E-2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457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242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0.2219141100693986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1743.7250176122177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871.86250880610885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1090.5119999999999</v>
      </c>
      <c r="R34" s="16" t="s">
        <v>44465</v>
      </c>
      <c r="S34" s="21">
        <f>IF(D7L1027C7=0,0,D7L1027C5/D7L1027C7)</f>
        <v>0.7994983171263671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140954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140954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7172.0259999999998</v>
      </c>
      <c r="R8" s="16" t="s">
        <v>44493</v>
      </c>
      <c r="S8" s="21">
        <f>IF(D7L1101C7=0,0,D7L1101C5/D7L1101C7)</f>
        <v>19.653302985795086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678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678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7172.0259999999998</v>
      </c>
      <c r="R9" s="16" t="s">
        <v>44498</v>
      </c>
      <c r="S9" s="21">
        <f>IF(D7L1102C7=0,0,D7L1102C5/D7L1102C7)</f>
        <v>9.4533957350405595E-2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652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652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7172.0259999999998</v>
      </c>
      <c r="R10" s="16" t="s">
        <v>44503</v>
      </c>
      <c r="S10" s="21">
        <f>IF(D7L1103C7=0,0,D7L1103C5/D7L1103C7)</f>
        <v>9.0908761345817768E-2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7172.0259999999998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29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29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7172.0259999999998</v>
      </c>
      <c r="R12" s="16" t="s">
        <v>44513</v>
      </c>
      <c r="S12" s="21">
        <f>IF(D7L1105C7=0,0,D7L1105C5/D7L1105C7)</f>
        <v>4.0434878512710356E-3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7172.0259999999998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7172.0259999999998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7172.0259999999998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7172.0259999999998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526.84147999999993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526.84147999999993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5461.1596</v>
      </c>
      <c r="R17" s="16" t="s">
        <v>44538</v>
      </c>
      <c r="S17" s="21">
        <f>IF(D7L1110C7=0,0,D7L1110C5/D7L1110C7)</f>
        <v>9.6470625029892912E-2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16.239182756777268</v>
      </c>
      <c r="J18" s="16" t="s">
        <v>44544</v>
      </c>
      <c r="K18" s="21">
        <f>IF(FLOW_THRU_100PCT="Y",1,INDEX(VariabilityMatrix,D7L1111C1,D7L1111C6))</f>
        <v>0.47942768948131548</v>
      </c>
      <c r="L18" s="16" t="s">
        <v>44540</v>
      </c>
      <c r="M18" s="15">
        <f>IF(D7L1111C2&lt;&gt;0,D7L1111C2*D7L1111C4,D7L1111C3*D7L1111C4)</f>
        <v>7.7855138681465448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5461.1596</v>
      </c>
      <c r="R18" s="16" t="s">
        <v>44542</v>
      </c>
      <c r="S18" s="21">
        <f>IF(D7L1111C7=0,0,D7L1111C5/D7L1111C7)</f>
        <v>1.42561551728804E-3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0.99116130186287543</v>
      </c>
      <c r="J19" s="16" t="s">
        <v>44549</v>
      </c>
      <c r="K19" s="21">
        <f>IF(FLOW_THRU_100PCT="Y",1,INDEX(VariabilityMatrix,D7L1112C1,D7L1112C6))</f>
        <v>0.49427748228264562</v>
      </c>
      <c r="L19" s="16" t="s">
        <v>44545</v>
      </c>
      <c r="M19" s="15">
        <f>IF(D7L1112C2&lt;&gt;0,D7L1112C2*D7L1112C4,D7L1112C3*D7L1112C4)</f>
        <v>0.48990871282077136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7172.0259999999998</v>
      </c>
      <c r="R19" s="16" t="s">
        <v>44547</v>
      </c>
      <c r="S19" s="21">
        <f>IF(D7L1112C7=0,0,D7L1112C5/D7L1112C7)</f>
        <v>6.8308273397331708E-5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198.2443317186181</v>
      </c>
      <c r="J20" s="16" t="s">
        <v>44554</v>
      </c>
      <c r="K20" s="21">
        <f>IF(FLOW_THRU_100PCT="Y",1,INDEX(VariabilityMatrix,D7L1113C1,D7L1113C6))</f>
        <v>0.47942768948131548</v>
      </c>
      <c r="L20" s="16" t="s">
        <v>44550</v>
      </c>
      <c r="M20" s="15">
        <f>IF(D7L1113C2&lt;&gt;0,D7L1113C2*D7L1113C4,D7L1113C3*D7L1113C4)</f>
        <v>95.043821908624537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5461.1596</v>
      </c>
      <c r="R20" s="16" t="s">
        <v>44552</v>
      </c>
      <c r="S20" s="21">
        <f>IF(D7L1113C7=0,0,D7L1113C5/D7L1113C7)</f>
        <v>1.7403597197310355E-2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13.44650658391916</v>
      </c>
      <c r="J21" s="16" t="s">
        <v>44559</v>
      </c>
      <c r="K21" s="21">
        <f>IF(FLOW_THRU_100PCT="Y",1,INDEX(VariabilityMatrix,D7L1114C1,D7L1114C6))</f>
        <v>0.49427748228264562</v>
      </c>
      <c r="L21" s="16" t="s">
        <v>44555</v>
      </c>
      <c r="M21" s="15">
        <f>IF(D7L1114C2&lt;&gt;0,D7L1114C2*D7L1114C4,D7L1114C3*D7L1114C4)</f>
        <v>6.6463054197965796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7172.0259999999998</v>
      </c>
      <c r="R21" s="16" t="s">
        <v>44557</v>
      </c>
      <c r="S21" s="21">
        <f>IF(D7L1114C7=0,0,D7L1114C5/D7L1114C7)</f>
        <v>9.2669845588911411E-4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0.22357021846531025</v>
      </c>
      <c r="J22" s="16" t="s">
        <v>44564</v>
      </c>
      <c r="K22" s="21">
        <f>IF(FLOW_THRU_100PCT="Y",1,INDEX(VariabilityMatrix,D7L1115C1,D7L1115C6))</f>
        <v>0.49427748228264562</v>
      </c>
      <c r="L22" s="16" t="s">
        <v>44560</v>
      </c>
      <c r="M22" s="15">
        <f>IF(D7L1115C2&lt;&gt;0,D7L1115C2*D7L1115C4,D7L1115C3*D7L1115C4)</f>
        <v>0.11050572469641459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7172.0259999999998</v>
      </c>
      <c r="R22" s="16" t="s">
        <v>44562</v>
      </c>
      <c r="S22" s="21">
        <f>IF(D7L1115C7=0,0,D7L1115C5/D7L1115C7)</f>
        <v>1.5407881217443244E-5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4.9682270770068943E-3</v>
      </c>
      <c r="J23" s="16" t="s">
        <v>44569</v>
      </c>
      <c r="K23" s="21">
        <f>IF(FLOW_THRU_100PCT="Y",1,INDEX(VariabilityMatrix,D7L1116C1,D7L1116C6))</f>
        <v>0.49427748228264562</v>
      </c>
      <c r="L23" s="16" t="s">
        <v>44565</v>
      </c>
      <c r="M23" s="15">
        <f>IF(D7L1116C2&lt;&gt;0,D7L1116C2*D7L1116C4,D7L1116C3*D7L1116C4)</f>
        <v>2.4556827710314356E-3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7172.0259999999998</v>
      </c>
      <c r="R23" s="16" t="s">
        <v>44567</v>
      </c>
      <c r="S23" s="21">
        <f>IF(D7L1116C7=0,0,D7L1116C5/D7L1116C7)</f>
        <v>3.4239736038762764E-7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0.7203929261659997</v>
      </c>
      <c r="J24" s="16" t="s">
        <v>44574</v>
      </c>
      <c r="K24" s="21">
        <f>IF(FLOW_THRU_100PCT="Y",1,INDEX(VariabilityMatrix,D7L1117C1,D7L1117C6))</f>
        <v>0.49427748228264562</v>
      </c>
      <c r="L24" s="16" t="s">
        <v>44570</v>
      </c>
      <c r="M24" s="15">
        <f>IF(D7L1117C2&lt;&gt;0,D7L1117C2*D7L1117C4,D7L1117C3*D7L1117C4)</f>
        <v>0.35607400179955817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7172.0259999999998</v>
      </c>
      <c r="R24" s="16" t="s">
        <v>44572</v>
      </c>
      <c r="S24" s="21">
        <f>IF(D7L1117C7=0,0,D7L1117C5/D7L1117C7)</f>
        <v>4.9647617256206015E-5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0.65332186062640663</v>
      </c>
      <c r="J25" s="16" t="s">
        <v>44579</v>
      </c>
      <c r="K25" s="21">
        <f>IF(FLOW_THRU_100PCT="Y",1,INDEX(VariabilityMatrix,D7L1118C1,D7L1118C6))</f>
        <v>0.49427748228264562</v>
      </c>
      <c r="L25" s="16" t="s">
        <v>44575</v>
      </c>
      <c r="M25" s="15">
        <f>IF(D7L1118C2&lt;&gt;0,D7L1118C2*D7L1118C4,D7L1118C3*D7L1118C4)</f>
        <v>0.32292228439063375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7172.0259999999998</v>
      </c>
      <c r="R25" s="16" t="s">
        <v>44577</v>
      </c>
      <c r="S25" s="21">
        <f>IF(D7L1118C7=0,0,D7L1118C5/D7L1118C7)</f>
        <v>4.5025252890973032E-5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0.49427748228264562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7172.0259999999998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0.34174633734799648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0.34174633734799648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7172.0259999999998</v>
      </c>
      <c r="R27" s="16" t="s">
        <v>44587</v>
      </c>
      <c r="S27" s="21">
        <f>IF(D7L1120C7=0,0,D7L1120C5/D7L1120C7)</f>
        <v>4.7649902182172302E-5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18.025933616630219</v>
      </c>
      <c r="J28" s="16" t="s">
        <v>44593</v>
      </c>
      <c r="K28" s="21">
        <f>IF(FLOW_THRU_100PCT="Y",1,INDEX(VariabilityMatrix,D7L1121C1,D7L1121C6))</f>
        <v>0.47942768948131548</v>
      </c>
      <c r="L28" s="16" t="s">
        <v>44589</v>
      </c>
      <c r="M28" s="15">
        <f>IF(D7L1121C2&lt;&gt;0,D7L1121C2*D7L1121C4,D7L1121C3*D7L1121C4)</f>
        <v>8.6421317045645996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5461.1596</v>
      </c>
      <c r="R28" s="16" t="s">
        <v>44591</v>
      </c>
      <c r="S28" s="21">
        <f>IF(D7L1121C7=0,0,D7L1121C5/D7L1121C7)</f>
        <v>1.5824719176060337E-3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35.968651477904714</v>
      </c>
      <c r="J29" s="16" t="s">
        <v>44598</v>
      </c>
      <c r="K29" s="21">
        <f>IF(FLOW_THRU_100PCT="Y",1,INDEX(VariabilityMatrix,D7L1122C1,D7L1122C6))</f>
        <v>0.48888925788749593</v>
      </c>
      <c r="L29" s="16" t="s">
        <v>44594</v>
      </c>
      <c r="M29" s="15">
        <f>IF(D7L1122C2&lt;&gt;0,D7L1122C2*D7L1122C4,D7L1122C3*D7L1122C4)</f>
        <v>17.584687328246819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6549.31</v>
      </c>
      <c r="R29" s="16" t="s">
        <v>44596</v>
      </c>
      <c r="S29" s="21">
        <f>IF(D7L1122C7=0,0,D7L1122C5/D7L1122C7)</f>
        <v>2.6849679322320701E-3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143123.38466684995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142976.5167970389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19.963418814416606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999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999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79119</v>
      </c>
      <c r="R8" s="16" t="s">
        <v>44621</v>
      </c>
      <c r="S8" s="21">
        <f>IF(D7L1201C7=0,0,D7L1201C5/D7L1201C7)</f>
        <v>1.2626549880559662E-2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79119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79119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79119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79119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79119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79119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999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999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1.2626549880559662E-2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266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266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6651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6651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3252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3252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1479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1479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6062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6062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1498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1498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2776.2343579999997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2776.2343579999997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85.57370447597674</v>
      </c>
      <c r="J18" s="16" t="s">
        <v>44727</v>
      </c>
      <c r="K18" s="21">
        <f>IF(FLOW_THRU_100PCT="Y",1,INDEX(VariabilityMatrix,D7L1311C1,D7L1311C6))</f>
        <v>0.47942768948131548</v>
      </c>
      <c r="L18" s="16" t="s">
        <v>44724</v>
      </c>
      <c r="M18" s="15">
        <f>IF(D7L1311C2&lt;&gt;0,D7L1311C2*D7L1311C4,D7L1311C3*D7L1311C4)</f>
        <v>41.02640341727443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5.2230057142648008</v>
      </c>
      <c r="J19" s="16" t="s">
        <v>44731</v>
      </c>
      <c r="K19" s="21">
        <f>IF(FLOW_THRU_100PCT="Y",1,INDEX(VariabilityMatrix,D7L1312C1,D7L1312C6))</f>
        <v>0.49427748228264562</v>
      </c>
      <c r="L19" s="16" t="s">
        <v>44728</v>
      </c>
      <c r="M19" s="15">
        <f>IF(D7L1312C2&lt;&gt;0,D7L1312C2*D7L1312C4,D7L1312C3*D7L1312C4)</f>
        <v>2.5816141143946769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1044.6647538002833</v>
      </c>
      <c r="J20" s="16" t="s">
        <v>44735</v>
      </c>
      <c r="K20" s="21">
        <f>IF(FLOW_THRU_100PCT="Y",1,INDEX(VariabilityMatrix,D7L1313C1,D7L1313C6))</f>
        <v>0.47942768948131548</v>
      </c>
      <c r="L20" s="16" t="s">
        <v>44732</v>
      </c>
      <c r="M20" s="15">
        <f>IF(D7L1313C2&lt;&gt;0,D7L1313C2*D7L1313C4,D7L1313C3*D7L1313C4)</f>
        <v>500.84120919703707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70.857468499537248</v>
      </c>
      <c r="J21" s="16" t="s">
        <v>44739</v>
      </c>
      <c r="K21" s="21">
        <f>IF(FLOW_THRU_100PCT="Y",1,INDEX(VariabilityMatrix,D7L1314C1,D7L1314C6))</f>
        <v>0.49427748228264562</v>
      </c>
      <c r="L21" s="16" t="s">
        <v>44736</v>
      </c>
      <c r="M21" s="15">
        <f>IF(D7L1314C2&lt;&gt;0,D7L1314C2*D7L1314C4,D7L1314C3*D7L1314C4)</f>
        <v>35.023251130873142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1.1781215896837895</v>
      </c>
      <c r="J22" s="16" t="s">
        <v>44743</v>
      </c>
      <c r="K22" s="21">
        <f>IF(FLOW_THRU_100PCT="Y",1,INDEX(VariabilityMatrix,D7L1315C1,D7L1315C6))</f>
        <v>0.49427748228264562</v>
      </c>
      <c r="L22" s="16" t="s">
        <v>44740</v>
      </c>
      <c r="M22" s="15">
        <f>IF(D7L1315C2&lt;&gt;0,D7L1315C2*D7L1315C4,D7L1315C3*D7L1315C4)</f>
        <v>0.58231897317173154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2.6180479770750879E-2</v>
      </c>
      <c r="J23" s="16" t="s">
        <v>44747</v>
      </c>
      <c r="K23" s="21">
        <f>IF(FLOW_THRU_100PCT="Y",1,INDEX(VariabilityMatrix,D7L1316C1,D7L1316C6))</f>
        <v>0.49427748228264562</v>
      </c>
      <c r="L23" s="16" t="s">
        <v>44744</v>
      </c>
      <c r="M23" s="15">
        <f>IF(D7L1316C2&lt;&gt;0,D7L1316C2*D7L1316C4,D7L1316C3*D7L1316C4)</f>
        <v>1.294042162603848E-2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3.7961695667588775</v>
      </c>
      <c r="J24" s="16" t="s">
        <v>44751</v>
      </c>
      <c r="K24" s="21">
        <f>IF(FLOW_THRU_100PCT="Y",1,INDEX(VariabilityMatrix,D7L1317C1,D7L1317C6))</f>
        <v>0.49427748228264562</v>
      </c>
      <c r="L24" s="16" t="s">
        <v>44748</v>
      </c>
      <c r="M24" s="15">
        <f>IF(D7L1317C2&lt;&gt;0,D7L1317C2*D7L1317C4,D7L1317C3*D7L1317C4)</f>
        <v>1.8763611357755796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3.4427330898537405</v>
      </c>
      <c r="J25" s="16" t="s">
        <v>44755</v>
      </c>
      <c r="K25" s="21">
        <f>IF(FLOW_THRU_100PCT="Y",1,INDEX(VariabilityMatrix,D7L1318C1,D7L1318C6))</f>
        <v>0.49427748228264562</v>
      </c>
      <c r="L25" s="16" t="s">
        <v>44752</v>
      </c>
      <c r="M25" s="15">
        <f>IF(D7L1318C2&lt;&gt;0,D7L1318C2*D7L1318C4,D7L1318C3*D7L1318C4)</f>
        <v>1.7016654438240599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0.49427748228264562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1.8008603336741185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1.8008603336741185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94.989134571400911</v>
      </c>
      <c r="J28" s="16" t="s">
        <v>44766</v>
      </c>
      <c r="K28" s="21">
        <f>IF(FLOW_THRU_100PCT="Y",1,INDEX(VariabilityMatrix,D7L1321C1,D7L1321C6))</f>
        <v>0.49427748228264562</v>
      </c>
      <c r="L28" s="16" t="s">
        <v>44763</v>
      </c>
      <c r="M28" s="15">
        <f>IF(D7L1321C2&lt;&gt;0,D7L1321C2*D7L1321C4,D7L1321C3*D7L1321C4)</f>
        <v>46.950990280159452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189.53975689971591</v>
      </c>
      <c r="J29" s="16" t="s">
        <v>44770</v>
      </c>
      <c r="K29" s="21">
        <f>IF(FLOW_THRU_100PCT="Y",1,INDEX(VariabilityMatrix,D7L1322C1,D7L1322C6))</f>
        <v>0.47942768948131548</v>
      </c>
      <c r="L29" s="16" t="s">
        <v>44767</v>
      </c>
      <c r="M29" s="15">
        <f>IF(D7L1322C2&lt;&gt;0,D7L1322C2*D7L1322C4,D7L1322C3*D7L1322C4)</f>
        <v>90.870607715281025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23478.388419881674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22704.073368432193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126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63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1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1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127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64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707.35602113274444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353.67801056637222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19302748.254334666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31068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31068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1618216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322717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153727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151399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163935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21047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70766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42101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575030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3118938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5659279.9778817575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1296419.8101182438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378160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23478.388419881674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127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707.35602113274444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-378160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3173484.3884198815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127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707.35602113274444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15751103.865914784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3118811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6954992.4319788693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25824907.297893655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4436.8656413622512</v>
      </c>
      <c r="J8" s="16" t="s">
        <v>44958</v>
      </c>
      <c r="K8" s="21">
        <f>IF(FLOW_THRU_100PCT="Y",1,INDEX(VariabilityMatrix,D8L201C1,D8L201C6))</f>
        <v>0.47942768948131548</v>
      </c>
      <c r="L8" s="16" t="s">
        <v>44956</v>
      </c>
      <c r="M8" s="15">
        <f>IF(D8L201C2&lt;&gt;0,D8L201C2*D8L201C4,D8L201C3*D8L201C4)</f>
        <v>2127.1562429773389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0.85691595252921637</v>
      </c>
      <c r="J9" s="16" t="s">
        <v>44962</v>
      </c>
      <c r="K9" s="21">
        <f>IF(FLOW_THRU_100PCT="Y",1,INDEX(VariabilityMatrix,D8L202C1,D8L202C6))</f>
        <v>0.47942768948131548</v>
      </c>
      <c r="L9" s="16" t="s">
        <v>44960</v>
      </c>
      <c r="M9" s="15">
        <f>IF(D8L202C2&lt;&gt;0,D8L202C2*D8L202C4,D8L202C3*D8L202C4)</f>
        <v>0.41082923520076281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1.0380670016997413</v>
      </c>
      <c r="J10" s="16" t="s">
        <v>44965</v>
      </c>
      <c r="K10" s="21">
        <f>IF(FLOW_THRU_100PCT="Y",1,INDEX(VariabilityMatrix,D8L203C1,D8L203C6))</f>
        <v>0.47942768948131548</v>
      </c>
      <c r="L10" s="16" t="s">
        <v>44963</v>
      </c>
      <c r="M10" s="15">
        <f>IF(D8L203C2&lt;&gt;0,D8L203C2*D8L203C4,D8L203C3*D8L203C4)</f>
        <v>0.49767806415170374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410.12966758096002</v>
      </c>
      <c r="J11" s="16" t="s">
        <v>44968</v>
      </c>
      <c r="K11" s="21">
        <f>IF(FLOW_THRU_100PCT="Y",1,INDEX(VariabilityMatrix,D8L204C1,D8L204C6))</f>
        <v>0.47942768948131548</v>
      </c>
      <c r="L11" s="16" t="s">
        <v>44966</v>
      </c>
      <c r="M11" s="15">
        <f>IF(D8L204C2&lt;&gt;0,D8L204C2*D8L204C4,D8L204C3*D8L204C4)</f>
        <v>196.62751891607965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8473.0559160000012</v>
      </c>
      <c r="J12" s="16" t="s">
        <v>44971</v>
      </c>
      <c r="K12" s="21">
        <f>IF(FLOW_THRU_100PCT="Y",1,INDEX(VariabilityMatrix,D8L205C1,D8L205C6))</f>
        <v>0.47942768948131548</v>
      </c>
      <c r="L12" s="16" t="s">
        <v>44969</v>
      </c>
      <c r="M12" s="15">
        <f>IF(D8L205C2&lt;&gt;0,D8L205C2*D8L205C4,D8L205C3*D8L205C4)</f>
        <v>4062.2176206538716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3779.3371164923929</v>
      </c>
      <c r="J13" s="16" t="s">
        <v>44974</v>
      </c>
      <c r="K13" s="21">
        <f>IF(FLOW_THRU_100PCT="Y",1,INDEX(VariabilityMatrix,D8L206C1,D8L206C6))</f>
        <v>0.47942768948131548</v>
      </c>
      <c r="L13" s="16" t="s">
        <v>44972</v>
      </c>
      <c r="M13" s="15">
        <f>IF(D8L206C2&lt;&gt;0,D8L206C2*D8L206C4,D8L206C3*D8L206C4)</f>
        <v>1811.9188615309251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0.24379437714859198</v>
      </c>
      <c r="J14" s="16" t="s">
        <v>44977</v>
      </c>
      <c r="K14" s="21">
        <f>IF(FLOW_THRU_100PCT="Y",1,INDEX(VariabilityMatrix,D8L207C1,D8L207C6))</f>
        <v>0.47942768948131548</v>
      </c>
      <c r="L14" s="16" t="s">
        <v>44975</v>
      </c>
      <c r="M14" s="15">
        <f>IF(D8L207C2&lt;&gt;0,D8L207C2*D8L207C4,D8L207C3*D8L207C4)</f>
        <v>0.11688177494488587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0.29533222875701598</v>
      </c>
      <c r="J15" s="16" t="s">
        <v>44980</v>
      </c>
      <c r="K15" s="21">
        <f>IF(FLOW_THRU_100PCT="Y",1,INDEX(VariabilityMatrix,D8L208C1,D8L208C6))</f>
        <v>0.47942768948131548</v>
      </c>
      <c r="L15" s="16" t="s">
        <v>44978</v>
      </c>
      <c r="M15" s="15">
        <f>IF(D8L208C2&lt;&gt;0,D8L208C2*D8L208C4,D8L208C3*D8L208C4)</f>
        <v>0.1415904480623435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116.68274649683356</v>
      </c>
      <c r="J16" s="16" t="s">
        <v>44983</v>
      </c>
      <c r="K16" s="21">
        <f>IF(FLOW_THRU_100PCT="Y",1,INDEX(VariabilityMatrix,D8L209C1,D8L209C6))</f>
        <v>0.47942768948131548</v>
      </c>
      <c r="L16" s="16" t="s">
        <v>44981</v>
      </c>
      <c r="M16" s="15">
        <f>IF(D8L209C2&lt;&gt;0,D8L209C2*D8L209C4,D8L209C3*D8L209C4)</f>
        <v>55.940939555310969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230.67248842913335</v>
      </c>
      <c r="J17" s="16" t="s">
        <v>44986</v>
      </c>
      <c r="K17" s="21">
        <f>IF(FLOW_THRU_100PCT="Y",1,INDEX(VariabilityMatrix,D8L210C1,D8L210C6))</f>
        <v>0.49427748228264562</v>
      </c>
      <c r="L17" s="16" t="s">
        <v>44984</v>
      </c>
      <c r="M17" s="15">
        <f>IF(D8L210C2&lt;&gt;0,D8L210C2*D8L210C4,D8L210C3*D8L210C4)</f>
        <v>114.01621681262473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1.4880031579212406E-2</v>
      </c>
      <c r="J18" s="16" t="s">
        <v>44989</v>
      </c>
      <c r="K18" s="21">
        <f>IF(FLOW_THRU_100PCT="Y",1,INDEX(VariabilityMatrix,D8L211C1,D8L211C6))</f>
        <v>0.49427748228264562</v>
      </c>
      <c r="L18" s="16" t="s">
        <v>44987</v>
      </c>
      <c r="M18" s="15">
        <f>IF(D8L211C2&lt;&gt;0,D8L211C2*D8L211C4,D8L211C3*D8L211C4)</f>
        <v>7.3548645452593672E-3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1.8025653182251668E-2</v>
      </c>
      <c r="J19" s="16" t="s">
        <v>44992</v>
      </c>
      <c r="K19" s="21">
        <f>IF(FLOW_THRU_100PCT="Y",1,INDEX(VariabilityMatrix,D8L212C1,D8L212C6))</f>
        <v>0.49427748228264562</v>
      </c>
      <c r="L19" s="16" t="s">
        <v>44990</v>
      </c>
      <c r="M19" s="15">
        <f>IF(D8L212C2&lt;&gt;0,D8L212C2*D8L212C4,D8L212C3*D8L212C4)</f>
        <v>8.9096744714235142E-3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7.1217514240038602</v>
      </c>
      <c r="J20" s="16" t="s">
        <v>44995</v>
      </c>
      <c r="K20" s="21">
        <f>IF(FLOW_THRU_100PCT="Y",1,INDEX(VariabilityMatrix,D8L213C1,D8L213C6))</f>
        <v>0.49427748228264562</v>
      </c>
      <c r="L20" s="16" t="s">
        <v>44993</v>
      </c>
      <c r="M20" s="15">
        <f>IF(D8L213C2&lt;&gt;0,D8L213C2*D8L213C4,D8L213C3*D8L213C4)</f>
        <v>3.5201213632994741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81659.334561999975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0.77875695886688878</v>
      </c>
      <c r="L21" s="16" t="s">
        <v>44996</v>
      </c>
      <c r="M21" s="15">
        <f>IF(D8L214C2&lt;&gt;0,D8L214C2*D8L214C4,D8L214C3*D8L214C4)</f>
        <v>63592.775046596922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36059.043518000006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0.77875695886688878</v>
      </c>
      <c r="L22" s="16" t="s">
        <v>44998</v>
      </c>
      <c r="M22" s="15">
        <f>IF(D8L215C2&lt;&gt;0,D8L215C2*D8L215C4,D8L215C3*D8L215C4)</f>
        <v>28081.231069726484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7.9093260046623186</v>
      </c>
      <c r="J23" s="16" t="s">
        <v>45002</v>
      </c>
      <c r="K23" s="21">
        <f>IF(FLOW_THRU_100PCT="Y",1,INDEX(VariabilityMatrix,D8L216C1,D8L216C6))</f>
        <v>0.47942768948131548</v>
      </c>
      <c r="L23" s="16" t="s">
        <v>45000</v>
      </c>
      <c r="M23" s="15">
        <f>IF(D8L216C2&lt;&gt;0,D8L216C2*D8L216C4,D8L216C3*D8L216C4)</f>
        <v>3.7919498917697396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9.5813484471753672</v>
      </c>
      <c r="J24" s="16" t="s">
        <v>45005</v>
      </c>
      <c r="K24" s="21">
        <f>IF(FLOW_THRU_100PCT="Y",1,INDEX(VariabilityMatrix,D8L217C1,D8L217C6))</f>
        <v>0.47942768948131548</v>
      </c>
      <c r="L24" s="16" t="s">
        <v>45003</v>
      </c>
      <c r="M24" s="15">
        <f>IF(D8L217C2&lt;&gt;0,D8L217C2*D8L217C4,D8L217C3*D8L217C4)</f>
        <v>4.5935637481446765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3785.492889363617</v>
      </c>
      <c r="J25" s="16" t="s">
        <v>45008</v>
      </c>
      <c r="K25" s="21">
        <f>IF(FLOW_THRU_100PCT="Y",1,INDEX(VariabilityMatrix,D8L218C1,D8L218C6))</f>
        <v>0.47942768948131548</v>
      </c>
      <c r="L25" s="16" t="s">
        <v>45006</v>
      </c>
      <c r="M25" s="15">
        <f>IF(D8L218C2&lt;&gt;0,D8L218C2*D8L218C4,D8L218C3*D8L218C4)</f>
        <v>1814.8701094955479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4893.1837020000003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0.47942768948131548</v>
      </c>
      <c r="L26" s="16" t="s">
        <v>45009</v>
      </c>
      <c r="M26" s="15">
        <f>IF(D8L219C2&lt;&gt;0,D8L219C2*D8L219C4,D8L219C3*D8L219C4)</f>
        <v>2345.92775645749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4195.1667763777568</v>
      </c>
      <c r="J27" s="16" t="s">
        <v>45013</v>
      </c>
      <c r="K27" s="21">
        <f>IF(FLOW_THRU_100PCT="Y",1,INDEX(VariabilityMatrix,D8L220C1,D8L220C6))</f>
        <v>0.47942768948131548</v>
      </c>
      <c r="L27" s="16" t="s">
        <v>45011</v>
      </c>
      <c r="M27" s="15">
        <f>IF(D8L220C2&lt;&gt;0,D8L220C2*D8L220C4,D8L220C3*D8L220C4)</f>
        <v>2011.2791145875665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0.27061837559246488</v>
      </c>
      <c r="J28" s="16" t="s">
        <v>45016</v>
      </c>
      <c r="K28" s="21">
        <f>IF(FLOW_THRU_100PCT="Y",1,INDEX(VariabilityMatrix,D8L221C1,D8L221C6))</f>
        <v>0.47942768948131548</v>
      </c>
      <c r="L28" s="16" t="s">
        <v>45014</v>
      </c>
      <c r="M28" s="15">
        <f>IF(D8L221C2&lt;&gt;0,D8L221C2*D8L221C4,D8L221C3*D8L221C4)</f>
        <v>0.12974194254148225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0.32782678969504486</v>
      </c>
      <c r="J29" s="16" t="s">
        <v>45019</v>
      </c>
      <c r="K29" s="21">
        <f>IF(FLOW_THRU_100PCT="Y",1,INDEX(VariabilityMatrix,D8L222C1,D8L222C6))</f>
        <v>0.47942768948131548</v>
      </c>
      <c r="L29" s="16" t="s">
        <v>45017</v>
      </c>
      <c r="M29" s="15">
        <f>IF(D8L222C2&lt;&gt;0,D8L222C2*D8L222C4,D8L222C3*D8L222C4)</f>
        <v>0.15716924033357249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129.52101556220342</v>
      </c>
      <c r="J30" s="16" t="s">
        <v>45022</v>
      </c>
      <c r="K30" s="21">
        <f>IF(FLOW_THRU_100PCT="Y",1,INDEX(VariabilityMatrix,D8L223C1,D8L223C6))</f>
        <v>0.47942768948131548</v>
      </c>
      <c r="L30" s="16" t="s">
        <v>45020</v>
      </c>
      <c r="M30" s="15">
        <f>IF(D8L223C2&lt;&gt;0,D8L223C2*D8L223C4,D8L223C3*D8L223C4)</f>
        <v>62.095961230260691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46137.307044328867</v>
      </c>
      <c r="J31" s="16" t="s">
        <v>45025</v>
      </c>
      <c r="K31" s="21">
        <f>IF(FLOW_THRU_100PCT="Y",1,INDEX(VariabilityMatrix,D8L224C1,D8L224C6))</f>
        <v>0.47942768948131548</v>
      </c>
      <c r="L31" s="16" t="s">
        <v>45023</v>
      </c>
      <c r="M31" s="15">
        <f>IF(D8L224C2&lt;&gt;0,D8L224C2*D8L224C4,D8L224C3*D8L224C4)</f>
        <v>22119.50251515261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2.9761875396352044</v>
      </c>
      <c r="J32" s="16" t="s">
        <v>45028</v>
      </c>
      <c r="K32" s="21">
        <f>IF(FLOW_THRU_100PCT="Y",1,INDEX(VariabilityMatrix,D8L225C1,D8L225C6))</f>
        <v>0.47942768948131548</v>
      </c>
      <c r="L32" s="16" t="s">
        <v>45026</v>
      </c>
      <c r="M32" s="15">
        <f>IF(D8L225C2&lt;&gt;0,D8L225C2*D8L225C4,D8L225C3*D8L225C4)</f>
        <v>1.4268667155903871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3.6053501707449089</v>
      </c>
      <c r="J33" s="16" t="s">
        <v>45031</v>
      </c>
      <c r="K33" s="21">
        <f>IF(FLOW_THRU_100PCT="Y",1,INDEX(VariabilityMatrix,D8L226C1,D8L226C6))</f>
        <v>0.47942768948131548</v>
      </c>
      <c r="L33" s="16" t="s">
        <v>45029</v>
      </c>
      <c r="M33" s="15">
        <f>IF(D8L226C2&lt;&gt;0,D8L226C2*D8L226C4,D8L226C3*D8L226C4)</f>
        <v>1.728504702131298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1424.437020557818</v>
      </c>
      <c r="J34" s="16" t="s">
        <v>45034</v>
      </c>
      <c r="K34" s="21">
        <f>IF(FLOW_THRU_100PCT="Y",1,INDEX(VariabilityMatrix,D8L227C1,D8L227C6))</f>
        <v>0.47942768948131548</v>
      </c>
      <c r="L34" s="16" t="s">
        <v>45032</v>
      </c>
      <c r="M34" s="15">
        <f>IF(D8L227C2&lt;&gt;0,D8L227C2*D8L227C4,D8L227C3*D8L227C4)</f>
        <v>682.91454957768372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3129.3989470348342</v>
      </c>
      <c r="J35" s="16" t="s">
        <v>45037</v>
      </c>
      <c r="K35" s="21">
        <f>IF(FLOW_THRU_100PCT="Y",1,INDEX(VariabilityMatrix,D8L228C1,D8L228C6))</f>
        <v>0.49427748228264562</v>
      </c>
      <c r="L35" s="16" t="s">
        <v>45035</v>
      </c>
      <c r="M35" s="15">
        <f>IF(D8L228C2&lt;&gt;0,D8L228C2*D8L228C4,D8L228C3*D8L228C4)</f>
        <v>1546.7914325983402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0.20186869909342547</v>
      </c>
      <c r="J36" s="16" t="s">
        <v>45040</v>
      </c>
      <c r="K36" s="21">
        <f>IF(FLOW_THRU_100PCT="Y",1,INDEX(VariabilityMatrix,D8L229C1,D8L229C6))</f>
        <v>0.49427748228264562</v>
      </c>
      <c r="L36" s="16" t="s">
        <v>45038</v>
      </c>
      <c r="M36" s="15">
        <f>IF(D8L229C2&lt;&gt;0,D8L229C2*D8L229C4,D8L229C3*D8L229C4)</f>
        <v>9.9779152339571325E-2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0.24454351046498318</v>
      </c>
      <c r="J37" s="16" t="s">
        <v>45043</v>
      </c>
      <c r="K37" s="21">
        <f>IF(FLOW_THRU_100PCT="Y",1,INDEX(VariabilityMatrix,D8L230C1,D8L230C6))</f>
        <v>0.49427748228264562</v>
      </c>
      <c r="L37" s="16" t="s">
        <v>45041</v>
      </c>
      <c r="M37" s="15">
        <f>IF(D8L230C2&lt;&gt;0,D8L230C2*D8L230C4,D8L230C3*D8L230C4)</f>
        <v>0.12087235066119169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96.616642752212783</v>
      </c>
      <c r="J38" s="16" t="s">
        <v>45046</v>
      </c>
      <c r="K38" s="21">
        <f>IF(FLOW_THRU_100PCT="Y",1,INDEX(VariabilityMatrix,D8L231C1,D8L231C6))</f>
        <v>0.49427748228264562</v>
      </c>
      <c r="L38" s="16" t="s">
        <v>45044</v>
      </c>
      <c r="M38" s="15">
        <f>IF(D8L231C2&lt;&gt;0,D8L231C2*D8L231C4,D8L231C3*D8L231C4)</f>
        <v>47.755430926165552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52.031388367473689</v>
      </c>
      <c r="J39" s="16" t="s">
        <v>45049</v>
      </c>
      <c r="K39" s="21">
        <f>IF(FLOW_THRU_100PCT="Y",1,INDEX(VariabilityMatrix,D8L232C1,D8L232C6))</f>
        <v>0.49427748228264562</v>
      </c>
      <c r="L39" s="16" t="s">
        <v>45047</v>
      </c>
      <c r="M39" s="15">
        <f>IF(D8L232C2&lt;&gt;0,D8L232C2*D8L232C4,D8L232C3*D8L232C4)</f>
        <v>25.717943641945428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3.3563981005742269E-3</v>
      </c>
      <c r="J40" s="16" t="s">
        <v>45052</v>
      </c>
      <c r="K40" s="21">
        <f>IF(FLOW_THRU_100PCT="Y",1,INDEX(VariabilityMatrix,D8L233C1,D8L233C6))</f>
        <v>0.49427748228264562</v>
      </c>
      <c r="L40" s="16" t="s">
        <v>45050</v>
      </c>
      <c r="M40" s="15">
        <f>IF(D8L233C2&lt;&gt;0,D8L233C2*D8L233C4,D8L233C3*D8L233C4)</f>
        <v>1.6589920026900829E-3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4.0659368080266925E-3</v>
      </c>
      <c r="J41" s="16" t="s">
        <v>45055</v>
      </c>
      <c r="K41" s="21">
        <f>IF(FLOW_THRU_100PCT="Y",1,INDEX(VariabilityMatrix,D8L234C1,D8L234C6))</f>
        <v>0.49427748228264562</v>
      </c>
      <c r="L41" s="16" t="s">
        <v>45053</v>
      </c>
      <c r="M41" s="15">
        <f>IF(D8L234C2&lt;&gt;0,D8L234C2*D8L234C4,D8L234C3*D8L234C4)</f>
        <v>2.0097010085917701E-3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1.6064100956399687</v>
      </c>
      <c r="J42" s="16" t="s">
        <v>45058</v>
      </c>
      <c r="K42" s="21">
        <f>IF(FLOW_THRU_100PCT="Y",1,INDEX(VariabilityMatrix,D8L235C1,D8L235C6))</f>
        <v>0.49427748228264562</v>
      </c>
      <c r="L42" s="16" t="s">
        <v>45056</v>
      </c>
      <c r="M42" s="15">
        <f>IF(D8L235C2&lt;&gt;0,D8L235C2*D8L235C4,D8L235C3*D8L235C4)</f>
        <v>0.79401233758634771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1.1562530748327486</v>
      </c>
      <c r="J43" s="16" t="s">
        <v>45061</v>
      </c>
      <c r="K43" s="21">
        <f>IF(FLOW_THRU_100PCT="Y",1,INDEX(VariabilityMatrix,D8L236C1,D8L236C6))</f>
        <v>0.49427748228264562</v>
      </c>
      <c r="L43" s="16" t="s">
        <v>45059</v>
      </c>
      <c r="M43" s="15">
        <f>IF(D8L236C2&lt;&gt;0,D8L236C2*D8L236C4,D8L236C3*D8L236C4)</f>
        <v>0.57150985870989846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7.4586624457205041E-5</v>
      </c>
      <c r="J44" s="16" t="s">
        <v>45064</v>
      </c>
      <c r="K44" s="21">
        <f>IF(FLOW_THRU_100PCT="Y",1,INDEX(VariabilityMatrix,D8L237C1,D8L237C6))</f>
        <v>0.49427748228264562</v>
      </c>
      <c r="L44" s="16" t="s">
        <v>45062</v>
      </c>
      <c r="M44" s="15">
        <f>IF(D8L237C2&lt;&gt;0,D8L237C2*D8L237C4,D8L237C3*D8L237C4)</f>
        <v>3.6866488948668509E-5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9.035415128948205E-5</v>
      </c>
      <c r="J45" s="16" t="s">
        <v>45067</v>
      </c>
      <c r="K45" s="21">
        <f>IF(FLOW_THRU_100PCT="Y",1,INDEX(VariabilityMatrix,D8L238C1,D8L238C6))</f>
        <v>0.49427748228264562</v>
      </c>
      <c r="L45" s="16" t="s">
        <v>45065</v>
      </c>
      <c r="M45" s="15">
        <f>IF(D8L238C2&lt;&gt;0,D8L238C2*D8L238C4,D8L238C3*D8L238C4)</f>
        <v>4.4660022413150447E-5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3.5698002125332633E-2</v>
      </c>
      <c r="J46" s="16" t="s">
        <v>45070</v>
      </c>
      <c r="K46" s="21">
        <f>IF(FLOW_THRU_100PCT="Y",1,INDEX(VariabilityMatrix,D8L239C1,D8L239C6))</f>
        <v>0.49427748228264562</v>
      </c>
      <c r="L46" s="16" t="s">
        <v>45068</v>
      </c>
      <c r="M46" s="15">
        <f>IF(D8L239C2&lt;&gt;0,D8L239C2*D8L239C4,D8L239C3*D8L239C4)</f>
        <v>1.7644718613029946E-2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167.65669585074855</v>
      </c>
      <c r="J47" s="16" t="s">
        <v>45073</v>
      </c>
      <c r="K47" s="21">
        <f>IF(FLOW_THRU_100PCT="Y",1,INDEX(VariabilityMatrix,D8L240C1,D8L240C6))</f>
        <v>0.49427748228264562</v>
      </c>
      <c r="L47" s="16" t="s">
        <v>45071</v>
      </c>
      <c r="M47" s="15">
        <f>IF(D8L240C2&lt;&gt;0,D8L240C2*D8L240C4,D8L240C3*D8L240C4)</f>
        <v>82.868929512935267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1.0815060546294731E-2</v>
      </c>
      <c r="J48" s="16" t="s">
        <v>45076</v>
      </c>
      <c r="K48" s="21">
        <f>IF(FLOW_THRU_100PCT="Y",1,INDEX(VariabilityMatrix,D8L241C1,D8L241C6))</f>
        <v>0.49427748228264562</v>
      </c>
      <c r="L48" s="16" t="s">
        <v>45074</v>
      </c>
      <c r="M48" s="15">
        <f>IF(D8L241C2&lt;&gt;0,D8L241C2*D8L241C4,D8L241C3*D8L241C4)</f>
        <v>5.3456408975569338E-3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1.3101351936974896E-2</v>
      </c>
      <c r="J49" s="16" t="s">
        <v>45079</v>
      </c>
      <c r="K49" s="21">
        <f>IF(FLOW_THRU_100PCT="Y",1,INDEX(VariabilityMatrix,D8L242C1,D8L242C6))</f>
        <v>0.49427748228264562</v>
      </c>
      <c r="L49" s="16" t="s">
        <v>45077</v>
      </c>
      <c r="M49" s="15">
        <f>IF(D8L242C2&lt;&gt;0,D8L242C2*D8L242C4,D8L242C3*D8L242C4)</f>
        <v>6.4757032499068142E-3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5.176210308173232</v>
      </c>
      <c r="J50" s="16" t="s">
        <v>45082</v>
      </c>
      <c r="K50" s="21">
        <f>IF(FLOW_THRU_100PCT="Y",1,INDEX(VariabilityMatrix,D8L243C1,D8L243C6))</f>
        <v>0.49427748228264562</v>
      </c>
      <c r="L50" s="16" t="s">
        <v>45080</v>
      </c>
      <c r="M50" s="15">
        <f>IF(D8L243C2&lt;&gt;0,D8L243C2*D8L243C4,D8L243C3*D8L243C4)</f>
        <v>2.5584841988893423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152.04727934050644</v>
      </c>
      <c r="J51" s="16" t="s">
        <v>45085</v>
      </c>
      <c r="K51" s="21">
        <f>IF(FLOW_THRU_100PCT="Y",1,INDEX(VariabilityMatrix,D8L244C1,D8L244C6))</f>
        <v>0.49427748228264562</v>
      </c>
      <c r="L51" s="16" t="s">
        <v>45083</v>
      </c>
      <c r="M51" s="15">
        <f>IF(D8L244C2&lt;&gt;0,D8L244C2*D8L244C4,D8L244C3*D8L244C4)</f>
        <v>75.153546420351645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9.8081411161224635E-3</v>
      </c>
      <c r="J52" s="16" t="s">
        <v>45088</v>
      </c>
      <c r="K52" s="21">
        <f>IF(FLOW_THRU_100PCT="Y",1,INDEX(VariabilityMatrix,D8L245C1,D8L245C6))</f>
        <v>0.49427748228264562</v>
      </c>
      <c r="L52" s="16" t="s">
        <v>45086</v>
      </c>
      <c r="M52" s="15">
        <f>IF(D8L245C2&lt;&gt;0,D8L245C2*D8L245C4,D8L245C3*D8L245C4)</f>
        <v>4.8479432967499089E-3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1.1881570894566889E-2</v>
      </c>
      <c r="J53" s="16" t="s">
        <v>45091</v>
      </c>
      <c r="K53" s="21">
        <f>IF(FLOW_THRU_100PCT="Y",1,INDEX(VariabilityMatrix,D8L246C1,D8L246C6))</f>
        <v>0.49427748228264562</v>
      </c>
      <c r="L53" s="16" t="s">
        <v>45089</v>
      </c>
      <c r="M53" s="15">
        <f>IF(D8L246C2&lt;&gt;0,D8L246C2*D8L246C4,D8L246C3*D8L246C4)</f>
        <v>5.8727929473292835E-3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4.6942872794812409</v>
      </c>
      <c r="J54" s="16" t="s">
        <v>45094</v>
      </c>
      <c r="K54" s="21">
        <f>IF(FLOW_THRU_100PCT="Y",1,INDEX(VariabilityMatrix,D8L247C1,D8L247C6))</f>
        <v>0.49427748228264562</v>
      </c>
      <c r="L54" s="16" t="s">
        <v>45092</v>
      </c>
      <c r="M54" s="15">
        <f>IF(D8L247C2&lt;&gt;0,D8L247C2*D8L247C4,D8L247C3*D8L247C4)</f>
        <v>2.3202804976134379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0.49427748228264562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0.49427748228264562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0.49427748228264562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0.49427748228264562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79.534459123294695</v>
      </c>
      <c r="J59" s="16" t="s">
        <v>45109</v>
      </c>
      <c r="K59" s="21">
        <f>IF(FLOW_THRU_100PCT="Y",1,D8L442C4)</f>
        <v>0.78327108403757084</v>
      </c>
      <c r="L59" s="16" t="s">
        <v>45107</v>
      </c>
      <c r="M59" s="15">
        <f>IF(D8L252C2&lt;&gt;0,D8L252C2*D8L252C4,D8L252C3*D8L252C4)</f>
        <v>62.297042015844902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5.1305436181384393E-3</v>
      </c>
      <c r="J60" s="16" t="s">
        <v>45109</v>
      </c>
      <c r="K60" s="21">
        <f>IF(FLOW_THRU_100PCT="Y",1,D8L442C4)</f>
        <v>0.78327108403757084</v>
      </c>
      <c r="L60" s="16" t="s">
        <v>45110</v>
      </c>
      <c r="M60" s="15">
        <f>IF(D8L253C2&lt;&gt;0,D8L253C2*D8L253C4,D8L253C3*D8L253C4)</f>
        <v>4.0186064614813359E-3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6.2151346524140332E-3</v>
      </c>
      <c r="J61" s="16" t="s">
        <v>45109</v>
      </c>
      <c r="K61" s="21">
        <f>IF(FLOW_THRU_100PCT="Y",1,D8L442C4)</f>
        <v>0.78327108403757084</v>
      </c>
      <c r="L61" s="16" t="s">
        <v>45112</v>
      </c>
      <c r="M61" s="15">
        <f>IF(D8L254C2&lt;&gt;0,D8L254C2*D8L254C4,D8L254C3*D8L254C4)</f>
        <v>4.8681352566358107E-3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2.4555362079631631</v>
      </c>
      <c r="J62" s="16" t="s">
        <v>45109</v>
      </c>
      <c r="K62" s="21">
        <f>IF(FLOW_THRU_100PCT="Y",1,D8L442C4)</f>
        <v>0.78327108403757084</v>
      </c>
      <c r="L62" s="16" t="s">
        <v>45114</v>
      </c>
      <c r="M62" s="15">
        <f>IF(D8L255C2&lt;&gt;0,D8L255C2*D8L255C4,D8L255C3*D8L255C4)</f>
        <v>1.9233505075048127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10.26389501378036</v>
      </c>
      <c r="J63" s="16" t="s">
        <v>45118</v>
      </c>
      <c r="K63" s="21">
        <f>IF(FLOW_THRU_100PCT="Y",1,INDEX(VariabilityMatrix,D8L256C1,D8L256C6))</f>
        <v>0.48888925788749593</v>
      </c>
      <c r="L63" s="16" t="s">
        <v>45116</v>
      </c>
      <c r="M63" s="15">
        <f>IF(D8L256C2&lt;&gt;0,D8L256C2*D8L256C4,D8L256C3*D8L256C4)</f>
        <v>5.0179080163222496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12.433670643274244</v>
      </c>
      <c r="J64" s="16" t="s">
        <v>45122</v>
      </c>
      <c r="K64" s="21">
        <f>IF(FLOW_THRU_100PCT="Y",1,INDEX(VariabilityMatrix,D8L257C1,D8L257C6))</f>
        <v>0.48888925788749593</v>
      </c>
      <c r="L64" s="16" t="s">
        <v>45120</v>
      </c>
      <c r="M64" s="15">
        <f>IF(D8L257C2&lt;&gt;0,D8L257C2*D8L257C4,D8L257C3*D8L257C4)</f>
        <v>6.0786880136078896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4912.4162499986705</v>
      </c>
      <c r="J65" s="16" t="s">
        <v>45125</v>
      </c>
      <c r="K65" s="21">
        <f>IF(FLOW_THRU_100PCT="Y",1,INDEX(VariabilityMatrix,D8L258C1,D8L258C6))</f>
        <v>0.48888925788749593</v>
      </c>
      <c r="L65" s="16" t="s">
        <v>45123</v>
      </c>
      <c r="M65" s="15">
        <f>IF(D8L258C2&lt;&gt;0,D8L258C2*D8L258C4,D8L258C3*D8L258C4)</f>
        <v>2401.6275348963259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129.00415333333333</v>
      </c>
      <c r="J66" s="16" t="s">
        <v>45109</v>
      </c>
      <c r="K66" s="21">
        <f>IF(FLOW_THRU_100PCT="Y",1,D8L442C4)</f>
        <v>0.78327108403757084</v>
      </c>
      <c r="L66" s="16" t="s">
        <v>45126</v>
      </c>
      <c r="M66" s="15">
        <f>IF(D8L259C2&lt;&gt;0,D8L259C2*D8L259C4,D8L259C3*D8L259C4)</f>
        <v>101.04522302674901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156.42934333333335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0.78521543444766151</v>
      </c>
      <c r="L67" s="16" t="s">
        <v>45127</v>
      </c>
      <c r="M67" s="15">
        <f>IF(D8L260C2&lt;&gt;0,D8L260C2*D8L260C4,D8L260C3*D8L260C4)</f>
        <v>122.83073478584575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61750.635096666672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0.78521543444766151</v>
      </c>
      <c r="L68" s="16" t="s">
        <v>45129</v>
      </c>
      <c r="M68" s="15">
        <f>IF(D8L261C2&lt;&gt;0,D8L261C2*D8L261C4,D8L261C3*D8L261C4)</f>
        <v>48487.551764848133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0.87217749096893138</v>
      </c>
      <c r="J69" s="16" t="s">
        <v>45109</v>
      </c>
      <c r="K69" s="21">
        <f>IF(FLOW_THRU_100PCT="Y",1,D8L442C4)</f>
        <v>0.78327108403757084</v>
      </c>
      <c r="L69" s="16" t="s">
        <v>45131</v>
      </c>
      <c r="M69" s="15">
        <f>IF(D8L262C2&lt;&gt;0,D8L262C2*D8L262C4,D8L262C3*D8L262C4)</f>
        <v>0.68315140882440351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1.0565548118550787</v>
      </c>
      <c r="J70" s="16" t="s">
        <v>45109</v>
      </c>
      <c r="K70" s="21">
        <f>IF(FLOW_THRU_100PCT="Y",1,D8L442C4)</f>
        <v>0.78327108403757084</v>
      </c>
      <c r="L70" s="16" t="s">
        <v>45133</v>
      </c>
      <c r="M70" s="15">
        <f>IF(D8L263C2&lt;&gt;0,D8L263C2*D8L263C4,D8L263C3*D8L263C4)</f>
        <v>0.82756883282683924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417.43401250367975</v>
      </c>
      <c r="J71" s="16" t="s">
        <v>45109</v>
      </c>
      <c r="K71" s="21">
        <f>IF(FLOW_THRU_100PCT="Y",1,D8L442C4)</f>
        <v>0.78327108403757084</v>
      </c>
      <c r="L71" s="16" t="s">
        <v>45135</v>
      </c>
      <c r="M71" s="15">
        <f>IF(D8L264C2&lt;&gt;0,D8L264C2*D8L264C4,D8L264C3*D8L264C4)</f>
        <v>326.96399148791016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8370.9667904249654</v>
      </c>
      <c r="J72" s="16" t="s">
        <v>45139</v>
      </c>
      <c r="K72" s="21">
        <f>IF(FLOW_THRU_100PCT="Y",1,INDEX(VariabilityMatrix,D8L265C1,D8L265C6))</f>
        <v>0.48888925788749593</v>
      </c>
      <c r="L72" s="16" t="s">
        <v>45137</v>
      </c>
      <c r="M72" s="15">
        <f>IF(D8L265C2&lt;&gt;0,D8L265C2*D8L265C4,D8L265C3*D8L265C4)</f>
        <v>4092.4757419717353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0.53998745597409592</v>
      </c>
      <c r="J73" s="16" t="s">
        <v>45142</v>
      </c>
      <c r="K73" s="21">
        <f>IF(FLOW_THRU_100PCT="Y",1,INDEX(VariabilityMatrix,D8L266C1,D8L266C6))</f>
        <v>0.48888925788749593</v>
      </c>
      <c r="L73" s="16" t="s">
        <v>45140</v>
      </c>
      <c r="M73" s="15">
        <f>IF(D8L266C2&lt;&gt;0,D8L266C2*D8L266C4,D8L266C3*D8L266C4)</f>
        <v>0.26399406661973263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0.65414018460508139</v>
      </c>
      <c r="J74" s="16" t="s">
        <v>45145</v>
      </c>
      <c r="K74" s="21">
        <f>IF(FLOW_THRU_100PCT="Y",1,INDEX(VariabilityMatrix,D8L267C1,D8L267C6))</f>
        <v>0.48888925788749593</v>
      </c>
      <c r="L74" s="16" t="s">
        <v>45143</v>
      </c>
      <c r="M74" s="15">
        <f>IF(D8L267C2&lt;&gt;0,D8L267C2*D8L267C4,D8L267C3*D8L267C4)</f>
        <v>0.31980210940596782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258.44410430554262</v>
      </c>
      <c r="J75" s="16" t="s">
        <v>45148</v>
      </c>
      <c r="K75" s="21">
        <f>IF(FLOW_THRU_100PCT="Y",1,INDEX(VariabilityMatrix,D8L268C1,D8L268C6))</f>
        <v>0.48888925788749593</v>
      </c>
      <c r="L75" s="16" t="s">
        <v>45146</v>
      </c>
      <c r="M75" s="15">
        <f>IF(D8L268C2&lt;&gt;0,D8L268C2*D8L268C4,D8L268C3*D8L268C4)</f>
        <v>126.35054635933533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0.49427748228264562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0.49427748228264562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0.49427748228264562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5.9665028907706956</v>
      </c>
      <c r="J79" s="16" t="s">
        <v>45160</v>
      </c>
      <c r="K79" s="21">
        <f>IF(FLOW_THRU_100PCT="Y",1,INDEX(VariabilityMatrix,D8L272C1,D8L272C6))</f>
        <v>0.48888925788749593</v>
      </c>
      <c r="L79" s="16" t="s">
        <v>45158</v>
      </c>
      <c r="M79" s="15">
        <f>IF(D8L272C2&lt;&gt;0,D8L272C2*D8L272C4,D8L272C3*D8L272C4)</f>
        <v>2.9169591704524844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7.2278147561315294</v>
      </c>
      <c r="J80" s="16" t="s">
        <v>45163</v>
      </c>
      <c r="K80" s="21">
        <f>IF(FLOW_THRU_100PCT="Y",1,INDEX(VariabilityMatrix,D8L273C1,D8L273C6))</f>
        <v>0.48888925788749593</v>
      </c>
      <c r="L80" s="16" t="s">
        <v>45161</v>
      </c>
      <c r="M80" s="15">
        <f>IF(D8L273C2&lt;&gt;0,D8L273C2*D8L273C4,D8L273C3*D8L273C4)</f>
        <v>3.5336009922734357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2855.635771501396</v>
      </c>
      <c r="J81" s="16" t="s">
        <v>45166</v>
      </c>
      <c r="K81" s="21">
        <f>IF(FLOW_THRU_100PCT="Y",1,INDEX(VariabilityMatrix,D8L274C1,D8L274C6))</f>
        <v>0.48888925788749593</v>
      </c>
      <c r="L81" s="16" t="s">
        <v>45164</v>
      </c>
      <c r="M81" s="15">
        <f>IF(D8L274C2&lt;&gt;0,D8L274C2*D8L274C4,D8L274C3*D8L274C4)</f>
        <v>1396.0896531263045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2.0892635525933523</v>
      </c>
      <c r="J82" s="16" t="s">
        <v>45169</v>
      </c>
      <c r="K82" s="21">
        <f>IF(FLOW_THRU_100PCT="Y",1,INDEX(VariabilityMatrix,D8L275C1,D8L275C6))</f>
        <v>0.49427748228264562</v>
      </c>
      <c r="L82" s="16" t="s">
        <v>45167</v>
      </c>
      <c r="M82" s="15">
        <f>IF(D8L275C2&lt;&gt;0,D8L275C2*D8L275C4,D8L275C3*D8L275C4)</f>
        <v>1.0326759286007379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2.5309314704666868</v>
      </c>
      <c r="J83" s="16" t="s">
        <v>45172</v>
      </c>
      <c r="K83" s="21">
        <f>IF(FLOW_THRU_100PCT="Y",1,INDEX(VariabilityMatrix,D8L276C1,D8L276C6))</f>
        <v>0.49427748228264562</v>
      </c>
      <c r="L83" s="16" t="s">
        <v>45170</v>
      </c>
      <c r="M83" s="15">
        <f>IF(D8L276C2&lt;&gt;0,D8L276C2*D8L276C4,D8L276C3*D8L276C4)</f>
        <v>1.2509824350521881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999.94516823388517</v>
      </c>
      <c r="J84" s="16" t="s">
        <v>45175</v>
      </c>
      <c r="K84" s="21">
        <f>IF(FLOW_THRU_100PCT="Y",1,INDEX(VariabilityMatrix,D8L277C1,D8L277C6))</f>
        <v>0.49427748228264562</v>
      </c>
      <c r="L84" s="16" t="s">
        <v>45173</v>
      </c>
      <c r="M84" s="15">
        <f>IF(D8L277C2&lt;&gt;0,D8L277C2*D8L277C4,D8L277C3*D8L277C4)</f>
        <v>494.25038017534126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6.8523847300636098E-2</v>
      </c>
      <c r="J85" s="16" t="s">
        <v>45178</v>
      </c>
      <c r="K85" s="21">
        <f>IF(FLOW_THRU_100PCT="Y",1,INDEX(VariabilityMatrix,D8L278C1,D8L278C6))</f>
        <v>0.49427748228264562</v>
      </c>
      <c r="L85" s="16" t="s">
        <v>45176</v>
      </c>
      <c r="M85" s="15">
        <f>IF(D8L278C2&lt;&gt;0,D8L278C2*D8L278C4,D8L278C3*D8L278C4)</f>
        <v>3.3869794720078873E-2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8.3009709998224102E-2</v>
      </c>
      <c r="J86" s="16" t="s">
        <v>45181</v>
      </c>
      <c r="K86" s="21">
        <f>IF(FLOW_THRU_100PCT="Y",1,INDEX(VariabilityMatrix,D8L279C1,D8L279C6))</f>
        <v>0.49427748228264562</v>
      </c>
      <c r="L86" s="16" t="s">
        <v>45179</v>
      </c>
      <c r="M86" s="15">
        <f>IF(D8L279C2&lt;&gt;0,D8L279C2*D8L279C4,D8L279C3*D8L279C4)</f>
        <v>4.1029830462934763E-2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32.796288401248027</v>
      </c>
      <c r="J87" s="16" t="s">
        <v>45184</v>
      </c>
      <c r="K87" s="21">
        <f>IF(FLOW_THRU_100PCT="Y",1,INDEX(VariabilityMatrix,D8L280C1,D8L280C6))</f>
        <v>0.49427748228264562</v>
      </c>
      <c r="L87" s="16" t="s">
        <v>45182</v>
      </c>
      <c r="M87" s="15">
        <f>IF(D8L280C2&lt;&gt;0,D8L280C2*D8L280C4,D8L280C3*D8L280C4)</f>
        <v>16.210466859184407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4.9965305323380485E-3</v>
      </c>
      <c r="J88" s="16" t="s">
        <v>45187</v>
      </c>
      <c r="K88" s="21">
        <f>IF(FLOW_THRU_100PCT="Y",1,INDEX(VariabilityMatrix,D8L281C1,D8L281C6))</f>
        <v>0.49427748228264562</v>
      </c>
      <c r="L88" s="16" t="s">
        <v>45185</v>
      </c>
      <c r="M88" s="15">
        <f>IF(D8L281C2&lt;&gt;0,D8L281C2*D8L281C4,D8L281C3*D8L281C4)</f>
        <v>2.4696725316724175E-3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6.0527913540371738E-3</v>
      </c>
      <c r="J89" s="16" t="s">
        <v>45190</v>
      </c>
      <c r="K89" s="21">
        <f>IF(FLOW_THRU_100PCT="Y",1,INDEX(VariabilityMatrix,D8L282C1,D8L282C6))</f>
        <v>0.49427748228264562</v>
      </c>
      <c r="L89" s="16" t="s">
        <v>45188</v>
      </c>
      <c r="M89" s="15">
        <f>IF(D8L282C2&lt;&gt;0,D8L282C2*D8L282C4,D8L282C3*D8L282C4)</f>
        <v>2.9917584712556597E-3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2.3913960292576686</v>
      </c>
      <c r="J90" s="16" t="s">
        <v>45193</v>
      </c>
      <c r="K90" s="21">
        <f>IF(FLOW_THRU_100PCT="Y",1,INDEX(VariabilityMatrix,D8L283C1,D8L283C6))</f>
        <v>0.49427748228264562</v>
      </c>
      <c r="L90" s="16" t="s">
        <v>45191</v>
      </c>
      <c r="M90" s="15">
        <f>IF(D8L283C2&lt;&gt;0,D8L283C2*D8L283C4,D8L283C3*D8L283C4)</f>
        <v>1.1820132084821964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3.3548133574269751E-2</v>
      </c>
      <c r="J91" s="16" t="s">
        <v>45196</v>
      </c>
      <c r="K91" s="21">
        <f>IF(FLOW_THRU_100PCT="Y",1,INDEX(VariabilityMatrix,D8L284C1,D8L284C6))</f>
        <v>0.49427748228264562</v>
      </c>
      <c r="L91" s="16" t="s">
        <v>45194</v>
      </c>
      <c r="M91" s="15">
        <f>IF(D8L284C2&lt;&gt;0,D8L284C2*D8L284C4,D8L284C3*D8L284C4)</f>
        <v>1.6582086998371947E-2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4.0640170519963881E-2</v>
      </c>
      <c r="J92" s="16" t="s">
        <v>45199</v>
      </c>
      <c r="K92" s="21">
        <f>IF(FLOW_THRU_100PCT="Y",1,INDEX(VariabilityMatrix,D8L285C1,D8L285C6))</f>
        <v>0.49427748228264562</v>
      </c>
      <c r="L92" s="16" t="s">
        <v>45197</v>
      </c>
      <c r="M92" s="15">
        <f>IF(D8L285C2&lt;&gt;0,D8L285C2*D8L285C4,D8L285C3*D8L285C4)</f>
        <v>2.0087521164145142E-2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16.056516196444345</v>
      </c>
      <c r="J93" s="16" t="s">
        <v>45202</v>
      </c>
      <c r="K93" s="21">
        <f>IF(FLOW_THRU_100PCT="Y",1,INDEX(VariabilityMatrix,D8L286C1,D8L286C6))</f>
        <v>0.49427748228264562</v>
      </c>
      <c r="L93" s="16" t="s">
        <v>45200</v>
      </c>
      <c r="M93" s="15">
        <f>IF(D8L286C2&lt;&gt;0,D8L286C2*D8L286C4,D8L286C3*D8L286C4)</f>
        <v>7.9363743998090328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0.49427748228264562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0.49427748228264562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0.49427748228264562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-1.7868544907642234E-5</v>
      </c>
      <c r="J97" s="16" t="s">
        <v>45109</v>
      </c>
      <c r="K97" s="21">
        <f>IF(FLOW_THRU_100PCT="Y",1,D8L442C4)</f>
        <v>0.78327108403757084</v>
      </c>
      <c r="L97" s="16" t="s">
        <v>45212</v>
      </c>
      <c r="M97" s="15">
        <f>IF(D8L290C2&lt;&gt;0,D8L290C2*D8L290C4,D8L290C3*D8L290C4)</f>
        <v>-1.3995914539982949E-5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-2.1645934799400224E-5</v>
      </c>
      <c r="J98" s="16" t="s">
        <v>45109</v>
      </c>
      <c r="K98" s="21">
        <f>IF(FLOW_THRU_100PCT="Y",1,D8L442C4)</f>
        <v>0.78327108403757084</v>
      </c>
      <c r="L98" s="16" t="s">
        <v>45214</v>
      </c>
      <c r="M98" s="15">
        <f>IF(D8L291C2&lt;&gt;0,D8L291C2*D8L291C4,D8L291C3*D8L291C4)</f>
        <v>-1.6954634815332792E-5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-8.5520877064975687E-3</v>
      </c>
      <c r="J99" s="16" t="s">
        <v>45109</v>
      </c>
      <c r="K99" s="21">
        <f>IF(FLOW_THRU_100PCT="Y",1,D8L442C4)</f>
        <v>0.78327108403757084</v>
      </c>
      <c r="L99" s="16" t="s">
        <v>45216</v>
      </c>
      <c r="M99" s="15">
        <f>IF(D8L292C2&lt;&gt;0,D8L292C2*D8L292C4,D8L292C3*D8L292C4)</f>
        <v>-6.6986030086527339E-3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0.49427748228264562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0.49427748228264562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0.49427748228264562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0.73234861802554818</v>
      </c>
      <c r="J103" s="16" t="s">
        <v>45109</v>
      </c>
      <c r="K103" s="21">
        <f>IF(FLOW_THRU_100PCT="Y",1,D8L442C4)</f>
        <v>0.78327108403757084</v>
      </c>
      <c r="L103" s="16" t="s">
        <v>45227</v>
      </c>
      <c r="M103" s="15">
        <f>IF(D8L296C2&lt;&gt;0,D8L296C2*D8L296C4,D8L296C3*D8L296C4)</f>
        <v>0.57362749593428797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0.88716627560602002</v>
      </c>
      <c r="J104" s="16" t="s">
        <v>45109</v>
      </c>
      <c r="K104" s="21">
        <f>IF(FLOW_THRU_100PCT="Y",1,D8L442C4)</f>
        <v>0.78327108403757084</v>
      </c>
      <c r="L104" s="16" t="s">
        <v>45229</v>
      </c>
      <c r="M104" s="15">
        <f>IF(D8L297C2&lt;&gt;0,D8L297C2*D8L297C4,D8L297C3*D8L297C4)</f>
        <v>0.69489169041550158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350.51033228833825</v>
      </c>
      <c r="J105" s="16" t="s">
        <v>45109</v>
      </c>
      <c r="K105" s="21">
        <f>IF(FLOW_THRU_100PCT="Y",1,D8L442C4)</f>
        <v>0.78327108403757084</v>
      </c>
      <c r="L105" s="16" t="s">
        <v>45231</v>
      </c>
      <c r="M105" s="15">
        <f>IF(D8L298C2&lt;&gt;0,D8L298C2*D8L298C4,D8L298C3*D8L298C4)</f>
        <v>274.54460793785586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10653.297625424031</v>
      </c>
      <c r="J106" s="16" t="s">
        <v>45235</v>
      </c>
      <c r="K106" s="21">
        <f>IF(FLOW_THRU_100PCT="Y",1,INDEX(VariabilityMatrix,D8L299C1,D8L299C6))</f>
        <v>0.78882908225047177</v>
      </c>
      <c r="L106" s="16" t="s">
        <v>45233</v>
      </c>
      <c r="M106" s="15">
        <f>IF(D8L299C2&lt;&gt;0,D8L299C2*D8L299C4,D8L299C3*D8L299C4)</f>
        <v>8403.6309888043688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3800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0.78882908225047177</v>
      </c>
      <c r="L107" s="16" t="s">
        <v>45236</v>
      </c>
      <c r="M107" s="15">
        <f>IF(D8L300C2&lt;&gt;0,D8L300C2*D8L300C4,D8L300C3*D8L300C4)</f>
        <v>2997.5505125517925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3398.6288162828068</v>
      </c>
      <c r="J108" s="16" t="s">
        <v>45240</v>
      </c>
      <c r="K108" s="21">
        <f>IF(FLOW_THRU_100PCT="Y",1,INDEX(VariabilityMatrix,D8L301C1,D8L301C6))</f>
        <v>0.78882908225047177</v>
      </c>
      <c r="L108" s="16" t="s">
        <v>45238</v>
      </c>
      <c r="M108" s="15">
        <f>IF(D8L301C2&lt;&gt;0,D8L301C2*D8L301C4,D8L301C3*D8L301C4)</f>
        <v>2680.9372500583736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94.16889841099804</v>
      </c>
      <c r="J109" s="16" t="s">
        <v>45243</v>
      </c>
      <c r="K109" s="21">
        <f>IF(FLOW_THRU_100PCT="Y",1,INDEX(VariabilityMatrix,D8L302C1,D8L302C6))</f>
        <v>0.78882908225047177</v>
      </c>
      <c r="L109" s="16" t="s">
        <v>45241</v>
      </c>
      <c r="M109" s="15">
        <f>IF(D8L302C2&lt;&gt;0,D8L302C2*D8L302C4,D8L302C3*D8L302C4)</f>
        <v>74.283165710085498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0.78882908225047177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0.78882908225047177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2473.697554008213</v>
      </c>
      <c r="J112" s="16" t="s">
        <v>45252</v>
      </c>
      <c r="K112" s="21">
        <f>IF(FLOW_THRU_100PCT="Y",1,INDEX(VariabilityMatrix,D8L305C1,D8L305C6))</f>
        <v>0.78882908225047177</v>
      </c>
      <c r="L112" s="16" t="s">
        <v>45250</v>
      </c>
      <c r="M112" s="15">
        <f>IF(D8L305C2&lt;&gt;0,D8L305C2*D8L305C4,D8L305C3*D8L305C4)</f>
        <v>1951.3245712935354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132109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0.78882908225047177</v>
      </c>
      <c r="L113" s="16" t="s">
        <v>45253</v>
      </c>
      <c r="M113" s="15">
        <f>IF(D8L306C2&lt;&gt;0,D8L306C2*D8L306C4,D8L306C3*D8L306C4)</f>
        <v>104211.42122702757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113067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0.78882908225047177</v>
      </c>
      <c r="L114" s="16" t="s">
        <v>45256</v>
      </c>
      <c r="M114" s="15">
        <f>IF(D8L307C2&lt;&gt;0,D8L307C2*D8L307C4,D8L307C3*D8L307C4)</f>
        <v>89190.537842814098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361180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0.78882908225047177</v>
      </c>
      <c r="L115" s="16" t="s">
        <v>45259</v>
      </c>
      <c r="M115" s="15">
        <f>IF(D8L308C2&lt;&gt;0,D8L308C2*D8L308C4,D8L308C3*D8L308C4)</f>
        <v>284909.28792722541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58963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0.78882908225047177</v>
      </c>
      <c r="L116" s="16" t="s">
        <v>45262</v>
      </c>
      <c r="M116" s="15">
        <f>IF(D8L309C2&lt;&gt;0,D8L309C2*D8L309C4,D8L309C3*D8L309C4)</f>
        <v>46511.729176734567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41909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0.78882908225047177</v>
      </c>
      <c r="L117" s="16" t="s">
        <v>45265</v>
      </c>
      <c r="M117" s="15">
        <f>IF(D8L310C2&lt;&gt;0,D8L310C2*D8L310C4,D8L310C3*D8L310C4)</f>
        <v>33059.038008035022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568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0.78882908225047177</v>
      </c>
      <c r="L118" s="16" t="s">
        <v>45268</v>
      </c>
      <c r="M118" s="15">
        <f>IF(D8L311C2&lt;&gt;0,D8L311C2*D8L311C4,D8L311C3*D8L311C4)</f>
        <v>448.05491871826797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104606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0.78882908225047177</v>
      </c>
      <c r="L119" s="16" t="s">
        <v>45271</v>
      </c>
      <c r="M119" s="15">
        <f>IF(D8L312C2&lt;&gt;0,D8L312C2*D8L312C4,D8L312C3*D8L312C4)</f>
        <v>82516.254977892851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278173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0.78882908225047177</v>
      </c>
      <c r="L120" s="16" t="s">
        <v>45274</v>
      </c>
      <c r="M120" s="15">
        <f>IF(D8L313C2&lt;&gt;0,D8L313C2*D8L313C4,D8L313C3*D8L313C4)</f>
        <v>219430.95229686049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152742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0.78882908225047177</v>
      </c>
      <c r="L121" s="16" t="s">
        <v>45277</v>
      </c>
      <c r="M121" s="15">
        <f>IF(D8L314C2&lt;&gt;0,D8L314C2*D8L314C4,D8L314C3*D8L314C4)</f>
        <v>120487.33168110155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0.78882908225047177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142608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0.78882908225047177</v>
      </c>
      <c r="L123" s="16" t="s">
        <v>45283</v>
      </c>
      <c r="M123" s="15">
        <f>IF(D8L316C2&lt;&gt;0,D8L316C2*D8L316C4,D8L316C3*D8L316C4)</f>
        <v>112493.33776157528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56908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0.78882908225047177</v>
      </c>
      <c r="L124" s="16" t="s">
        <v>45286</v>
      </c>
      <c r="M124" s="15">
        <f>IF(D8L317C2&lt;&gt;0,D8L317C2*D8L317C4,D8L317C3*D8L317C4)</f>
        <v>44890.685412709849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158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0.78882908225047177</v>
      </c>
      <c r="L125" s="16" t="s">
        <v>45289</v>
      </c>
      <c r="M125" s="15">
        <f>IF(D8L318C2&lt;&gt;0,D8L318C2*D8L318C4,D8L318C3*D8L318C4)</f>
        <v>124.63499499557454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312193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61224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25354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0.78882908225047177</v>
      </c>
      <c r="L128" s="16" t="s">
        <v>45296</v>
      </c>
      <c r="M128" s="15">
        <f>IF(D8L321C2&lt;&gt;0,D8L321C2*D8L321C4,D8L321C3*D8L321C4)</f>
        <v>19999.972551378462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2547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0.78882908225047177</v>
      </c>
      <c r="L129" s="16" t="s">
        <v>45299</v>
      </c>
      <c r="M129" s="15">
        <f>IF(D8L322C2&lt;&gt;0,D8L322C2*D8L322C4,D8L322C3*D8L322C4)</f>
        <v>2009.1476724919517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1367060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0.78882908225047177</v>
      </c>
      <c r="L130" s="16" t="s">
        <v>45302</v>
      </c>
      <c r="M130" s="15">
        <f>IF(D8L323C2&lt;&gt;0,D8L323C2*D8L323C4,D8L323C3*D8L323C4)</f>
        <v>1078376.68518133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378160</v>
      </c>
      <c r="J131" s="16" t="s">
        <v>45109</v>
      </c>
      <c r="K131" s="21">
        <f>IF(FLOW_THRU_100PCT="Y",1,D8L442C4)</f>
        <v>0.78327108403757084</v>
      </c>
      <c r="L131" s="16" t="s">
        <v>45305</v>
      </c>
      <c r="M131" s="15">
        <f>IF(D8L324C2&lt;&gt;0,D8L324C2*D8L324C4,D8L324C3*D8L324C4)</f>
        <v>296201.79313964781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3021176.626222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2380268.6431708736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3021176.626222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106793.02636316413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2143204.5938840588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106793.02636316413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-237064.04928681487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43518</v>
      </c>
      <c r="J135" s="16" t="s">
        <v>45315</v>
      </c>
      <c r="K135" s="21">
        <f>IF(FLOW_THRU_100PCT="Y",1,D8L449C4)</f>
        <v>0.74088453448460401</v>
      </c>
      <c r="L135" s="16" t="s">
        <v>45313</v>
      </c>
      <c r="M135" s="15">
        <f>IF(D8L328C2&lt;&gt;0,D8L328C2*D8L328C4,D8L328C3*D8L328C4)</f>
        <v>32241.813171700996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4143</v>
      </c>
      <c r="J136" s="16" t="s">
        <v>45315</v>
      </c>
      <c r="K136" s="21">
        <f>IF(FLOW_THRU_100PCT="Y",1,D8L449C4)</f>
        <v>0.74088453448460401</v>
      </c>
      <c r="L136" s="16" t="s">
        <v>45316</v>
      </c>
      <c r="M136" s="15">
        <f>IF(D8L329C2&lt;&gt;0,D8L329C2*D8L329C4,D8L329C3*D8L329C4)</f>
        <v>3069.4846263697145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1.8204091758136225</v>
      </c>
      <c r="J137" s="16" t="s">
        <v>45315</v>
      </c>
      <c r="K137" s="21">
        <f>IF(FLOW_THRU_100PCT="Y",1,D8L449C4)</f>
        <v>0.74088453448460401</v>
      </c>
      <c r="L137" s="16" t="s">
        <v>45318</v>
      </c>
      <c r="M137" s="15">
        <f>IF(D8L330C2&lt;&gt;0,D8L330C2*D8L330C4,D8L330C3*D8L330C4)</f>
        <v>1.3487130047941773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2.2052415869094406</v>
      </c>
      <c r="J138" s="16" t="s">
        <v>45315</v>
      </c>
      <c r="K138" s="21">
        <f>IF(FLOW_THRU_100PCT="Y",1,D8L449C4)</f>
        <v>0.74088453448460401</v>
      </c>
      <c r="L138" s="16" t="s">
        <v>45320</v>
      </c>
      <c r="M138" s="15">
        <f>IF(D8L331C2&lt;&gt;0,D8L331C2*D8L331C4,D8L331C3*D8L331C4)</f>
        <v>1.6338293865434903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871.2684224563028</v>
      </c>
      <c r="J139" s="16" t="s">
        <v>45315</v>
      </c>
      <c r="K139" s="21">
        <f>IF(FLOW_THRU_100PCT="Y",1,D8L449C4)</f>
        <v>0.74088453448460401</v>
      </c>
      <c r="L139" s="16" t="s">
        <v>45322</v>
      </c>
      <c r="M139" s="15">
        <f>IF(D8L332C2&lt;&gt;0,D8L332C2*D8L332C4,D8L332C3*D8L332C4)</f>
        <v>645.50929958267318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0.22564975146517038</v>
      </c>
      <c r="J140" s="16" t="s">
        <v>45315</v>
      </c>
      <c r="K140" s="21">
        <f>IF(FLOW_THRU_100PCT="Y",1,D8L449C4)</f>
        <v>0.74088453448460401</v>
      </c>
      <c r="L140" s="16" t="s">
        <v>45324</v>
      </c>
      <c r="M140" s="15">
        <f>IF(D8L333C2&lt;&gt;0,D8L333C2*D8L333C4,D8L333C3*D8L333C4)</f>
        <v>0.16718041107083936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0.27335185002260171</v>
      </c>
      <c r="J141" s="16" t="s">
        <v>45315</v>
      </c>
      <c r="K141" s="21">
        <f>IF(FLOW_THRU_100PCT="Y",1,D8L449C4)</f>
        <v>0.74088453448460401</v>
      </c>
      <c r="L141" s="16" t="s">
        <v>45326</v>
      </c>
      <c r="M141" s="15">
        <f>IF(D8L334C2&lt;&gt;0,D8L334C2*D8L334C4,D8L334C3*D8L334C4)</f>
        <v>0.20252215815450056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107.99852340825835</v>
      </c>
      <c r="J142" s="16" t="s">
        <v>45315</v>
      </c>
      <c r="K142" s="21">
        <f>IF(FLOW_THRU_100PCT="Y",1,D8L449C4)</f>
        <v>0.74088453448460401</v>
      </c>
      <c r="L142" s="16" t="s">
        <v>45328</v>
      </c>
      <c r="M142" s="15">
        <f>IF(D8L335C2&lt;&gt;0,D8L335C2*D8L335C4,D8L335C3*D8L335C4)</f>
        <v>80.014435740352098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59332</v>
      </c>
      <c r="J143" s="16" t="s">
        <v>45315</v>
      </c>
      <c r="K143" s="21">
        <f>IF(FLOW_THRU_100PCT="Y",1,D8L449C4)</f>
        <v>0.74088453448460401</v>
      </c>
      <c r="L143" s="16" t="s">
        <v>45330</v>
      </c>
      <c r="M143" s="15">
        <f>IF(D8L336C2&lt;&gt;0,D8L336C2*D8L336C4,D8L336C3*D8L336C4)</f>
        <v>43958.161200040522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5086</v>
      </c>
      <c r="J144" s="16" t="s">
        <v>45315</v>
      </c>
      <c r="K144" s="21">
        <f>IF(FLOW_THRU_100PCT="Y",1,D8L449C4)</f>
        <v>0.74088453448460401</v>
      </c>
      <c r="L144" s="16" t="s">
        <v>45332</v>
      </c>
      <c r="M144" s="15">
        <f>IF(D8L337C2&lt;&gt;0,D8L337C2*D8L337C4,D8L337C3*D8L337C4)</f>
        <v>3768.1387423886958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450</v>
      </c>
      <c r="J145" s="16" t="s">
        <v>45315</v>
      </c>
      <c r="K145" s="21">
        <f>IF(FLOW_THRU_100PCT="Y",1,D8L449C4)</f>
        <v>0.74088453448460401</v>
      </c>
      <c r="L145" s="16" t="s">
        <v>45334</v>
      </c>
      <c r="M145" s="15">
        <f>IF(D8L338C2&lt;&gt;0,D8L338C2*D8L338C4,D8L338C3*D8L338C4)</f>
        <v>333.39804051807181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74</v>
      </c>
      <c r="J146" s="16" t="s">
        <v>45315</v>
      </c>
      <c r="K146" s="21">
        <f>IF(FLOW_THRU_100PCT="Y",1,D8L449C4)</f>
        <v>0.74088453448460401</v>
      </c>
      <c r="L146" s="16" t="s">
        <v>45336</v>
      </c>
      <c r="M146" s="15">
        <f>IF(D8L339C2&lt;&gt;0,D8L339C2*D8L339C4,D8L339C3*D8L339C4)</f>
        <v>54.825455551860699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0.74088453448460401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-21488</v>
      </c>
      <c r="J148" s="16" t="s">
        <v>45315</v>
      </c>
      <c r="K148" s="21">
        <f>IF(FLOW_THRU_100PCT="Y",1,D8L449C4)</f>
        <v>0.74088453448460401</v>
      </c>
      <c r="L148" s="16" t="s">
        <v>45340</v>
      </c>
      <c r="M148" s="15">
        <f>IF(D8L341C2&lt;&gt;0,D8L341C2*D8L341C4,D8L341C3*D8L341C4)</f>
        <v>-15920.12687700517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1277</v>
      </c>
      <c r="J149" s="16" t="s">
        <v>45315</v>
      </c>
      <c r="K149" s="21">
        <f>IF(FLOW_THRU_100PCT="Y",1,D8L449C4)</f>
        <v>0.74088453448460401</v>
      </c>
      <c r="L149" s="16" t="s">
        <v>45342</v>
      </c>
      <c r="M149" s="15">
        <f>IF(D8L342C2&lt;&gt;0,D8L342C2*D8L342C4,D8L342C3*D8L342C4)</f>
        <v>946.10955053683927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16926</v>
      </c>
      <c r="J150" s="16" t="s">
        <v>45315</v>
      </c>
      <c r="K150" s="21">
        <f>IF(FLOW_THRU_100PCT="Y",1,D8L449C4)</f>
        <v>0.74088453448460401</v>
      </c>
      <c r="L150" s="16" t="s">
        <v>45343</v>
      </c>
      <c r="M150" s="15">
        <f>IF(D8L343C2&lt;&gt;0,D8L343C2*D8L343C4,D8L343C3*D8L343C4)</f>
        <v>12540.211630686408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65442</v>
      </c>
      <c r="J151" s="16" t="s">
        <v>45315</v>
      </c>
      <c r="K151" s="21">
        <f>IF(FLOW_THRU_100PCT="Y",1,D8L449C4)</f>
        <v>0.74088453448460401</v>
      </c>
      <c r="L151" s="16" t="s">
        <v>45345</v>
      </c>
      <c r="M151" s="15">
        <f>IF(D8L344C2&lt;&gt;0,D8L344C2*D8L344C4,D8L344C3*D8L344C4)</f>
        <v>48484.965705741459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-466</v>
      </c>
      <c r="J152" s="16" t="s">
        <v>45315</v>
      </c>
      <c r="K152" s="21">
        <f>IF(FLOW_THRU_100PCT="Y",1,D8L449C4)</f>
        <v>0.74088453448460401</v>
      </c>
      <c r="L152" s="16" t="s">
        <v>45347</v>
      </c>
      <c r="M152" s="15">
        <f>IF(D8L345C2&lt;&gt;0,D8L345C2*D8L345C4,D8L345C3*D8L345C4)</f>
        <v>-345.25219306982547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84</v>
      </c>
      <c r="J153" s="16" t="s">
        <v>45315</v>
      </c>
      <c r="K153" s="21">
        <f>IF(FLOW_THRU_100PCT="Y",1,D8L449C4)</f>
        <v>0.74088453448460401</v>
      </c>
      <c r="L153" s="16" t="s">
        <v>45349</v>
      </c>
      <c r="M153" s="15">
        <f>IF(D8L346C2&lt;&gt;0,D8L346C2*D8L346C4,D8L346C3*D8L346C4)</f>
        <v>62.234300896706735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8</v>
      </c>
      <c r="J154" s="16" t="s">
        <v>45315</v>
      </c>
      <c r="K154" s="21">
        <f>IF(FLOW_THRU_100PCT="Y",1,D8L449C4)</f>
        <v>0.74088453448460401</v>
      </c>
      <c r="L154" s="16" t="s">
        <v>45351</v>
      </c>
      <c r="M154" s="15">
        <f>IF(D8L347C2&lt;&gt;0,D8L347C2*D8L347C4,D8L347C3*D8L347C4)</f>
        <v>5.9270762758768321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2.3497969303509794</v>
      </c>
      <c r="J155" s="16" t="s">
        <v>45315</v>
      </c>
      <c r="K155" s="21">
        <f>IF(FLOW_THRU_100PCT="Y",1,D8L449C4)</f>
        <v>0.74088453448460401</v>
      </c>
      <c r="L155" s="16" t="s">
        <v>45353</v>
      </c>
      <c r="M155" s="15">
        <f>IF(D8L348C2&lt;&gt;0,D8L348C2*D8L348C4,D8L348C3*D8L348C4)</f>
        <v>1.7409282048764367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2.846541305355768</v>
      </c>
      <c r="J156" s="16" t="s">
        <v>45315</v>
      </c>
      <c r="K156" s="21">
        <f>IF(FLOW_THRU_100PCT="Y",1,D8L449C4)</f>
        <v>0.74088453448460401</v>
      </c>
      <c r="L156" s="16" t="s">
        <v>45355</v>
      </c>
      <c r="M156" s="15">
        <f>IF(D8L349C2&lt;&gt;0,D8L349C2*D8L349C4,D8L349C3*D8L349C4)</f>
        <v>2.1089584299097051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1124.6393897594635</v>
      </c>
      <c r="J157" s="16" t="s">
        <v>45315</v>
      </c>
      <c r="K157" s="21">
        <f>IF(FLOW_THRU_100PCT="Y",1,D8L449C4)</f>
        <v>0.74088453448460401</v>
      </c>
      <c r="L157" s="16" t="s">
        <v>45357</v>
      </c>
      <c r="M157" s="15">
        <f>IF(D8L350C2&lt;&gt;0,D8L350C2*D8L350C4,D8L350C3*D8L350C4)</f>
        <v>833.22793074498918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1.7573511672308963</v>
      </c>
      <c r="J158" s="16" t="s">
        <v>45315</v>
      </c>
      <c r="K158" s="21">
        <f>IF(FLOW_THRU_100PCT="Y",1,D8L449C4)</f>
        <v>0.74088453448460401</v>
      </c>
      <c r="L158" s="16" t="s">
        <v>45359</v>
      </c>
      <c r="M158" s="15">
        <f>IF(D8L351C2&lt;&gt;0,D8L351C2*D8L351C4,D8L351C3*D8L351C4)</f>
        <v>1.3019943014598381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2.1288531876627887</v>
      </c>
      <c r="J159" s="16" t="s">
        <v>45315</v>
      </c>
      <c r="K159" s="21">
        <f>IF(FLOW_THRU_100PCT="Y",1,D8L449C4)</f>
        <v>0.74088453448460401</v>
      </c>
      <c r="L159" s="16" t="s">
        <v>45361</v>
      </c>
      <c r="M159" s="15">
        <f>IF(D8L352C2&lt;&gt;0,D8L352C2*D8L352C4,D8L352C3*D8L352C4)</f>
        <v>1.5772344029276106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841.08814629033998</v>
      </c>
      <c r="J160" s="16" t="s">
        <v>45315</v>
      </c>
      <c r="K160" s="21">
        <f>IF(FLOW_THRU_100PCT="Y",1,D8L449C4)</f>
        <v>0.74088453448460401</v>
      </c>
      <c r="L160" s="16" t="s">
        <v>45363</v>
      </c>
      <c r="M160" s="15">
        <f>IF(D8L353C2&lt;&gt;0,D8L353C2*D8L353C4,D8L353C3*D8L353C4)</f>
        <v>623.1491997248371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177344.60167686921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131391.87265672474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177344.60167686921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131391.87265672474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126279.94887614803</v>
      </c>
      <c r="J164" s="16" t="s">
        <v>45373</v>
      </c>
      <c r="K164" s="21">
        <f>IF(FLOW_THRU_100PCT="Y",1,D8L456C4)</f>
        <v>0.59369370805848531</v>
      </c>
      <c r="L164" s="16" t="s">
        <v>45371</v>
      </c>
      <c r="M164" s="15">
        <f>IF(D8L357C2&lt;&gt;0,D8L357C2*D8L357C4,D8L357C3*D8L357C4)</f>
        <v>74971.611101716277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11.138108408507144</v>
      </c>
      <c r="J165" s="16" t="s">
        <v>45373</v>
      </c>
      <c r="K165" s="21">
        <f>IF(FLOW_THRU_100PCT="Y",1,D8L456C4)</f>
        <v>0.59369370805848531</v>
      </c>
      <c r="L165" s="16" t="s">
        <v>45374</v>
      </c>
      <c r="M165" s="15">
        <f>IF(D8L358C2&lt;&gt;0,D8L358C2*D8L358C4,D8L358C3*D8L358C4)</f>
        <v>6.6126248818040008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13.49269174660566</v>
      </c>
      <c r="J166" s="16" t="s">
        <v>45373</v>
      </c>
      <c r="K166" s="21">
        <f>IF(FLOW_THRU_100PCT="Y",1,D8L456C4)</f>
        <v>0.59369370805848531</v>
      </c>
      <c r="L166" s="16" t="s">
        <v>45376</v>
      </c>
      <c r="M166" s="15">
        <f>IF(D8L359C2&lt;&gt;0,D8L359C2*D8L359C4,D8L359C3*D8L359C4)</f>
        <v>8.0105261947324351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5330.8246690692604</v>
      </c>
      <c r="J167" s="16" t="s">
        <v>45373</v>
      </c>
      <c r="K167" s="21">
        <f>IF(FLOW_THRU_100PCT="Y",1,D8L456C4)</f>
        <v>0.59369370805848531</v>
      </c>
      <c r="L167" s="16" t="s">
        <v>45378</v>
      </c>
      <c r="M167" s="15">
        <f>IF(D8L360C2&lt;&gt;0,D8L360C2*D8L360C4,D8L360C3*D8L360C4)</f>
        <v>3164.8770647893771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71814.73842137646</v>
      </c>
      <c r="J168" s="16" t="s">
        <v>45373</v>
      </c>
      <c r="K168" s="21">
        <f>IF(FLOW_THRU_100PCT="Y",1,D8L456C4)</f>
        <v>0.59369370805848531</v>
      </c>
      <c r="L168" s="16" t="s">
        <v>45380</v>
      </c>
      <c r="M168" s="15">
        <f>IF(D8L361C2&lt;&gt;0,D8L361C2*D8L361C4,D8L361C3*D8L361C4)</f>
        <v>42635.958346637162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1558.2177017252322</v>
      </c>
      <c r="J169" s="16" t="s">
        <v>45373</v>
      </c>
      <c r="K169" s="21">
        <f>IF(FLOW_THRU_100PCT="Y",1,D8L456C4)</f>
        <v>0.59369370805848531</v>
      </c>
      <c r="L169" s="16" t="s">
        <v>45382</v>
      </c>
      <c r="M169" s="15">
        <f>IF(D8L362C2&lt;&gt;0,D8L362C2*D8L362C4,D8L362C3*D8L362C4)</f>
        <v>925.10404529962398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0.59369370805848531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-61.927799999999998</v>
      </c>
      <c r="J171" s="16" t="s">
        <v>45373</v>
      </c>
      <c r="K171" s="21">
        <f>IF(FLOW_THRU_100PCT="Y",1,D8L456C4)</f>
        <v>0.59369370805848531</v>
      </c>
      <c r="L171" s="16" t="s">
        <v>45386</v>
      </c>
      <c r="M171" s="15">
        <f>IF(D8L364C2&lt;&gt;0,D8L364C2*D8L364C4,D8L364C3*D8L364C4)</f>
        <v>-36.766145213904267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38612.757153582505</v>
      </c>
      <c r="J172" s="16" t="s">
        <v>45373</v>
      </c>
      <c r="K172" s="21">
        <f>IF(FLOW_THRU_100PCT="Y",1,D8L456C4)</f>
        <v>0.59369370805848531</v>
      </c>
      <c r="L172" s="16" t="s">
        <v>45388</v>
      </c>
      <c r="M172" s="15">
        <f>IF(D8L365C2&lt;&gt;0,D8L365C2*D8L365C4,D8L365C3*D8L365C4)</f>
        <v>22924.150972872201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367.40706788780255</v>
      </c>
      <c r="J173" s="16" t="s">
        <v>45373</v>
      </c>
      <c r="K173" s="21">
        <f>IF(FLOW_THRU_100PCT="Y",1,D8L456C4)</f>
        <v>0.59369370805848531</v>
      </c>
      <c r="L173" s="16" t="s">
        <v>45390</v>
      </c>
      <c r="M173" s="15">
        <f>IF(D8L366C2&lt;&gt;0,D8L366C2*D8L366C4,D8L366C3*D8L366C4)</f>
        <v>218.12726450120513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0.59369370805848531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243926.59688994437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144817.68580167848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243926.59688994437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144817.68580167848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764673.73893343168</v>
      </c>
      <c r="F8" s="16" t="s">
        <v>45463</v>
      </c>
      <c r="G8" s="15">
        <f>D1L234C7</f>
        <v>826133.23374103603</v>
      </c>
      <c r="H8" s="16" t="s">
        <v>45464</v>
      </c>
      <c r="I8" s="15">
        <f>D1L251C7</f>
        <v>2128503.7326545659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1821139.7329118615</v>
      </c>
      <c r="F9" s="16" t="s">
        <v>45466</v>
      </c>
      <c r="G9" s="15">
        <f>D3L217C7</f>
        <v>148924.82303952298</v>
      </c>
      <c r="H9" s="16" t="s">
        <v>45467</v>
      </c>
      <c r="I9" s="15">
        <f>D3L224C7</f>
        <v>293255.23477555526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2.3914159468485263E-3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118899.21969630483</v>
      </c>
      <c r="F14" s="16" t="s">
        <v>45479</v>
      </c>
      <c r="G14" s="15">
        <f>D3L217C20</f>
        <v>422.84948594446945</v>
      </c>
      <c r="H14" s="16" t="s">
        <v>45480</v>
      </c>
      <c r="I14" s="15">
        <f>D3L224C20</f>
        <v>922.31828195706601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2225837.4513367196</v>
      </c>
      <c r="F15" s="16" t="s">
        <v>45482</v>
      </c>
      <c r="G15" s="15">
        <f>D3L217C16</f>
        <v>182019.22815941699</v>
      </c>
      <c r="H15" s="16" t="s">
        <v>45483</v>
      </c>
      <c r="I15" s="15">
        <f>D3L224C16</f>
        <v>358423.06472567865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1311638.1871117724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221311.68420008206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38887.5491238619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154608.33104333308</v>
      </c>
      <c r="F23" s="16" t="s">
        <v>45496</v>
      </c>
      <c r="G23" s="15">
        <f>D2L236C7</f>
        <v>115217.015110622</v>
      </c>
      <c r="H23" s="16" t="s">
        <v>45497</v>
      </c>
      <c r="I23" s="15">
        <f>D2L255C7</f>
        <v>561867.26798144833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405428.19806893636</v>
      </c>
      <c r="F24" s="16" t="s">
        <v>45499</v>
      </c>
      <c r="G24" s="15">
        <f>D3L217C32</f>
        <v>13079.336287521761</v>
      </c>
      <c r="H24" s="16" t="s">
        <v>45500</v>
      </c>
      <c r="I24" s="15">
        <f>D3L224C32</f>
        <v>25755.167979536305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874595.51417062606</v>
      </c>
      <c r="F25" s="16" t="s">
        <v>45502</v>
      </c>
      <c r="G25" s="15">
        <f>D4L213C7</f>
        <v>10211.807392909512</v>
      </c>
      <c r="H25" s="16" t="s">
        <v>45503</v>
      </c>
      <c r="I25" s="15">
        <f>D4L220C7</f>
        <v>16753.746329202077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126571.73894647758</v>
      </c>
      <c r="F26" s="16" t="s">
        <v>45505</v>
      </c>
      <c r="G26" s="15">
        <f>D7L143C5</f>
        <v>8578.4212137990471</v>
      </c>
      <c r="H26" s="16" t="s">
        <v>45506</v>
      </c>
      <c r="I26" s="15">
        <f>D7L146C5</f>
        <v>19290.601446103585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63979.687392967222</v>
      </c>
      <c r="F27" s="16" t="s">
        <v>45508</v>
      </c>
      <c r="G27" s="15">
        <f>D7L826C5</f>
        <v>3537.7660985249299</v>
      </c>
      <c r="H27" s="16" t="s">
        <v>45509</v>
      </c>
      <c r="I27" s="15">
        <f>D7L827C5</f>
        <v>8612.5785128716725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36625.878321136486</v>
      </c>
      <c r="F28" s="16" t="s">
        <v>45511</v>
      </c>
      <c r="G28" s="15">
        <f>D7L926C5</f>
        <v>4894.2339014750705</v>
      </c>
      <c r="H28" s="16" t="s">
        <v>45512</v>
      </c>
      <c r="I28" s="15">
        <f>D7L927C5</f>
        <v>11914.856031433941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4397.8201479506297</v>
      </c>
      <c r="F29" s="16" t="s">
        <v>45514</v>
      </c>
      <c r="G29" s="15">
        <f>D7L1026C5</f>
        <v>242</v>
      </c>
      <c r="H29" s="16" t="s">
        <v>45515</v>
      </c>
      <c r="I29" s="15">
        <f>D7L1027C5</f>
        <v>871.86250880610885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999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84</v>
      </c>
      <c r="H32" s="16" t="s">
        <v>45520</v>
      </c>
      <c r="I32" s="15">
        <f>D7L431C5</f>
        <v>-57.833399999999997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52853.923809710272</v>
      </c>
      <c r="F33" s="16" t="s">
        <v>45522</v>
      </c>
      <c r="G33" s="15">
        <f>D7L624C5</f>
        <v>48472.093426365835</v>
      </c>
      <c r="H33" s="16" t="s">
        <v>45523</v>
      </c>
      <c r="I33" s="15">
        <f>D7L631C5</f>
        <v>35756.63835609502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998483.23428558873</v>
      </c>
      <c r="F34" s="16" t="s">
        <v>45525</v>
      </c>
      <c r="G34" s="15">
        <f>D7L724C5</f>
        <v>17837.5</v>
      </c>
      <c r="H34" s="16" t="s">
        <v>45526</v>
      </c>
      <c r="I34" s="15">
        <f>D7L725C5</f>
        <v>33839.170459244204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207304.82417874504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142976.5167970389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142212.74515666897</v>
      </c>
      <c r="F37" s="16" t="s">
        <v>45530</v>
      </c>
      <c r="G37" s="15">
        <f>D6L1919C2</f>
        <v>99311.103003262455</v>
      </c>
      <c r="H37" s="16" t="s">
        <v>45531</v>
      </c>
      <c r="I37" s="15">
        <f>D6L1919C3</f>
        <v>183607.883080689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8914.9731777816978</v>
      </c>
      <c r="F38" s="16" t="s">
        <v>45533</v>
      </c>
      <c r="G38" s="15">
        <f>D6L1919C5</f>
        <v>5916.1246800372564</v>
      </c>
      <c r="H38" s="16" t="s">
        <v>45534</v>
      </c>
      <c r="I38" s="15">
        <f>D6L1919C6</f>
        <v>12760.212747538291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23270.068855869918</v>
      </c>
      <c r="F39" s="16" t="s">
        <v>45536</v>
      </c>
      <c r="G39" s="15">
        <f>D6L1919C8</f>
        <v>38107.195899851162</v>
      </c>
      <c r="H39" s="16" t="s">
        <v>45537</v>
      </c>
      <c r="I39" s="15">
        <f>D6L1919C9</f>
        <v>39957.589580380329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127857.64947858076</v>
      </c>
      <c r="F40" s="16" t="s">
        <v>45539</v>
      </c>
      <c r="G40" s="15">
        <f>D6L1919C11</f>
        <v>217134.23178344857</v>
      </c>
      <c r="H40" s="16" t="s">
        <v>45540</v>
      </c>
      <c r="I40" s="15">
        <f>D6L1919C12</f>
        <v>252283.4662160369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439164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9873467.6671454441</v>
      </c>
      <c r="F42" s="16" t="s">
        <v>45543</v>
      </c>
      <c r="G42" s="15">
        <f>SUM(D8L401C2:D8L434C2)</f>
        <v>2179286.9632237377</v>
      </c>
      <c r="H42" s="16" t="s">
        <v>45544</v>
      </c>
      <c r="I42" s="15">
        <f>SUM(D8L401C3:D8L434C3)</f>
        <v>3984317.5606585592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9873467.6671454441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2380268.6431708736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15751103.865914784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106793.02636316413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15644310.83955162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12253736.310316317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0.78327108403757084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0.78327108403757084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2179286.9632237377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3118811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177344.60167686921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2941466.3983231308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2179286.9632237377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0.74088453448460401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0.74088453448460401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3984317.5606585592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6954992.4319788693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243926.59688994437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6711065.8350889245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3984317.5606585592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0.59369370805848531</v>
      </c>
      <c r="J63" s="16" t="s">
        <v>45568</v>
      </c>
      <c r="K63" s="21">
        <f>D8L456C3</f>
        <v>0.59369370805848531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2143204.5938840588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131391.87265672474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144817.68580167848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9873467.6671454441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2179286.9632237377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3984317.5606585592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1.2170670595312425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1.0602912213370752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1.0363469235564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2419414.152342462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16037072.191027742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1.1508638312232611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25824907.297893655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18456486.343370203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0.71467773845118743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0.28532226154881257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1.3992320541103578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8.9996152516822131E-4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9.281769907567637E-4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2.3914159468485263E-3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2.0512217000360189E-3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1.6731997751967672E-4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3.2947804327524018E-4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2.9511832252042403E-3</v>
      </c>
      <c r="F10" s="16" t="s">
        <v>45637</v>
      </c>
      <c r="G10" s="21">
        <f>D8L703C1* D8L607C1</f>
        <v>3.5917878900372535E-3</v>
      </c>
      <c r="H10" s="16" t="s">
        <v>45638</v>
      </c>
      <c r="I10" s="21">
        <f>SUM(D8L701C3:D8L702C3)</f>
        <v>1.0954969682764404E-3</v>
      </c>
      <c r="J10" s="16" t="s">
        <v>45639</v>
      </c>
      <c r="K10" s="21">
        <f>D8L703C3*D8L608C1</f>
        <v>1.1615458184648902E-3</v>
      </c>
      <c r="L10" s="16" t="s">
        <v>45640</v>
      </c>
      <c r="M10" s="21">
        <f>SUM(D8L701C5:D8L702C5)</f>
        <v>2.7208939901237662E-3</v>
      </c>
      <c r="N10" s="16" t="s">
        <v>45641</v>
      </c>
      <c r="O10" s="21">
        <f>D8L703C5* D8L609C1</f>
        <v>2.8197901159878629E-3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0.67785945630914135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2.4107082550565468E-3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5.2582310491337877E-3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0.67785945630914135</v>
      </c>
      <c r="F17" s="16" t="s">
        <v>45662</v>
      </c>
      <c r="G17" s="21">
        <f>D8L710C1* D8L607C1</f>
        <v>0.82500041526561341</v>
      </c>
      <c r="H17" s="16" t="s">
        <v>45663</v>
      </c>
      <c r="I17" s="21">
        <f>SUM(D8L708C3:D8L709C3)</f>
        <v>2.4107082550565468E-3</v>
      </c>
      <c r="J17" s="16" t="s">
        <v>45664</v>
      </c>
      <c r="K17" s="21">
        <f>D8L710C3*D8L608C1</f>
        <v>2.5560528000412755E-3</v>
      </c>
      <c r="L17" s="16" t="s">
        <v>45665</v>
      </c>
      <c r="M17" s="21">
        <f>SUM(D8L708C5:D8L709C5)</f>
        <v>5.2582310491337877E-3</v>
      </c>
      <c r="N17" s="16" t="s">
        <v>45666</v>
      </c>
      <c r="O17" s="21">
        <f>D8L710C5* D8L609C1</f>
        <v>5.4493515711185429E-3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7.4777837278321746</v>
      </c>
      <c r="F18" s="16" t="s">
        <v>45668</v>
      </c>
      <c r="G18" s="21">
        <f>D8L711C1* D8L607C1</f>
        <v>9.1009642534432782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5.6034266211424111</v>
      </c>
      <c r="F19" s="16" t="s">
        <v>45674</v>
      </c>
      <c r="G19" s="21">
        <f>D8L712C1* D8L607C1</f>
        <v>6.8197459610928801</v>
      </c>
      <c r="H19" s="16" t="s">
        <v>45675</v>
      </c>
      <c r="I19" s="21">
        <f>D3L217C18</f>
        <v>0.45761138514856603</v>
      </c>
      <c r="J19" s="16" t="s">
        <v>45676</v>
      </c>
      <c r="K19" s="21">
        <f>D8L712C3*D8L608C1</f>
        <v>0.48520133445692382</v>
      </c>
      <c r="L19" s="16" t="s">
        <v>45677</v>
      </c>
      <c r="M19" s="21">
        <f>D3L224C18</f>
        <v>0.90110521166840929</v>
      </c>
      <c r="N19" s="16" t="s">
        <v>45678</v>
      </c>
      <c r="O19" s="21">
        <f>D8L712C5* D8L609C1</f>
        <v>0.93385761391319466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2.3794096883298113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2.3794096883298113</v>
      </c>
      <c r="F22" s="16" t="s">
        <v>45684</v>
      </c>
      <c r="G22" s="21">
        <f>D8L715C1* D8L607C1</f>
        <v>2.8959011527957137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8.4798073112495551</v>
      </c>
      <c r="F26" s="16" t="s">
        <v>45696</v>
      </c>
      <c r="G26" s="21">
        <f>D8L719C1* D8L607C1</f>
        <v>10.320494149694028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0.37100325005952089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0.27867583875599961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1.3589905277787135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0.97895443239090874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3.1635041116083222E-2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6.2294124110990411E-2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2.1105674750894048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2.4699337920718441E-2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4.0522350853413228E-2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3.4605251575398341</v>
      </c>
      <c r="F30" s="16" t="s">
        <v>45707</v>
      </c>
      <c r="G30" s="21">
        <f>D8L723C1* D8L607C1</f>
        <v>4.2116911779208959</v>
      </c>
      <c r="H30" s="16" t="s">
        <v>45708</v>
      </c>
      <c r="I30" s="21">
        <f>SUM(D8L720C3:D8L722C3)</f>
        <v>0.33501021779280127</v>
      </c>
      <c r="J30" s="16" t="s">
        <v>45709</v>
      </c>
      <c r="K30" s="21">
        <f>D8L723C3*D8L608C1</f>
        <v>0.35520839298392881</v>
      </c>
      <c r="L30" s="16" t="s">
        <v>45710</v>
      </c>
      <c r="M30" s="21">
        <f>SUM(D8L720C5:D8L722C5)</f>
        <v>1.4618070027431171</v>
      </c>
      <c r="N30" s="16" t="s">
        <v>45711</v>
      </c>
      <c r="O30" s="21">
        <f>D8L723C5* D8L609C1</f>
        <v>1.5149391901260314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1.6523184800353827</v>
      </c>
      <c r="F32" s="16" t="s">
        <v>45719</v>
      </c>
      <c r="G32" s="21">
        <f>D8L725C1* D8L607C1</f>
        <v>2.0109823939057954</v>
      </c>
      <c r="H32" s="16" t="s">
        <v>45720</v>
      </c>
      <c r="I32" s="21">
        <f>D7L826C8</f>
        <v>9.0109720257679132E-2</v>
      </c>
      <c r="J32" s="16" t="s">
        <v>45721</v>
      </c>
      <c r="K32" s="21">
        <f>D8L725C3*D8L608C1</f>
        <v>9.5542545346356797E-2</v>
      </c>
      <c r="L32" s="16" t="s">
        <v>45722</v>
      </c>
      <c r="M32" s="21">
        <f>D7L827C8</f>
        <v>0.21936923439221989</v>
      </c>
      <c r="N32" s="16" t="s">
        <v>45723</v>
      </c>
      <c r="O32" s="21">
        <f>D8L725C5* D8L609C1</f>
        <v>0.2273426311852999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1.048276832432006</v>
      </c>
      <c r="F33" s="16" t="s">
        <v>45725</v>
      </c>
      <c r="G33" s="21">
        <f>D8L726C1* D8L607C1</f>
        <v>1.2758232020227465</v>
      </c>
      <c r="H33" s="16" t="s">
        <v>45726</v>
      </c>
      <c r="I33" s="21">
        <f>D7L926C8</f>
        <v>0.1337544667245113</v>
      </c>
      <c r="J33" s="16" t="s">
        <v>45727</v>
      </c>
      <c r="K33" s="21">
        <f>D8L726C3*D8L608C1</f>
        <v>0.14181868688262128</v>
      </c>
      <c r="L33" s="16" t="s">
        <v>45728</v>
      </c>
      <c r="M33" s="21">
        <f>D7L927C8</f>
        <v>0.32562097494021691</v>
      </c>
      <c r="N33" s="16" t="s">
        <v>45729</v>
      </c>
      <c r="O33" s="21">
        <f>D8L726C5* D8L609C1</f>
        <v>0.3374562956247294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3.9115234519575517</v>
      </c>
      <c r="F34" s="16" t="s">
        <v>45731</v>
      </c>
      <c r="G34" s="21">
        <f>D8L727C1* D8L607C1</f>
        <v>4.7605863459614728</v>
      </c>
      <c r="H34" s="16" t="s">
        <v>45732</v>
      </c>
      <c r="I34" s="21">
        <f>D7L1026C8</f>
        <v>0.2219141100693986</v>
      </c>
      <c r="J34" s="16" t="s">
        <v>45733</v>
      </c>
      <c r="K34" s="21">
        <f>D8L727C3*D8L608C1</f>
        <v>0.23529358279741278</v>
      </c>
      <c r="L34" s="16" t="s">
        <v>45734</v>
      </c>
      <c r="M34" s="21">
        <f>D7L1027C8</f>
        <v>0.7994983171263671</v>
      </c>
      <c r="N34" s="16" t="s">
        <v>45735</v>
      </c>
      <c r="O34" s="21">
        <f>D8L727C5* D8L609C1</f>
        <v>0.82855762134242961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1.2626549880559662E-2</v>
      </c>
      <c r="F35" s="16" t="s">
        <v>45737</v>
      </c>
      <c r="G35" s="21">
        <f>D8L728C1* D8L607C1</f>
        <v>1.5367357935157309E-2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19.963418814416606</v>
      </c>
      <c r="F36" s="16" t="s">
        <v>45739</v>
      </c>
      <c r="G36" s="21">
        <f>D8L729C1* D8L607C1</f>
        <v>24.296819434652701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89.951596172360865</v>
      </c>
      <c r="F37" s="16" t="s">
        <v>45741</v>
      </c>
      <c r="G37" s="21">
        <f>D8L730C1* D8L607C1</f>
        <v>109.47712465363701</v>
      </c>
      <c r="H37" s="16" t="s">
        <v>45742</v>
      </c>
      <c r="I37" s="21">
        <f>D7L724C8</f>
        <v>1.6039187860949164</v>
      </c>
      <c r="J37" s="16" t="s">
        <v>45743</v>
      </c>
      <c r="K37" s="21">
        <f>D8L730C3*D8L608C1</f>
        <v>1.7006210086340581</v>
      </c>
      <c r="L37" s="16" t="s">
        <v>45744</v>
      </c>
      <c r="M37" s="21">
        <f>D7L725C8</f>
        <v>3.0427627865704232</v>
      </c>
      <c r="N37" s="16" t="s">
        <v>45745</v>
      </c>
      <c r="O37" s="21">
        <f>D8L730C5* D8L609C1</f>
        <v>3.1533578529741573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3.0527771985240346E-2</v>
      </c>
      <c r="J38" s="16" t="s">
        <v>45749</v>
      </c>
      <c r="K38" s="21">
        <f>D8L731C3*D8L608C1</f>
        <v>3.2368328642930239E-2</v>
      </c>
      <c r="L38" s="16" t="s">
        <v>45750</v>
      </c>
      <c r="M38" s="21">
        <f>D7L431C8</f>
        <v>-2.10181529563238E-2</v>
      </c>
      <c r="N38" s="16" t="s">
        <v>45751</v>
      </c>
      <c r="O38" s="21">
        <f>D8L731C5* D8L609C1</f>
        <v>-2.1782098155124024E-2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2.7418198560678215</v>
      </c>
      <c r="F39" s="16" t="s">
        <v>45753</v>
      </c>
      <c r="G39" s="21">
        <f>D8L732C1* D8L607C1</f>
        <v>3.3369786299888382</v>
      </c>
      <c r="H39" s="16" t="s">
        <v>45754</v>
      </c>
      <c r="I39" s="21">
        <f>D7L624C8</f>
        <v>2.3992209135891298</v>
      </c>
      <c r="J39" s="16" t="s">
        <v>45755</v>
      </c>
      <c r="K39" s="21">
        <f>D8L732C3*D8L608C1</f>
        <v>2.543872872726872</v>
      </c>
      <c r="L39" s="16" t="s">
        <v>45756</v>
      </c>
      <c r="M39" s="21">
        <f>D7L631C8</f>
        <v>1.7698446359431008</v>
      </c>
      <c r="N39" s="16" t="s">
        <v>45757</v>
      </c>
      <c r="O39" s="21">
        <f>D8L732C5* D8L609C1</f>
        <v>1.8341730436324293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470.85839184760505</v>
      </c>
      <c r="F41" s="16" t="s">
        <v>45761</v>
      </c>
      <c r="G41" s="21">
        <f>D8L734C1* D8L607C1</f>
        <v>573.06623842157421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1.5667869420901634E-2</v>
      </c>
      <c r="F9" s="16" t="s">
        <v>45826</v>
      </c>
      <c r="G9" s="21">
        <f>D8L802C1*D8L607C1</f>
        <v>1.9068847765216224E-2</v>
      </c>
      <c r="H9" s="16" t="s">
        <v>45827</v>
      </c>
      <c r="I9" s="21">
        <f>D6L228C16</f>
        <v>4.0736460494344227E-2</v>
      </c>
      <c r="J9" s="16" t="s">
        <v>45828</v>
      </c>
      <c r="K9" s="21">
        <f>D8L802C3*D8L607C1</f>
        <v>4.9579004189562154E-2</v>
      </c>
      <c r="L9" s="16" t="s">
        <v>45829</v>
      </c>
      <c r="M9" s="21">
        <f>D6L228C21</f>
        <v>1.9764775083271251</v>
      </c>
      <c r="N9" s="16" t="s">
        <v>45830</v>
      </c>
      <c r="O9" s="21">
        <f>D8L802C5*D8L607C1</f>
        <v>2.4055056692893309</v>
      </c>
      <c r="P9" s="16" t="s">
        <v>45831</v>
      </c>
      <c r="Q9" s="21">
        <f>D6L228C24</f>
        <v>1.9764775083271249</v>
      </c>
      <c r="R9" s="16" t="s">
        <v>45832</v>
      </c>
      <c r="S9" s="21">
        <f>D8L802C7*D8L607C1</f>
        <v>2.4055056692893309</v>
      </c>
      <c r="T9" s="16" t="s">
        <v>45833</v>
      </c>
      <c r="U9" s="21">
        <f>D6L237C13</f>
        <v>6.2527493005844009E-2</v>
      </c>
      <c r="V9" s="16" t="s">
        <v>45834</v>
      </c>
      <c r="W9" s="21">
        <f>D8L802C9*D8L608C1</f>
        <v>6.6297351926311768E-2</v>
      </c>
      <c r="X9" s="16" t="s">
        <v>45835</v>
      </c>
      <c r="Y9" s="21">
        <f>D6L237C16</f>
        <v>0.16257148181519471</v>
      </c>
      <c r="Z9" s="16" t="s">
        <v>45836</v>
      </c>
      <c r="AA9" s="21">
        <f>D8L802C11*D8L608C1</f>
        <v>0.1723731150084109</v>
      </c>
      <c r="AB9" s="16" t="s">
        <v>45837</v>
      </c>
      <c r="AC9" s="21">
        <f>D6L237C21</f>
        <v>28.721972010846017</v>
      </c>
      <c r="AD9" s="16" t="s">
        <v>45838</v>
      </c>
      <c r="AE9" s="21">
        <f>D8L802C13*D8L608C1</f>
        <v>30.453654782589211</v>
      </c>
      <c r="AF9" s="16" t="s">
        <v>45839</v>
      </c>
      <c r="AG9" s="21">
        <f>D6L237C24</f>
        <v>28.72197201084602</v>
      </c>
      <c r="AH9" s="16" t="s">
        <v>45840</v>
      </c>
      <c r="AI9" s="21">
        <f>D8L802C15*D8L608C1</f>
        <v>30.453654782589215</v>
      </c>
      <c r="AJ9" s="16" t="s">
        <v>45841</v>
      </c>
      <c r="AK9" s="21">
        <f>D6L240C13</f>
        <v>1.5530834119670526E-2</v>
      </c>
      <c r="AL9" s="16" t="s">
        <v>45842</v>
      </c>
      <c r="AM9" s="21">
        <f>D8L802C17*D8L609C1</f>
        <v>1.609533216018532E-2</v>
      </c>
      <c r="AN9" s="16" t="s">
        <v>45843</v>
      </c>
      <c r="AO9" s="21">
        <f>D6L240C16</f>
        <v>4.0380168711143451E-2</v>
      </c>
      <c r="AP9" s="16" t="s">
        <v>45844</v>
      </c>
      <c r="AQ9" s="21">
        <f>D8L802C19*D8L609C1</f>
        <v>4.184786361648192E-2</v>
      </c>
      <c r="AR9" s="16" t="s">
        <v>45845</v>
      </c>
      <c r="AS9" s="21">
        <f>D6L240C21</f>
        <v>2.9294937873975879</v>
      </c>
      <c r="AT9" s="16" t="s">
        <v>45846</v>
      </c>
      <c r="AU9" s="21">
        <f>D8L802C21*D8L609C1</f>
        <v>3.0359718741470769</v>
      </c>
      <c r="AV9" s="16" t="s">
        <v>45847</v>
      </c>
      <c r="AW9" s="21">
        <f>D6L240C24</f>
        <v>2.9294937873975879</v>
      </c>
      <c r="AX9" s="16" t="s">
        <v>45848</v>
      </c>
      <c r="AY9" s="21">
        <f>D8L802C23*D8L609C1</f>
        <v>3.0359718741470769</v>
      </c>
      <c r="AZ9" s="16" t="s">
        <v>45849</v>
      </c>
      <c r="BA9" s="21">
        <f>D6L1802C8</f>
        <v>0.53909971153201097</v>
      </c>
      <c r="BB9" s="16" t="s">
        <v>45850</v>
      </c>
      <c r="BC9" s="21">
        <f>D8L802C25*D8L608C1</f>
        <v>0.57160269156274079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4.4915441965518089E-2</v>
      </c>
      <c r="F10" s="16" t="s">
        <v>45852</v>
      </c>
      <c r="G10" s="21">
        <f>D8L803C1*D8L607C1</f>
        <v>5.4665104880519275E-2</v>
      </c>
      <c r="H10" s="16" t="s">
        <v>45853</v>
      </c>
      <c r="I10" s="21">
        <f>D6L328C16</f>
        <v>0.1167801491103469</v>
      </c>
      <c r="J10" s="16" t="s">
        <v>45854</v>
      </c>
      <c r="K10" s="21">
        <f>D8L803C3*D8L607C1</f>
        <v>0.14212927268934994</v>
      </c>
      <c r="L10" s="16" t="s">
        <v>45855</v>
      </c>
      <c r="M10" s="21">
        <f>D6L328C21</f>
        <v>4.7924761272870349</v>
      </c>
      <c r="N10" s="16" t="s">
        <v>45856</v>
      </c>
      <c r="O10" s="21">
        <f>D8L803C5*D8L607C1</f>
        <v>5.8327648281109079</v>
      </c>
      <c r="P10" s="16" t="s">
        <v>45857</v>
      </c>
      <c r="Q10" s="21">
        <f>D6L328C24</f>
        <v>4.7924761272870358</v>
      </c>
      <c r="R10" s="16" t="s">
        <v>45858</v>
      </c>
      <c r="S10" s="21">
        <f>D8L803C7*D8L607C1</f>
        <v>5.8327648281109097</v>
      </c>
      <c r="T10" s="16" t="s">
        <v>45859</v>
      </c>
      <c r="U10" s="21">
        <f>D6L337C13</f>
        <v>2.9676408856724963E-2</v>
      </c>
      <c r="V10" s="16" t="s">
        <v>45860</v>
      </c>
      <c r="W10" s="21">
        <f>D8L803C9*D8L608C1</f>
        <v>3.1465635791595309E-2</v>
      </c>
      <c r="X10" s="16" t="s">
        <v>45861</v>
      </c>
      <c r="Y10" s="21">
        <f>D6L337C16</f>
        <v>7.7158663027484864E-2</v>
      </c>
      <c r="Z10" s="16" t="s">
        <v>45862</v>
      </c>
      <c r="AA10" s="21">
        <f>D8L803C11*D8L608C1</f>
        <v>8.1810653058147761E-2</v>
      </c>
      <c r="AB10" s="16" t="s">
        <v>45863</v>
      </c>
      <c r="AC10" s="21">
        <f>D6L337C21</f>
        <v>11.652829538734604</v>
      </c>
      <c r="AD10" s="16" t="s">
        <v>45864</v>
      </c>
      <c r="AE10" s="21">
        <f>D8L803C13*D8L608C1</f>
        <v>12.355392863657659</v>
      </c>
      <c r="AF10" s="16" t="s">
        <v>45865</v>
      </c>
      <c r="AG10" s="21">
        <f>D6L337C24</f>
        <v>11.652829538734602</v>
      </c>
      <c r="AH10" s="16" t="s">
        <v>45866</v>
      </c>
      <c r="AI10" s="21">
        <f>D8L803C15*D8L608C1</f>
        <v>12.355392863657658</v>
      </c>
      <c r="AJ10" s="16" t="s">
        <v>45867</v>
      </c>
      <c r="AK10" s="21">
        <f>D6L340C13</f>
        <v>4.0945871094152556E-2</v>
      </c>
      <c r="AL10" s="16" t="s">
        <v>45868</v>
      </c>
      <c r="AM10" s="21">
        <f>D8L803C17*D8L609C1</f>
        <v>4.243412754076193E-2</v>
      </c>
      <c r="AN10" s="16" t="s">
        <v>45869</v>
      </c>
      <c r="AO10" s="21">
        <f>D6L340C16</f>
        <v>0.10645926484479647</v>
      </c>
      <c r="AP10" s="16" t="s">
        <v>45870</v>
      </c>
      <c r="AQ10" s="21">
        <f>D8L803C19*D8L609C1</f>
        <v>0.11032873160598082</v>
      </c>
      <c r="AR10" s="16" t="s">
        <v>45871</v>
      </c>
      <c r="AS10" s="21">
        <f>D6L340C21</f>
        <v>6.4070863715535227</v>
      </c>
      <c r="AT10" s="16" t="s">
        <v>45872</v>
      </c>
      <c r="AU10" s="21">
        <f>D8L803C21*D8L609C1</f>
        <v>6.6399642501196308</v>
      </c>
      <c r="AV10" s="16" t="s">
        <v>45873</v>
      </c>
      <c r="AW10" s="21">
        <f>D6L340C24</f>
        <v>6.4070863715535218</v>
      </c>
      <c r="AX10" s="16" t="s">
        <v>45874</v>
      </c>
      <c r="AY10" s="21">
        <f>D8L803C23*D8L609C1</f>
        <v>6.6399642501196299</v>
      </c>
      <c r="AZ10" s="16" t="s">
        <v>45875</v>
      </c>
      <c r="BA10" s="21">
        <f>D6L1803C8</f>
        <v>0.19498977505112475</v>
      </c>
      <c r="BB10" s="16" t="s">
        <v>45876</v>
      </c>
      <c r="BC10" s="21">
        <f>D8L803C25*D8L608C1</f>
        <v>0.20674594673719862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2.1272517811386654E-2</v>
      </c>
      <c r="F11" s="16" t="s">
        <v>45878</v>
      </c>
      <c r="G11" s="21">
        <f>D8L804C1*D8L607C1</f>
        <v>2.5890080701530337E-2</v>
      </c>
      <c r="H11" s="16" t="s">
        <v>45879</v>
      </c>
      <c r="I11" s="21">
        <f>D6L428C16</f>
        <v>5.5308546309605348E-2</v>
      </c>
      <c r="J11" s="16" t="s">
        <v>45880</v>
      </c>
      <c r="K11" s="21">
        <f>D8L804C3*D8L607C1</f>
        <v>6.731420982397894E-2</v>
      </c>
      <c r="L11" s="16" t="s">
        <v>45881</v>
      </c>
      <c r="M11" s="21">
        <f>D6L428C21</f>
        <v>1.532783778766629</v>
      </c>
      <c r="N11" s="16" t="s">
        <v>45882</v>
      </c>
      <c r="O11" s="21">
        <f>D8L804C5*D8L607C1</f>
        <v>1.8655006465206876</v>
      </c>
      <c r="P11" s="16" t="s">
        <v>45883</v>
      </c>
      <c r="Q11" s="21">
        <f>D6L428C24</f>
        <v>1.532783778766629</v>
      </c>
      <c r="R11" s="16" t="s">
        <v>45884</v>
      </c>
      <c r="S11" s="21">
        <f>D8L804C7*D8L607C1</f>
        <v>1.8655006465206876</v>
      </c>
      <c r="T11" s="16" t="s">
        <v>45885</v>
      </c>
      <c r="U11" s="21">
        <f>D6L437C13</f>
        <v>6.2778889156529984E-3</v>
      </c>
      <c r="V11" s="16" t="s">
        <v>45886</v>
      </c>
      <c r="W11" s="21">
        <f>D8L804C9*D8L608C1</f>
        <v>6.6563905057962043E-3</v>
      </c>
      <c r="X11" s="16" t="s">
        <v>45887</v>
      </c>
      <c r="Y11" s="21">
        <f>D6L437C16</f>
        <v>1.6322511180697774E-2</v>
      </c>
      <c r="Z11" s="16" t="s">
        <v>45888</v>
      </c>
      <c r="AA11" s="21">
        <f>D8L804C11*D8L608C1</f>
        <v>1.730661531507011E-2</v>
      </c>
      <c r="AB11" s="16" t="s">
        <v>45889</v>
      </c>
      <c r="AC11" s="21">
        <f>D6L437C21</f>
        <v>0.39282709090910445</v>
      </c>
      <c r="AD11" s="16" t="s">
        <v>45890</v>
      </c>
      <c r="AE11" s="21">
        <f>D8L804C13*D8L608C1</f>
        <v>0.41651111599430463</v>
      </c>
      <c r="AF11" s="16" t="s">
        <v>45891</v>
      </c>
      <c r="AG11" s="21">
        <f>D6L437C24</f>
        <v>0.39282709090910439</v>
      </c>
      <c r="AH11" s="16" t="s">
        <v>45892</v>
      </c>
      <c r="AI11" s="21">
        <f>D8L804C15*D8L608C1</f>
        <v>0.41651111599430457</v>
      </c>
      <c r="AJ11" s="16" t="s">
        <v>45893</v>
      </c>
      <c r="AK11" s="21">
        <f>D6L440C13</f>
        <v>3.327078262279605E-2</v>
      </c>
      <c r="AL11" s="16" t="s">
        <v>45894</v>
      </c>
      <c r="AM11" s="21">
        <f>D8L804C17*D8L609C1</f>
        <v>3.4480073215448423E-2</v>
      </c>
      <c r="AN11" s="16" t="s">
        <v>45895</v>
      </c>
      <c r="AO11" s="21">
        <f>D6L440C16</f>
        <v>8.650403481926959E-2</v>
      </c>
      <c r="AP11" s="16" t="s">
        <v>45896</v>
      </c>
      <c r="AQ11" s="21">
        <f>D8L804C19*D8L609C1</f>
        <v>8.9648190360165747E-2</v>
      </c>
      <c r="AR11" s="16" t="s">
        <v>45897</v>
      </c>
      <c r="AS11" s="21">
        <f>D6L440C21</f>
        <v>3.5639622435251188</v>
      </c>
      <c r="AT11" s="16" t="s">
        <v>45898</v>
      </c>
      <c r="AU11" s="21">
        <f>D8L804C21*D8L609C1</f>
        <v>3.6935013067484221</v>
      </c>
      <c r="AV11" s="16" t="s">
        <v>45899</v>
      </c>
      <c r="AW11" s="21">
        <f>D6L440C24</f>
        <v>3.5639622435251193</v>
      </c>
      <c r="AX11" s="16" t="s">
        <v>45900</v>
      </c>
      <c r="AY11" s="21">
        <f>D8L804C23*D8L609C1</f>
        <v>3.6935013067484226</v>
      </c>
      <c r="AZ11" s="16" t="s">
        <v>45901</v>
      </c>
      <c r="BA11" s="21">
        <f>D6L1804C8</f>
        <v>2.3670946002394944E-2</v>
      </c>
      <c r="BB11" s="16" t="s">
        <v>45902</v>
      </c>
      <c r="BC11" s="21">
        <f>D8L804C25*D8L608C1</f>
        <v>2.5098096247083292E-2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6.2877742832590039E-2</v>
      </c>
      <c r="F12" s="16" t="s">
        <v>45904</v>
      </c>
      <c r="G12" s="21">
        <f>D8L805C1*D8L607C1</f>
        <v>7.6526429579222011E-2</v>
      </c>
      <c r="H12" s="16" t="s">
        <v>45905</v>
      </c>
      <c r="I12" s="21">
        <f>D6L528C16</f>
        <v>0.16348213136473411</v>
      </c>
      <c r="J12" s="16" t="s">
        <v>45906</v>
      </c>
      <c r="K12" s="21">
        <f>D8L805C3*D8L607C1</f>
        <v>0.19896871690597726</v>
      </c>
      <c r="L12" s="16" t="s">
        <v>45907</v>
      </c>
      <c r="M12" s="21">
        <f>D6L528C21</f>
        <v>5.2367856621552251</v>
      </c>
      <c r="N12" s="16" t="s">
        <v>45908</v>
      </c>
      <c r="O12" s="21">
        <f>D8L805C5*D8L607C1</f>
        <v>6.3735193272346304</v>
      </c>
      <c r="P12" s="16" t="s">
        <v>45909</v>
      </c>
      <c r="Q12" s="21">
        <f>D6L528C24</f>
        <v>5.2367856621552251</v>
      </c>
      <c r="R12" s="16" t="s">
        <v>45910</v>
      </c>
      <c r="S12" s="21">
        <f>D8L805C7*D8L607C1</f>
        <v>6.3735193272346304</v>
      </c>
      <c r="T12" s="16" t="s">
        <v>45911</v>
      </c>
      <c r="U12" s="21">
        <f>D6L537C13</f>
        <v>1.5322962798358096E-2</v>
      </c>
      <c r="V12" s="16" t="s">
        <v>45912</v>
      </c>
      <c r="W12" s="21">
        <f>D8L805C9*D8L608C1</f>
        <v>1.6246802939973673E-2</v>
      </c>
      <c r="X12" s="16" t="s">
        <v>45913</v>
      </c>
      <c r="Y12" s="21">
        <f>D6L537C16</f>
        <v>3.9839703275731039E-2</v>
      </c>
      <c r="Z12" s="16" t="s">
        <v>45914</v>
      </c>
      <c r="AA12" s="21">
        <f>D8L805C11*D8L608C1</f>
        <v>4.224168764393154E-2</v>
      </c>
      <c r="AB12" s="16" t="s">
        <v>45915</v>
      </c>
      <c r="AC12" s="21">
        <f>D6L537C21</f>
        <v>6.5634311689236648</v>
      </c>
      <c r="AD12" s="16" t="s">
        <v>45916</v>
      </c>
      <c r="AE12" s="21">
        <f>D8L805C13*D8L608C1</f>
        <v>6.9591484502598995</v>
      </c>
      <c r="AF12" s="16" t="s">
        <v>45917</v>
      </c>
      <c r="AG12" s="21">
        <f>D6L537C24</f>
        <v>6.5634311689236631</v>
      </c>
      <c r="AH12" s="16" t="s">
        <v>45918</v>
      </c>
      <c r="AI12" s="21">
        <f>D8L805C15*D8L608C1</f>
        <v>6.9591484502598977</v>
      </c>
      <c r="AJ12" s="16" t="s">
        <v>45919</v>
      </c>
      <c r="AK12" s="21">
        <f>D6L540C13</f>
        <v>6.8962624537956221E-2</v>
      </c>
      <c r="AL12" s="16" t="s">
        <v>45920</v>
      </c>
      <c r="AM12" s="21">
        <f>D8L805C17*D8L609C1</f>
        <v>7.1469203780286025E-2</v>
      </c>
      <c r="AN12" s="16" t="s">
        <v>45921</v>
      </c>
      <c r="AO12" s="21">
        <f>D6L540C16</f>
        <v>0.17930282379868606</v>
      </c>
      <c r="AP12" s="16" t="s">
        <v>45922</v>
      </c>
      <c r="AQ12" s="21">
        <f>D8L805C19*D8L609C1</f>
        <v>0.18581992982874357</v>
      </c>
      <c r="AR12" s="16" t="s">
        <v>45923</v>
      </c>
      <c r="AS12" s="21">
        <f>D6L540C21</f>
        <v>8.5076453664479725</v>
      </c>
      <c r="AT12" s="16" t="s">
        <v>45924</v>
      </c>
      <c r="AU12" s="21">
        <f>D8L805C21*D8L609C1</f>
        <v>8.816872102227217</v>
      </c>
      <c r="AV12" s="16" t="s">
        <v>45925</v>
      </c>
      <c r="AW12" s="21">
        <f>D6L540C24</f>
        <v>8.5076453664479725</v>
      </c>
      <c r="AX12" s="16" t="s">
        <v>45926</v>
      </c>
      <c r="AY12" s="21">
        <f>D8L805C23*D8L609C1</f>
        <v>8.816872102227217</v>
      </c>
      <c r="AZ12" s="16" t="s">
        <v>45927</v>
      </c>
      <c r="BA12" s="21">
        <f>D6L1805C8</f>
        <v>1.8693743254429809E-2</v>
      </c>
      <c r="BB12" s="16" t="s">
        <v>45928</v>
      </c>
      <c r="BC12" s="21">
        <f>D8L805C25*D8L608C1</f>
        <v>1.9820811866601094E-2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4.329552737761172E-2</v>
      </c>
      <c r="F13" s="16" t="s">
        <v>45930</v>
      </c>
      <c r="G13" s="21">
        <f>D8L806C1*D8L607C1</f>
        <v>5.2693560196324304E-2</v>
      </c>
      <c r="H13" s="16" t="s">
        <v>45931</v>
      </c>
      <c r="I13" s="21">
        <f>D6L628C16</f>
        <v>0.11256837118179015</v>
      </c>
      <c r="J13" s="16" t="s">
        <v>45932</v>
      </c>
      <c r="K13" s="21">
        <f>D8L806C3*D8L607C1</f>
        <v>0.13700325651044279</v>
      </c>
      <c r="L13" s="16" t="s">
        <v>45933</v>
      </c>
      <c r="M13" s="21">
        <f>D6L628C21</f>
        <v>4.7948895698292198</v>
      </c>
      <c r="N13" s="16" t="s">
        <v>45934</v>
      </c>
      <c r="O13" s="21">
        <f>D8L806C5*D8L607C1</f>
        <v>5.8357021495290731</v>
      </c>
      <c r="P13" s="16" t="s">
        <v>45935</v>
      </c>
      <c r="Q13" s="21">
        <f>D6L628C24</f>
        <v>4.7948895698292207</v>
      </c>
      <c r="R13" s="16" t="s">
        <v>45936</v>
      </c>
      <c r="S13" s="21">
        <f>D8L806C7*D8L607C1</f>
        <v>5.835702149529074</v>
      </c>
      <c r="T13" s="16" t="s">
        <v>45937</v>
      </c>
      <c r="U13" s="21">
        <f>D6L637C13</f>
        <v>1.7813503834676E-2</v>
      </c>
      <c r="V13" s="16" t="s">
        <v>45938</v>
      </c>
      <c r="W13" s="21">
        <f>D8L806C9*D8L608C1</f>
        <v>1.8887501737161288E-2</v>
      </c>
      <c r="X13" s="16" t="s">
        <v>45939</v>
      </c>
      <c r="Y13" s="21">
        <f>D6L637C16</f>
        <v>4.6315109970157593E-2</v>
      </c>
      <c r="Z13" s="16" t="s">
        <v>45940</v>
      </c>
      <c r="AA13" s="21">
        <f>D8L806C11*D8L608C1</f>
        <v>4.9107504516619341E-2</v>
      </c>
      <c r="AB13" s="16" t="s">
        <v>45941</v>
      </c>
      <c r="AC13" s="21">
        <f>D6L637C21</f>
        <v>4.0881742294722194</v>
      </c>
      <c r="AD13" s="16" t="s">
        <v>45942</v>
      </c>
      <c r="AE13" s="21">
        <f>D8L806C13*D8L608C1</f>
        <v>4.3346552468058555</v>
      </c>
      <c r="AF13" s="16" t="s">
        <v>45943</v>
      </c>
      <c r="AG13" s="21">
        <f>D6L637C24</f>
        <v>4.0881742294722185</v>
      </c>
      <c r="AH13" s="16" t="s">
        <v>45944</v>
      </c>
      <c r="AI13" s="21">
        <f>D8L806C15*D8L608C1</f>
        <v>4.3346552468058546</v>
      </c>
      <c r="AJ13" s="16" t="s">
        <v>45945</v>
      </c>
      <c r="AK13" s="21">
        <f>D6L640C13</f>
        <v>4.345471182234608E-2</v>
      </c>
      <c r="AL13" s="16" t="s">
        <v>45946</v>
      </c>
      <c r="AM13" s="21">
        <f>D8L806C17*D8L609C1</f>
        <v>4.5034156911118284E-2</v>
      </c>
      <c r="AN13" s="16" t="s">
        <v>45947</v>
      </c>
      <c r="AO13" s="21">
        <f>D6L640C16</f>
        <v>0.11298225073809977</v>
      </c>
      <c r="AP13" s="16" t="s">
        <v>45948</v>
      </c>
      <c r="AQ13" s="21">
        <f>D8L806C19*D8L609C1</f>
        <v>0.1170888079689075</v>
      </c>
      <c r="AR13" s="16" t="s">
        <v>45949</v>
      </c>
      <c r="AS13" s="21">
        <f>D6L640C21</f>
        <v>7.141825508080287</v>
      </c>
      <c r="AT13" s="16" t="s">
        <v>45950</v>
      </c>
      <c r="AU13" s="21">
        <f>D8L806C21*D8L609C1</f>
        <v>7.4014088938756286</v>
      </c>
      <c r="AV13" s="16" t="s">
        <v>45951</v>
      </c>
      <c r="AW13" s="21">
        <f>D6L640C24</f>
        <v>7.141825508080287</v>
      </c>
      <c r="AX13" s="16" t="s">
        <v>45952</v>
      </c>
      <c r="AY13" s="21">
        <f>D8L806C23*D8L609C1</f>
        <v>7.4014088938756286</v>
      </c>
      <c r="AZ13" s="16" t="s">
        <v>45953</v>
      </c>
      <c r="BA13" s="21">
        <f>D6L1806C8</f>
        <v>6.5763319658276838E-3</v>
      </c>
      <c r="BB13" s="16" t="s">
        <v>45954</v>
      </c>
      <c r="BC13" s="21">
        <f>D8L806C25*D8L608C1</f>
        <v>6.972827051965484E-3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3.0700501078624178E-2</v>
      </c>
      <c r="F14" s="16" t="s">
        <v>45956</v>
      </c>
      <c r="G14" s="21">
        <f>D8L807C1*D8L607C1</f>
        <v>3.7364568573896868E-2</v>
      </c>
      <c r="H14" s="16" t="s">
        <v>45957</v>
      </c>
      <c r="I14" s="21">
        <f>D6L728C16</f>
        <v>7.9821302804422803E-2</v>
      </c>
      <c r="J14" s="16" t="s">
        <v>45958</v>
      </c>
      <c r="K14" s="21">
        <f>D8L807C3*D8L607C1</f>
        <v>9.7147878292131784E-2</v>
      </c>
      <c r="L14" s="16" t="s">
        <v>45959</v>
      </c>
      <c r="M14" s="21">
        <f>D6L728C21</f>
        <v>1.8661081354867015</v>
      </c>
      <c r="N14" s="16" t="s">
        <v>45960</v>
      </c>
      <c r="O14" s="21">
        <f>D8L807C5*D8L607C1</f>
        <v>2.2711787412241291</v>
      </c>
      <c r="P14" s="16" t="s">
        <v>45961</v>
      </c>
      <c r="Q14" s="21">
        <f>D6L728C24</f>
        <v>1.8661081354867015</v>
      </c>
      <c r="R14" s="16" t="s">
        <v>45962</v>
      </c>
      <c r="S14" s="21">
        <f>D8L807C7*D8L607C1</f>
        <v>2.2711787412241291</v>
      </c>
      <c r="T14" s="16" t="s">
        <v>45963</v>
      </c>
      <c r="U14" s="21">
        <f>D6L737C13</f>
        <v>4.2801733476236371E-2</v>
      </c>
      <c r="V14" s="16" t="s">
        <v>45964</v>
      </c>
      <c r="W14" s="21">
        <f>D8L807C9*D8L608C1</f>
        <v>4.5382302262862641E-2</v>
      </c>
      <c r="X14" s="16" t="s">
        <v>45965</v>
      </c>
      <c r="Y14" s="21">
        <f>D6L737C16</f>
        <v>0.11128450703821451</v>
      </c>
      <c r="Z14" s="16" t="s">
        <v>45966</v>
      </c>
      <c r="AA14" s="21">
        <f>D8L807C11*D8L608C1</f>
        <v>0.1179939858834428</v>
      </c>
      <c r="AB14" s="16" t="s">
        <v>45967</v>
      </c>
      <c r="AC14" s="21">
        <f>D6L737C21</f>
        <v>6.5125871248493059</v>
      </c>
      <c r="AD14" s="16" t="s">
        <v>45968</v>
      </c>
      <c r="AE14" s="21">
        <f>D8L807C13*D8L608C1</f>
        <v>6.9052389566705816</v>
      </c>
      <c r="AF14" s="16" t="s">
        <v>45969</v>
      </c>
      <c r="AG14" s="21">
        <f>D6L737C24</f>
        <v>6.5125871248493059</v>
      </c>
      <c r="AH14" s="16" t="s">
        <v>45970</v>
      </c>
      <c r="AI14" s="21">
        <f>D8L807C15*D8L608C1</f>
        <v>6.9052389566705816</v>
      </c>
      <c r="AJ14" s="16" t="s">
        <v>45971</v>
      </c>
      <c r="AK14" s="21">
        <f>D6L740C13</f>
        <v>0.135264152939468</v>
      </c>
      <c r="AL14" s="16" t="s">
        <v>45972</v>
      </c>
      <c r="AM14" s="21">
        <f>D8L807C17*D8L609C1</f>
        <v>0.14018058876628003</v>
      </c>
      <c r="AN14" s="16" t="s">
        <v>45973</v>
      </c>
      <c r="AO14" s="21">
        <f>D6L740C16</f>
        <v>0.3516867976426169</v>
      </c>
      <c r="AP14" s="16" t="s">
        <v>45974</v>
      </c>
      <c r="AQ14" s="21">
        <f>D8L807C19*D8L609C1</f>
        <v>0.36446953079232819</v>
      </c>
      <c r="AR14" s="16" t="s">
        <v>45975</v>
      </c>
      <c r="AS14" s="21">
        <f>D6L740C21</f>
        <v>14.016843975683965</v>
      </c>
      <c r="AT14" s="16" t="s">
        <v>45976</v>
      </c>
      <c r="AU14" s="21">
        <f>D8L807C21*D8L609C1</f>
        <v>14.526313132170136</v>
      </c>
      <c r="AV14" s="16" t="s">
        <v>45977</v>
      </c>
      <c r="AW14" s="21">
        <f>D6L740C24</f>
        <v>14.016843975683964</v>
      </c>
      <c r="AX14" s="16" t="s">
        <v>45978</v>
      </c>
      <c r="AY14" s="21">
        <f>D8L807C23*D8L609C1</f>
        <v>14.526313132170134</v>
      </c>
      <c r="AZ14" s="16" t="s">
        <v>45979</v>
      </c>
      <c r="BA14" s="21">
        <f>D6L1807C8</f>
        <v>6.6747518704464992E-3</v>
      </c>
      <c r="BB14" s="16" t="s">
        <v>45980</v>
      </c>
      <c r="BC14" s="21">
        <f>D8L807C25*D8L608C1</f>
        <v>7.0771808128376459E-3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3.447120168440327E-2</v>
      </c>
      <c r="F15" s="16" t="s">
        <v>45982</v>
      </c>
      <c r="G15" s="21">
        <f>D8L808C1*D8L607C1</f>
        <v>4.1953764072545099E-2</v>
      </c>
      <c r="H15" s="16" t="s">
        <v>45983</v>
      </c>
      <c r="I15" s="21">
        <f>D6L828C16</f>
        <v>8.9625124379448501E-2</v>
      </c>
      <c r="J15" s="16" t="s">
        <v>45984</v>
      </c>
      <c r="K15" s="21">
        <f>D8L808C3*D8L607C1</f>
        <v>0.10907978658861726</v>
      </c>
      <c r="L15" s="16" t="s">
        <v>45985</v>
      </c>
      <c r="M15" s="21">
        <f>D6L828C21</f>
        <v>0.86356183702419265</v>
      </c>
      <c r="N15" s="16" t="s">
        <v>45986</v>
      </c>
      <c r="O15" s="21">
        <f>D8L808C5*D8L607C1</f>
        <v>1.0510126657104322</v>
      </c>
      <c r="P15" s="16" t="s">
        <v>45987</v>
      </c>
      <c r="Q15" s="21">
        <f>D6L828C24</f>
        <v>0.86356183702419276</v>
      </c>
      <c r="R15" s="16" t="s">
        <v>45988</v>
      </c>
      <c r="S15" s="21">
        <f>D8L808C7*D8L607C1</f>
        <v>1.0510126657104324</v>
      </c>
      <c r="T15" s="16" t="s">
        <v>45989</v>
      </c>
      <c r="U15" s="21">
        <f>D6L837C13</f>
        <v>2.0533215024468292E-2</v>
      </c>
      <c r="V15" s="16" t="s">
        <v>45990</v>
      </c>
      <c r="W15" s="21">
        <f>D8L808C9*D8L608C1</f>
        <v>2.177118763627027E-2</v>
      </c>
      <c r="X15" s="16" t="s">
        <v>45991</v>
      </c>
      <c r="Y15" s="21">
        <f>D6L837C16</f>
        <v>5.3386359063617578E-2</v>
      </c>
      <c r="Z15" s="16" t="s">
        <v>45992</v>
      </c>
      <c r="AA15" s="21">
        <f>D8L808C11*D8L608C1</f>
        <v>5.6605087854302717E-2</v>
      </c>
      <c r="AB15" s="16" t="s">
        <v>45993</v>
      </c>
      <c r="AC15" s="21">
        <f>D6L837C21</f>
        <v>0.8882919554980695</v>
      </c>
      <c r="AD15" s="16" t="s">
        <v>45994</v>
      </c>
      <c r="AE15" s="21">
        <f>D8L808C13*D8L608C1</f>
        <v>0.94184816239894698</v>
      </c>
      <c r="AF15" s="16" t="s">
        <v>45995</v>
      </c>
      <c r="AG15" s="21">
        <f>D6L837C24</f>
        <v>0.88829195549806939</v>
      </c>
      <c r="AH15" s="16" t="s">
        <v>45996</v>
      </c>
      <c r="AI15" s="21">
        <f>D8L808C15*D8L608C1</f>
        <v>0.94184816239894686</v>
      </c>
      <c r="AJ15" s="16" t="s">
        <v>45997</v>
      </c>
      <c r="AK15" s="21">
        <f>D6L840C13</f>
        <v>6.6336848848315755E-2</v>
      </c>
      <c r="AL15" s="16" t="s">
        <v>45998</v>
      </c>
      <c r="AM15" s="21">
        <f>D8L808C17*D8L609C1</f>
        <v>6.8747989222377945E-2</v>
      </c>
      <c r="AN15" s="16" t="s">
        <v>45999</v>
      </c>
      <c r="AO15" s="21">
        <f>D6L840C16</f>
        <v>0.17247580700562096</v>
      </c>
      <c r="AP15" s="16" t="s">
        <v>46000</v>
      </c>
      <c r="AQ15" s="21">
        <f>D8L808C19*D8L609C1</f>
        <v>0.17874477197818267</v>
      </c>
      <c r="AR15" s="16" t="s">
        <v>46001</v>
      </c>
      <c r="AS15" s="21">
        <f>D6L840C21</f>
        <v>2.5411330997015451</v>
      </c>
      <c r="AT15" s="16" t="s">
        <v>46002</v>
      </c>
      <c r="AU15" s="21">
        <f>D8L808C21*D8L609C1</f>
        <v>2.6334954702230351</v>
      </c>
      <c r="AV15" s="16" t="s">
        <v>46003</v>
      </c>
      <c r="AW15" s="21">
        <f>D6L840C24</f>
        <v>2.5411330997015456</v>
      </c>
      <c r="AX15" s="16" t="s">
        <v>46004</v>
      </c>
      <c r="AY15" s="21">
        <f>D8L808C23*D8L609C1</f>
        <v>2.6334954702230355</v>
      </c>
      <c r="AZ15" s="16" t="s">
        <v>46005</v>
      </c>
      <c r="BA15" s="21">
        <f>D6L1808C8</f>
        <v>2.909197811670783E-5</v>
      </c>
      <c r="BB15" s="16" t="s">
        <v>46006</v>
      </c>
      <c r="BC15" s="21">
        <f>D8L808C25*D8L608C1</f>
        <v>3.0845969008475613E-5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3.0422064950275472E-3</v>
      </c>
      <c r="F16" s="16" t="s">
        <v>46008</v>
      </c>
      <c r="G16" s="21">
        <f>D8L809C1*D8L607C1</f>
        <v>3.7025693133900242E-3</v>
      </c>
      <c r="H16" s="16" t="s">
        <v>46009</v>
      </c>
      <c r="I16" s="21">
        <f>D6L928C16</f>
        <v>7.9097368870715973E-3</v>
      </c>
      <c r="J16" s="16" t="s">
        <v>46010</v>
      </c>
      <c r="K16" s="21">
        <f>D8L809C3*D8L607C1</f>
        <v>9.6266802148140332E-3</v>
      </c>
      <c r="L16" s="16" t="s">
        <v>46011</v>
      </c>
      <c r="M16" s="21">
        <f>D6L928C21</f>
        <v>0.42301770703011171</v>
      </c>
      <c r="N16" s="16" t="s">
        <v>46012</v>
      </c>
      <c r="O16" s="21">
        <f>D8L809C5*D8L607C1</f>
        <v>0.51484091682478672</v>
      </c>
      <c r="P16" s="16" t="s">
        <v>46013</v>
      </c>
      <c r="Q16" s="21">
        <f>D6L928C24</f>
        <v>0.42301770703011171</v>
      </c>
      <c r="R16" s="16" t="s">
        <v>46014</v>
      </c>
      <c r="S16" s="21">
        <f>D8L809C7*D8L607C1</f>
        <v>0.51484091682478672</v>
      </c>
      <c r="T16" s="16" t="s">
        <v>46015</v>
      </c>
      <c r="U16" s="21">
        <f>D6L937C13</f>
        <v>0.12951959651965919</v>
      </c>
      <c r="V16" s="16" t="s">
        <v>46016</v>
      </c>
      <c r="W16" s="21">
        <f>D8L809C9*D8L608C1</f>
        <v>0.13732849118091464</v>
      </c>
      <c r="X16" s="16" t="s">
        <v>46017</v>
      </c>
      <c r="Y16" s="21">
        <f>D6L937C16</f>
        <v>0.3367509509511149</v>
      </c>
      <c r="Z16" s="16" t="s">
        <v>46018</v>
      </c>
      <c r="AA16" s="21">
        <f>D8L809C11*D8L608C1</f>
        <v>0.35705407707037912</v>
      </c>
      <c r="AB16" s="16" t="s">
        <v>46019</v>
      </c>
      <c r="AC16" s="21">
        <f>D6L937C21</f>
        <v>33.47595389263364</v>
      </c>
      <c r="AD16" s="16" t="s">
        <v>46020</v>
      </c>
      <c r="AE16" s="21">
        <f>D8L809C13*D8L608C1</f>
        <v>35.494260038244143</v>
      </c>
      <c r="AF16" s="16" t="s">
        <v>46021</v>
      </c>
      <c r="AG16" s="21">
        <f>D6L937C24</f>
        <v>33.475953892633648</v>
      </c>
      <c r="AH16" s="16" t="s">
        <v>46022</v>
      </c>
      <c r="AI16" s="21">
        <f>D8L809C15*D8L608C1</f>
        <v>35.49426003824415</v>
      </c>
      <c r="AJ16" s="16" t="s">
        <v>46023</v>
      </c>
      <c r="AK16" s="21">
        <f>D6L940C13</f>
        <v>2.1949994306579214E-2</v>
      </c>
      <c r="AL16" s="16" t="s">
        <v>46024</v>
      </c>
      <c r="AM16" s="21">
        <f>D8L809C17*D8L609C1</f>
        <v>2.2747809071703862E-2</v>
      </c>
      <c r="AN16" s="16" t="s">
        <v>46025</v>
      </c>
      <c r="AO16" s="21">
        <f>D6L940C16</f>
        <v>5.7069985197106203E-2</v>
      </c>
      <c r="AP16" s="16" t="s">
        <v>46026</v>
      </c>
      <c r="AQ16" s="21">
        <f>D8L809C19*D8L609C1</f>
        <v>5.9144303586430302E-2</v>
      </c>
      <c r="AR16" s="16" t="s">
        <v>46027</v>
      </c>
      <c r="AS16" s="21">
        <f>D6L940C21</f>
        <v>4.5733854442269433</v>
      </c>
      <c r="AT16" s="16" t="s">
        <v>46028</v>
      </c>
      <c r="AU16" s="21">
        <f>D8L809C21*D8L609C1</f>
        <v>4.7396139353622129</v>
      </c>
      <c r="AV16" s="16" t="s">
        <v>46029</v>
      </c>
      <c r="AW16" s="21">
        <f>D6L940C24</f>
        <v>4.5733854442269442</v>
      </c>
      <c r="AX16" s="16" t="s">
        <v>46030</v>
      </c>
      <c r="AY16" s="21">
        <f>D8L809C23*D8L609C1</f>
        <v>4.7396139353622138</v>
      </c>
      <c r="AZ16" s="16" t="s">
        <v>46031</v>
      </c>
      <c r="BA16" s="21">
        <f>D6L1809C8</f>
        <v>3.4999865385133133E-4</v>
      </c>
      <c r="BB16" s="16" t="s">
        <v>46032</v>
      </c>
      <c r="BC16" s="21">
        <f>D8L809C25*D8L608C1</f>
        <v>3.7110050015836033E-4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7.1120791457347458E-3</v>
      </c>
      <c r="F17" s="16" t="s">
        <v>46034</v>
      </c>
      <c r="G17" s="21">
        <f>D8L810C1*D8L607C1</f>
        <v>8.6558772530528575E-3</v>
      </c>
      <c r="H17" s="16" t="s">
        <v>46035</v>
      </c>
      <c r="I17" s="21">
        <f>D6L1028C16</f>
        <v>1.8491405778910376E-2</v>
      </c>
      <c r="J17" s="16" t="s">
        <v>46036</v>
      </c>
      <c r="K17" s="21">
        <f>D8L810C3*D8L607C1</f>
        <v>2.2505280857937477E-2</v>
      </c>
      <c r="L17" s="16" t="s">
        <v>46037</v>
      </c>
      <c r="M17" s="21">
        <f>D6L1028C21</f>
        <v>1.0641612780671295</v>
      </c>
      <c r="N17" s="16" t="s">
        <v>46038</v>
      </c>
      <c r="O17" s="21">
        <f>D8L810C5*D8L607C1</f>
        <v>1.2951556375641702</v>
      </c>
      <c r="P17" s="16" t="s">
        <v>46039</v>
      </c>
      <c r="Q17" s="21">
        <f>D6L1028C24</f>
        <v>1.0641612780671297</v>
      </c>
      <c r="R17" s="16" t="s">
        <v>46040</v>
      </c>
      <c r="S17" s="21">
        <f>D8L810C7*D8L607C1</f>
        <v>1.2951556375641704</v>
      </c>
      <c r="T17" s="16" t="s">
        <v>46041</v>
      </c>
      <c r="U17" s="21">
        <f>D6L1037C13</f>
        <v>5.5720526310866374E-2</v>
      </c>
      <c r="V17" s="16" t="s">
        <v>46042</v>
      </c>
      <c r="W17" s="21">
        <f>D8L810C9*D8L608C1</f>
        <v>5.907998489569314E-2</v>
      </c>
      <c r="X17" s="16" t="s">
        <v>46043</v>
      </c>
      <c r="Y17" s="21">
        <f>D6L1037C16</f>
        <v>0.14487336840825249</v>
      </c>
      <c r="Z17" s="16" t="s">
        <v>46044</v>
      </c>
      <c r="AA17" s="21">
        <f>D8L810C11*D8L608C1</f>
        <v>0.15360796072880209</v>
      </c>
      <c r="AB17" s="16" t="s">
        <v>46045</v>
      </c>
      <c r="AC17" s="21">
        <f>D6L1037C21</f>
        <v>17.227966559697453</v>
      </c>
      <c r="AD17" s="16" t="s">
        <v>46046</v>
      </c>
      <c r="AE17" s="21">
        <f>D8L810C13*D8L608C1</f>
        <v>18.266661704735903</v>
      </c>
      <c r="AF17" s="16" t="s">
        <v>46047</v>
      </c>
      <c r="AG17" s="21">
        <f>D6L1037C24</f>
        <v>17.227966559697453</v>
      </c>
      <c r="AH17" s="16" t="s">
        <v>46048</v>
      </c>
      <c r="AI17" s="21">
        <f>D8L810C15*D8L608C1</f>
        <v>18.266661704735903</v>
      </c>
      <c r="AJ17" s="16" t="s">
        <v>46049</v>
      </c>
      <c r="AK17" s="21">
        <f>D6L1040C13</f>
        <v>9.0535807363820442E-3</v>
      </c>
      <c r="AL17" s="16" t="s">
        <v>46050</v>
      </c>
      <c r="AM17" s="21">
        <f>D8L810C17*D8L609C1</f>
        <v>9.3826505433190176E-3</v>
      </c>
      <c r="AN17" s="16" t="s">
        <v>46051</v>
      </c>
      <c r="AO17" s="21">
        <f>D6L1040C16</f>
        <v>2.3539309914593319E-2</v>
      </c>
      <c r="AP17" s="16" t="s">
        <v>46052</v>
      </c>
      <c r="AQ17" s="21">
        <f>D8L810C19*D8L609C1</f>
        <v>2.439489141262945E-2</v>
      </c>
      <c r="AR17" s="16" t="s">
        <v>46053</v>
      </c>
      <c r="AS17" s="21">
        <f>D6L1040C21</f>
        <v>2.0424975494985684</v>
      </c>
      <c r="AT17" s="16" t="s">
        <v>46054</v>
      </c>
      <c r="AU17" s="21">
        <f>D8L810C21*D8L609C1</f>
        <v>2.1167360517943274</v>
      </c>
      <c r="AV17" s="16" t="s">
        <v>46055</v>
      </c>
      <c r="AW17" s="21">
        <f>D6L1040C24</f>
        <v>2.0424975494985693</v>
      </c>
      <c r="AX17" s="16" t="s">
        <v>46056</v>
      </c>
      <c r="AY17" s="21">
        <f>D8L810C23*D8L609C1</f>
        <v>2.1167360517943283</v>
      </c>
      <c r="AZ17" s="16" t="s">
        <v>46057</v>
      </c>
      <c r="BA17" s="21">
        <f>D6L1810C8</f>
        <v>1.2091898428053204E-3</v>
      </c>
      <c r="BB17" s="16" t="s">
        <v>46058</v>
      </c>
      <c r="BC17" s="21">
        <f>D8L810C25*D8L608C1</f>
        <v>1.2820933752564392E-3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3.7308038068630013E-3</v>
      </c>
      <c r="F18" s="16" t="s">
        <v>46060</v>
      </c>
      <c r="G18" s="21">
        <f>D8L811C1*D8L607C1</f>
        <v>4.5406384189067188E-3</v>
      </c>
      <c r="H18" s="16" t="s">
        <v>46061</v>
      </c>
      <c r="I18" s="21">
        <f>D6L1128C16</f>
        <v>9.7000898978438013E-3</v>
      </c>
      <c r="J18" s="16" t="s">
        <v>46062</v>
      </c>
      <c r="K18" s="21">
        <f>D8L811C3*D8L607C1</f>
        <v>1.1805659889157466E-2</v>
      </c>
      <c r="L18" s="16" t="s">
        <v>46063</v>
      </c>
      <c r="M18" s="21">
        <f>D6L1128C21</f>
        <v>0.22731366627364255</v>
      </c>
      <c r="N18" s="16" t="s">
        <v>46064</v>
      </c>
      <c r="O18" s="21">
        <f>D8L811C5*D8L607C1</f>
        <v>0.2766559754029283</v>
      </c>
      <c r="P18" s="16" t="s">
        <v>46065</v>
      </c>
      <c r="Q18" s="21">
        <f>D6L1128C24</f>
        <v>0.22731366627364255</v>
      </c>
      <c r="R18" s="16" t="s">
        <v>46066</v>
      </c>
      <c r="S18" s="21">
        <f>D8L811C7*D8L607C1</f>
        <v>0.2766559754029283</v>
      </c>
      <c r="T18" s="16" t="s">
        <v>46067</v>
      </c>
      <c r="U18" s="21">
        <f>D6L1137C13</f>
        <v>3.6088719813760842E-2</v>
      </c>
      <c r="V18" s="16" t="s">
        <v>46068</v>
      </c>
      <c r="W18" s="21">
        <f>D8L811C9*D8L608C1</f>
        <v>3.8264552807823989E-2</v>
      </c>
      <c r="X18" s="16" t="s">
        <v>46069</v>
      </c>
      <c r="Y18" s="21">
        <f>D6L1137C16</f>
        <v>9.3830671515778369E-2</v>
      </c>
      <c r="Z18" s="16" t="s">
        <v>46070</v>
      </c>
      <c r="AA18" s="21">
        <f>D8L811C11*D8L608C1</f>
        <v>9.9487837300342566E-2</v>
      </c>
      <c r="AB18" s="16" t="s">
        <v>46071</v>
      </c>
      <c r="AC18" s="21">
        <f>D6L1137C21</f>
        <v>6.6399525328409812</v>
      </c>
      <c r="AD18" s="16" t="s">
        <v>46072</v>
      </c>
      <c r="AE18" s="21">
        <f>D8L811C13*D8L608C1</f>
        <v>7.0402833806661702</v>
      </c>
      <c r="AF18" s="16" t="s">
        <v>46073</v>
      </c>
      <c r="AG18" s="21">
        <f>D6L1137C24</f>
        <v>6.6399525328409803</v>
      </c>
      <c r="AH18" s="16" t="s">
        <v>46074</v>
      </c>
      <c r="AI18" s="21">
        <f>D8L811C15*D8L608C1</f>
        <v>7.0402833806661693</v>
      </c>
      <c r="AJ18" s="16" t="s">
        <v>46075</v>
      </c>
      <c r="AK18" s="21">
        <f>D6L1140C13</f>
        <v>1.5725995557518545E-3</v>
      </c>
      <c r="AL18" s="16" t="s">
        <v>46076</v>
      </c>
      <c r="AM18" s="21">
        <f>D8L811C17*D8L609C1</f>
        <v>1.6297587115895959E-3</v>
      </c>
      <c r="AN18" s="16" t="s">
        <v>46077</v>
      </c>
      <c r="AO18" s="21">
        <f>D6L1140C16</f>
        <v>4.0887588449548245E-3</v>
      </c>
      <c r="AP18" s="16" t="s">
        <v>46078</v>
      </c>
      <c r="AQ18" s="21">
        <f>D8L811C19*D8L609C1</f>
        <v>4.2373726501329515E-3</v>
      </c>
      <c r="AR18" s="16" t="s">
        <v>46079</v>
      </c>
      <c r="AS18" s="21">
        <f>D6L1140C21</f>
        <v>0.15203997443822273</v>
      </c>
      <c r="AT18" s="16" t="s">
        <v>46080</v>
      </c>
      <c r="AU18" s="21">
        <f>D8L811C21*D8L609C1</f>
        <v>0.15756615976664581</v>
      </c>
      <c r="AV18" s="16" t="s">
        <v>46081</v>
      </c>
      <c r="AW18" s="21">
        <f>D6L1140C24</f>
        <v>0.1520399744382227</v>
      </c>
      <c r="AX18" s="16" t="s">
        <v>46082</v>
      </c>
      <c r="AY18" s="21">
        <f>D8L811C23*D8L609C1</f>
        <v>0.15756615976664579</v>
      </c>
      <c r="AZ18" s="16" t="s">
        <v>46083</v>
      </c>
      <c r="BA18" s="21">
        <f>D6L1811C8</f>
        <v>0.17617080282867612</v>
      </c>
      <c r="BB18" s="16" t="s">
        <v>46084</v>
      </c>
      <c r="BC18" s="21">
        <f>D8L811C25*D8L608C1</f>
        <v>0.18679235569515007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3.7525933659634816E-2</v>
      </c>
      <c r="F19" s="16" t="s">
        <v>46086</v>
      </c>
      <c r="G19" s="21">
        <f>D8L812C1*D8L607C1</f>
        <v>4.5671577735296225E-2</v>
      </c>
      <c r="H19" s="16" t="s">
        <v>46087</v>
      </c>
      <c r="I19" s="21">
        <f>D6L1228C16</f>
        <v>9.7567427515050792E-2</v>
      </c>
      <c r="J19" s="16" t="s">
        <v>46088</v>
      </c>
      <c r="K19" s="21">
        <f>D8L812C3*D8L607C1</f>
        <v>0.11874610211177052</v>
      </c>
      <c r="L19" s="16" t="s">
        <v>46089</v>
      </c>
      <c r="M19" s="21">
        <f>D6L1228C21</f>
        <v>3.7656286859713584</v>
      </c>
      <c r="N19" s="16" t="s">
        <v>46090</v>
      </c>
      <c r="O19" s="21">
        <f>D8L812C5*D8L607C1</f>
        <v>4.5830226321216578</v>
      </c>
      <c r="P19" s="16" t="s">
        <v>46091</v>
      </c>
      <c r="Q19" s="21">
        <f>D6L1228C24</f>
        <v>3.7656286859713584</v>
      </c>
      <c r="R19" s="16" t="s">
        <v>46092</v>
      </c>
      <c r="S19" s="21">
        <f>D8L812C7*D8L607C1</f>
        <v>4.5830226321216578</v>
      </c>
      <c r="T19" s="16" t="s">
        <v>46093</v>
      </c>
      <c r="U19" s="21">
        <f>D6L1237C13</f>
        <v>5.8656761634579779E-2</v>
      </c>
      <c r="V19" s="16" t="s">
        <v>46094</v>
      </c>
      <c r="W19" s="21">
        <f>D8L812C9*D8L608C1</f>
        <v>6.2193249433206289E-2</v>
      </c>
      <c r="X19" s="16" t="s">
        <v>46095</v>
      </c>
      <c r="Y19" s="21">
        <f>D6L1237C16</f>
        <v>0.15250758024990765</v>
      </c>
      <c r="Z19" s="16" t="s">
        <v>46096</v>
      </c>
      <c r="AA19" s="21">
        <f>D8L812C11*D8L608C1</f>
        <v>0.16170244852633658</v>
      </c>
      <c r="AB19" s="16" t="s">
        <v>46097</v>
      </c>
      <c r="AC19" s="21">
        <f>D6L1237C21</f>
        <v>2.8074332806803799</v>
      </c>
      <c r="AD19" s="16" t="s">
        <v>46098</v>
      </c>
      <c r="AE19" s="21">
        <f>D8L812C13*D8L608C1</f>
        <v>2.9766968619949519</v>
      </c>
      <c r="AF19" s="16" t="s">
        <v>46099</v>
      </c>
      <c r="AG19" s="21">
        <f>D6L1237C24</f>
        <v>2.8074332806803799</v>
      </c>
      <c r="AH19" s="16" t="s">
        <v>46100</v>
      </c>
      <c r="AI19" s="21">
        <f>D8L812C15*D8L608C1</f>
        <v>2.9766968619949519</v>
      </c>
      <c r="AJ19" s="16" t="s">
        <v>46101</v>
      </c>
      <c r="AK19" s="21">
        <f>D6L1240C13</f>
        <v>1.3537097715948963E-2</v>
      </c>
      <c r="AL19" s="16" t="s">
        <v>46102</v>
      </c>
      <c r="AM19" s="21">
        <f>D8L812C17*D8L609C1</f>
        <v>1.4029129571806078E-2</v>
      </c>
      <c r="AN19" s="16" t="s">
        <v>46103</v>
      </c>
      <c r="AO19" s="21">
        <f>D6L1240C16</f>
        <v>3.5196454061467326E-2</v>
      </c>
      <c r="AP19" s="16" t="s">
        <v>46104</v>
      </c>
      <c r="AQ19" s="21">
        <f>D8L812C19*D8L609C1</f>
        <v>3.6475736886695823E-2</v>
      </c>
      <c r="AR19" s="16" t="s">
        <v>46105</v>
      </c>
      <c r="AS19" s="21">
        <f>D6L1240C21</f>
        <v>2.0361831249183462</v>
      </c>
      <c r="AT19" s="16" t="s">
        <v>46106</v>
      </c>
      <c r="AU19" s="21">
        <f>D8L812C21*D8L609C1</f>
        <v>2.110192117306585</v>
      </c>
      <c r="AV19" s="16" t="s">
        <v>46107</v>
      </c>
      <c r="AW19" s="21">
        <f>D6L1240C24</f>
        <v>2.0361831249183462</v>
      </c>
      <c r="AX19" s="16" t="s">
        <v>46108</v>
      </c>
      <c r="AY19" s="21">
        <f>D8L812C23*D8L609C1</f>
        <v>2.110192117306585</v>
      </c>
      <c r="AZ19" s="16" t="s">
        <v>46109</v>
      </c>
      <c r="BA19" s="21">
        <f>D6L1812C8</f>
        <v>0.17443588968726945</v>
      </c>
      <c r="BB19" s="16" t="s">
        <v>46110</v>
      </c>
      <c r="BC19" s="21">
        <f>D8L812C25*D8L608C1</f>
        <v>0.18495284252153424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0.72058066145196253</v>
      </c>
      <c r="F20" s="16" t="s">
        <v>46112</v>
      </c>
      <c r="G20" s="21">
        <f>D8L813C1*D8L607C1</f>
        <v>0.87699498678841781</v>
      </c>
      <c r="H20" s="16" t="s">
        <v>46113</v>
      </c>
      <c r="I20" s="21">
        <f>D6L1328C16</f>
        <v>1.8735097197750981</v>
      </c>
      <c r="J20" s="16" t="s">
        <v>46114</v>
      </c>
      <c r="K20" s="21">
        <f>D8L813C3*D8L607C1</f>
        <v>2.2801869656498805</v>
      </c>
      <c r="L20" s="16" t="s">
        <v>46115</v>
      </c>
      <c r="M20" s="21">
        <f>D6L1328C21</f>
        <v>95.359969875490663</v>
      </c>
      <c r="N20" s="16" t="s">
        <v>46116</v>
      </c>
      <c r="O20" s="21">
        <f>D8L813C5*D8L607C1</f>
        <v>116.05947813335129</v>
      </c>
      <c r="P20" s="16" t="s">
        <v>46117</v>
      </c>
      <c r="Q20" s="21">
        <f>D6L1328C24</f>
        <v>95.359969875490648</v>
      </c>
      <c r="R20" s="16" t="s">
        <v>46118</v>
      </c>
      <c r="S20" s="21">
        <f>D8L813C7*D8L607C1</f>
        <v>116.05947813335126</v>
      </c>
      <c r="T20" s="16" t="s">
        <v>46119</v>
      </c>
      <c r="U20" s="21">
        <f>D6L1337C13</f>
        <v>0.44909981847070979</v>
      </c>
      <c r="V20" s="16" t="s">
        <v>46120</v>
      </c>
      <c r="W20" s="21">
        <f>D8L813C9*D8L608C1</f>
        <v>0.47617659502856763</v>
      </c>
      <c r="X20" s="16" t="s">
        <v>46121</v>
      </c>
      <c r="Y20" s="21">
        <f>D6L1337C16</f>
        <v>1.1676595280238424</v>
      </c>
      <c r="Z20" s="16" t="s">
        <v>46122</v>
      </c>
      <c r="AA20" s="21">
        <f>D8L813C11*D8L608C1</f>
        <v>1.2380591470742728</v>
      </c>
      <c r="AB20" s="16" t="s">
        <v>46123</v>
      </c>
      <c r="AC20" s="21">
        <f>D6L1337C21</f>
        <v>70.253977854880659</v>
      </c>
      <c r="AD20" s="16" t="s">
        <v>46124</v>
      </c>
      <c r="AE20" s="21">
        <f>D8L813C13*D8L608C1</f>
        <v>74.489675983539243</v>
      </c>
      <c r="AF20" s="16" t="s">
        <v>46125</v>
      </c>
      <c r="AG20" s="21">
        <f>D6L1337C24</f>
        <v>70.253977854880659</v>
      </c>
      <c r="AH20" s="16" t="s">
        <v>46126</v>
      </c>
      <c r="AI20" s="21">
        <f>D8L813C15*D8L608C1</f>
        <v>74.489675983539243</v>
      </c>
      <c r="AJ20" s="16" t="s">
        <v>46127</v>
      </c>
      <c r="AK20" s="21">
        <f>D6L1340C13</f>
        <v>0.67827622341178229</v>
      </c>
      <c r="AL20" s="16" t="s">
        <v>46128</v>
      </c>
      <c r="AM20" s="21">
        <f>D8L813C17*D8L609C1</f>
        <v>0.70292947745425405</v>
      </c>
      <c r="AN20" s="16" t="s">
        <v>46129</v>
      </c>
      <c r="AO20" s="21">
        <f>D6L1340C16</f>
        <v>1.7635181808706346</v>
      </c>
      <c r="AP20" s="16" t="s">
        <v>46130</v>
      </c>
      <c r="AQ20" s="21">
        <f>D8L813C19*D8L609C1</f>
        <v>1.8276166413810613</v>
      </c>
      <c r="AR20" s="16" t="s">
        <v>46131</v>
      </c>
      <c r="AS20" s="21">
        <f>D6L1340C21</f>
        <v>134.16195009793492</v>
      </c>
      <c r="AT20" s="16" t="s">
        <v>46132</v>
      </c>
      <c r="AU20" s="21">
        <f>D8L813C21*D8L609C1</f>
        <v>139.03832424232212</v>
      </c>
      <c r="AV20" s="16" t="s">
        <v>46133</v>
      </c>
      <c r="AW20" s="21">
        <f>D6L1340C24</f>
        <v>134.16195009793489</v>
      </c>
      <c r="AX20" s="16" t="s">
        <v>46134</v>
      </c>
      <c r="AY20" s="21">
        <f>D8L813C23*D8L609C1</f>
        <v>139.03832424232209</v>
      </c>
      <c r="AZ20" s="16" t="s">
        <v>46135</v>
      </c>
      <c r="BA20" s="21">
        <f>D6L1813C8</f>
        <v>2.6594202898550723</v>
      </c>
      <c r="BB20" s="16" t="s">
        <v>46136</v>
      </c>
      <c r="BC20" s="21">
        <f>D8L813C25*D8L608C1</f>
        <v>2.8197599871790331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4.6533330291908787E-2</v>
      </c>
      <c r="F21" s="16" t="s">
        <v>46138</v>
      </c>
      <c r="G21" s="21">
        <f>D8L814C1*D8L607C1</f>
        <v>5.6634183468569521E-2</v>
      </c>
      <c r="H21" s="16" t="s">
        <v>46139</v>
      </c>
      <c r="I21" s="21">
        <f>D6L1428C16</f>
        <v>0.12098665875896249</v>
      </c>
      <c r="J21" s="16" t="s">
        <v>46140</v>
      </c>
      <c r="K21" s="21">
        <f>D8L814C3*D8L607C1</f>
        <v>0.14724887701828032</v>
      </c>
      <c r="L21" s="16" t="s">
        <v>46141</v>
      </c>
      <c r="M21" s="21">
        <f>D6L1428C21</f>
        <v>5.353526550734018</v>
      </c>
      <c r="N21" s="16" t="s">
        <v>46142</v>
      </c>
      <c r="O21" s="21">
        <f>D8L814C5*D8L607C1</f>
        <v>6.5156008172242865</v>
      </c>
      <c r="P21" s="16" t="s">
        <v>46143</v>
      </c>
      <c r="Q21" s="21">
        <f>D6L1428C24</f>
        <v>5.353526550734018</v>
      </c>
      <c r="R21" s="16" t="s">
        <v>46144</v>
      </c>
      <c r="S21" s="21">
        <f>D8L814C7*D8L607C1</f>
        <v>6.5156008172242865</v>
      </c>
      <c r="T21" s="16" t="s">
        <v>46145</v>
      </c>
      <c r="U21" s="21">
        <f>D6L1437C13</f>
        <v>2.0015233868657261E-2</v>
      </c>
      <c r="V21" s="16" t="s">
        <v>46146</v>
      </c>
      <c r="W21" s="21">
        <f>D8L814C9*D8L608C1</f>
        <v>2.1221976763945799E-2</v>
      </c>
      <c r="X21" s="16" t="s">
        <v>46147</v>
      </c>
      <c r="Y21" s="21">
        <f>D6L1437C16</f>
        <v>5.2039608058508866E-2</v>
      </c>
      <c r="Z21" s="16" t="s">
        <v>46148</v>
      </c>
      <c r="AA21" s="21">
        <f>D8L814C11*D8L608C1</f>
        <v>5.5177139586259069E-2</v>
      </c>
      <c r="AB21" s="16" t="s">
        <v>46149</v>
      </c>
      <c r="AC21" s="21">
        <f>D6L1437C21</f>
        <v>11.395145795723478</v>
      </c>
      <c r="AD21" s="16" t="s">
        <v>46150</v>
      </c>
      <c r="AE21" s="21">
        <f>D8L814C13*D8L608C1</f>
        <v>12.082173053061684</v>
      </c>
      <c r="AF21" s="16" t="s">
        <v>46151</v>
      </c>
      <c r="AG21" s="21">
        <f>D6L1437C24</f>
        <v>11.395145795723479</v>
      </c>
      <c r="AH21" s="16" t="s">
        <v>46152</v>
      </c>
      <c r="AI21" s="21">
        <f>D8L814C15*D8L608C1</f>
        <v>12.082173053061686</v>
      </c>
      <c r="AJ21" s="16" t="s">
        <v>46153</v>
      </c>
      <c r="AK21" s="21">
        <f>D6L1440C13</f>
        <v>1.2457557835927162E-2</v>
      </c>
      <c r="AL21" s="16" t="s">
        <v>46154</v>
      </c>
      <c r="AM21" s="21">
        <f>D8L814C17*D8L609C1</f>
        <v>1.2910351738289038E-2</v>
      </c>
      <c r="AN21" s="16" t="s">
        <v>46155</v>
      </c>
      <c r="AO21" s="21">
        <f>D6L1440C16</f>
        <v>3.2389650373410621E-2</v>
      </c>
      <c r="AP21" s="16" t="s">
        <v>46156</v>
      </c>
      <c r="AQ21" s="21">
        <f>D8L814C19*D8L609C1</f>
        <v>3.3566914519551502E-2</v>
      </c>
      <c r="AR21" s="16" t="s">
        <v>46157</v>
      </c>
      <c r="AS21" s="21">
        <f>D6L1440C21</f>
        <v>2.0946782089648193</v>
      </c>
      <c r="AT21" s="16" t="s">
        <v>46158</v>
      </c>
      <c r="AU21" s="21">
        <f>D8L814C21*D8L609C1</f>
        <v>2.1708133177013202</v>
      </c>
      <c r="AV21" s="16" t="s">
        <v>46159</v>
      </c>
      <c r="AW21" s="21">
        <f>D6L1440C24</f>
        <v>2.0946782089648193</v>
      </c>
      <c r="AX21" s="16" t="s">
        <v>46160</v>
      </c>
      <c r="AY21" s="21">
        <f>D8L814C23*D8L609C1</f>
        <v>2.1708133177013202</v>
      </c>
      <c r="AZ21" s="16" t="s">
        <v>46161</v>
      </c>
      <c r="BA21" s="21">
        <f>D6L1814C8</f>
        <v>0.23087858162319533</v>
      </c>
      <c r="BB21" s="16" t="s">
        <v>46162</v>
      </c>
      <c r="BC21" s="21">
        <f>D8L814C25*D8L608C1</f>
        <v>0.2447985332898294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6.3014007937541791E-3</v>
      </c>
      <c r="BB22" s="16" t="s">
        <v>46164</v>
      </c>
      <c r="BC22" s="21">
        <f>D8L815C25*D8L608C1</f>
        <v>6.6813199437440341E-3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8.0772725742940792E-3</v>
      </c>
      <c r="BB23" s="16" t="s">
        <v>46166</v>
      </c>
      <c r="BC23" s="21">
        <f>D8L816C25*D8L608C1</f>
        <v>8.5642612028707307E-3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2.0611663094548906E-2</v>
      </c>
      <c r="F24" s="16" t="s">
        <v>46168</v>
      </c>
      <c r="G24" s="21">
        <f>D8L817C1*D8L607C1</f>
        <v>2.5085776194531267E-2</v>
      </c>
      <c r="H24" s="16" t="s">
        <v>46169</v>
      </c>
      <c r="I24" s="21">
        <f>D6L1528C16</f>
        <v>5.3590324045827142E-2</v>
      </c>
      <c r="J24" s="16" t="s">
        <v>46170</v>
      </c>
      <c r="K24" s="21">
        <f>D8L817C3*D8L607C1</f>
        <v>6.522301810578128E-2</v>
      </c>
      <c r="L24" s="16" t="s">
        <v>46171</v>
      </c>
      <c r="M24" s="21">
        <f>D6L1528C21</f>
        <v>4.5667316941050693</v>
      </c>
      <c r="N24" s="16" t="s">
        <v>46172</v>
      </c>
      <c r="O24" s="21">
        <f>D8L817C5*D8L607C1</f>
        <v>5.5580187146125866</v>
      </c>
      <c r="P24" s="16" t="s">
        <v>46173</v>
      </c>
      <c r="Q24" s="21">
        <f>D6L1528C24</f>
        <v>4.5667316941050693</v>
      </c>
      <c r="R24" s="16" t="s">
        <v>46174</v>
      </c>
      <c r="S24" s="21">
        <f>D8L817C7*D8L607C1</f>
        <v>5.5580187146125866</v>
      </c>
      <c r="T24" s="16" t="s">
        <v>46175</v>
      </c>
      <c r="U24" s="21">
        <f>D6L1537C13</f>
        <v>4.9150581726659466E-3</v>
      </c>
      <c r="V24" s="16" t="s">
        <v>46176</v>
      </c>
      <c r="W24" s="21">
        <f>D8L817C9*D8L608C1</f>
        <v>5.2113930328387499E-3</v>
      </c>
      <c r="X24" s="16" t="s">
        <v>46177</v>
      </c>
      <c r="Y24" s="21">
        <f>D6L1537C16</f>
        <v>1.2779151248931473E-2</v>
      </c>
      <c r="Z24" s="16" t="s">
        <v>46178</v>
      </c>
      <c r="AA24" s="21">
        <f>D8L817C11*D8L608C1</f>
        <v>1.3549621885380761E-2</v>
      </c>
      <c r="AB24" s="16" t="s">
        <v>46179</v>
      </c>
      <c r="AC24" s="21">
        <f>D6L1537C21</f>
        <v>-0.68192405887626784</v>
      </c>
      <c r="AD24" s="16" t="s">
        <v>46180</v>
      </c>
      <c r="AE24" s="21">
        <f>D8L817C13*D8L608C1</f>
        <v>-0.72303809324505364</v>
      </c>
      <c r="AF24" s="16" t="s">
        <v>46181</v>
      </c>
      <c r="AG24" s="21">
        <f>D6L1537C24</f>
        <v>-0.68192405887626784</v>
      </c>
      <c r="AH24" s="16" t="s">
        <v>46182</v>
      </c>
      <c r="AI24" s="21">
        <f>D8L817C15*D8L608C1</f>
        <v>-0.72303809324505364</v>
      </c>
      <c r="AJ24" s="16" t="s">
        <v>46183</v>
      </c>
      <c r="AK24" s="21">
        <f>D6L1540C13</f>
        <v>1.0123151292464811E-2</v>
      </c>
      <c r="AL24" s="16" t="s">
        <v>46184</v>
      </c>
      <c r="AM24" s="21">
        <f>D8L817C17*D8L609C1</f>
        <v>1.0491096698641901E-2</v>
      </c>
      <c r="AN24" s="16" t="s">
        <v>46185</v>
      </c>
      <c r="AO24" s="21">
        <f>D6L1540C16</f>
        <v>2.6320193360408504E-2</v>
      </c>
      <c r="AP24" s="16" t="s">
        <v>46186</v>
      </c>
      <c r="AQ24" s="21">
        <f>D8L817C19*D8L609C1</f>
        <v>2.727685141646894E-2</v>
      </c>
      <c r="AR24" s="16" t="s">
        <v>46187</v>
      </c>
      <c r="AS24" s="21">
        <f>D6L1540C21</f>
        <v>3.3247088333119028</v>
      </c>
      <c r="AT24" s="16" t="s">
        <v>46188</v>
      </c>
      <c r="AU24" s="21">
        <f>D8L817C21*D8L609C1</f>
        <v>3.4455517711235784</v>
      </c>
      <c r="AV24" s="16" t="s">
        <v>46189</v>
      </c>
      <c r="AW24" s="21">
        <f>D6L1540C24</f>
        <v>3.3247088333119024</v>
      </c>
      <c r="AX24" s="16" t="s">
        <v>46190</v>
      </c>
      <c r="AY24" s="21">
        <f>D8L817C23*D8L609C1</f>
        <v>3.4455517711235779</v>
      </c>
      <c r="AZ24" s="16" t="s">
        <v>46191</v>
      </c>
      <c r="BA24" s="21">
        <f>D6L1817C8</f>
        <v>1.2404485461943038E-5</v>
      </c>
      <c r="BB24" s="16" t="s">
        <v>46192</v>
      </c>
      <c r="BC24" s="21">
        <f>D8L817C25*D8L608C1</f>
        <v>1.3152367040501578E-5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0.10623612649711953</v>
      </c>
      <c r="F25" s="16" t="s">
        <v>46194</v>
      </c>
      <c r="G25" s="21">
        <f>D8L818C1*D8L607C1</f>
        <v>0.12929649009183838</v>
      </c>
      <c r="H25" s="16" t="s">
        <v>46195</v>
      </c>
      <c r="I25" s="21">
        <f>D6L1628C16</f>
        <v>0.27621392889251084</v>
      </c>
      <c r="J25" s="16" t="s">
        <v>46196</v>
      </c>
      <c r="K25" s="21">
        <f>D8L818C3*D8L607C1</f>
        <v>0.33617087423877989</v>
      </c>
      <c r="L25" s="16" t="s">
        <v>46197</v>
      </c>
      <c r="M25" s="21">
        <f>D6L1628C21</f>
        <v>10.660515713013391</v>
      </c>
      <c r="N25" s="16" t="s">
        <v>46198</v>
      </c>
      <c r="O25" s="21">
        <f>D8L818C5*D8L607C1</f>
        <v>12.974562511923814</v>
      </c>
      <c r="P25" s="16" t="s">
        <v>46199</v>
      </c>
      <c r="Q25" s="21">
        <f>D6L1628C24</f>
        <v>10.660515713013391</v>
      </c>
      <c r="R25" s="16" t="s">
        <v>46200</v>
      </c>
      <c r="S25" s="21">
        <f>D8L818C7*D8L607C1</f>
        <v>12.974562511923814</v>
      </c>
      <c r="T25" s="16" t="s">
        <v>46201</v>
      </c>
      <c r="U25" s="21">
        <f>D6L1637C13</f>
        <v>0.11259894338989283</v>
      </c>
      <c r="V25" s="16" t="s">
        <v>46202</v>
      </c>
      <c r="W25" s="21">
        <f>D8L818C9*D8L608C1</f>
        <v>0.11938767120813366</v>
      </c>
      <c r="X25" s="16" t="s">
        <v>46203</v>
      </c>
      <c r="Y25" s="21">
        <f>D6L1637C16</f>
        <v>0.29275725281372178</v>
      </c>
      <c r="Z25" s="16" t="s">
        <v>46204</v>
      </c>
      <c r="AA25" s="21">
        <f>D8L818C11*D8L608C1</f>
        <v>0.31040794514114795</v>
      </c>
      <c r="AB25" s="16" t="s">
        <v>46205</v>
      </c>
      <c r="AC25" s="21">
        <f>D6L1637C21</f>
        <v>12.709478153249048</v>
      </c>
      <c r="AD25" s="16" t="s">
        <v>46206</v>
      </c>
      <c r="AE25" s="21">
        <f>D8L818C13*D8L608C1</f>
        <v>13.475748113665308</v>
      </c>
      <c r="AF25" s="16" t="s">
        <v>46207</v>
      </c>
      <c r="AG25" s="21">
        <f>D6L1637C24</f>
        <v>12.709478153249048</v>
      </c>
      <c r="AH25" s="16" t="s">
        <v>46208</v>
      </c>
      <c r="AI25" s="21">
        <f>D8L818C15*D8L608C1</f>
        <v>13.475748113665308</v>
      </c>
      <c r="AJ25" s="16" t="s">
        <v>46209</v>
      </c>
      <c r="AK25" s="21">
        <f>D6L1640C13</f>
        <v>0.22953593956346777</v>
      </c>
      <c r="AL25" s="16" t="s">
        <v>46210</v>
      </c>
      <c r="AM25" s="21">
        <f>D8L818C17*D8L609C1</f>
        <v>0.23787886481222759</v>
      </c>
      <c r="AN25" s="16" t="s">
        <v>46211</v>
      </c>
      <c r="AO25" s="21">
        <f>D6L1640C16</f>
        <v>0.59679344286501657</v>
      </c>
      <c r="AP25" s="16" t="s">
        <v>46212</v>
      </c>
      <c r="AQ25" s="21">
        <f>D8L818C19*D8L609C1</f>
        <v>0.61848504851179209</v>
      </c>
      <c r="AR25" s="16" t="s">
        <v>46213</v>
      </c>
      <c r="AS25" s="21">
        <f>D6L1640C21</f>
        <v>35.048703669030452</v>
      </c>
      <c r="AT25" s="16" t="s">
        <v>46214</v>
      </c>
      <c r="AU25" s="21">
        <f>D8L818C21*D8L609C1</f>
        <v>36.32261622203962</v>
      </c>
      <c r="AV25" s="16" t="s">
        <v>46215</v>
      </c>
      <c r="AW25" s="21">
        <f>D6L1640C24</f>
        <v>35.048703669030452</v>
      </c>
      <c r="AX25" s="16" t="s">
        <v>46216</v>
      </c>
      <c r="AY25" s="21">
        <f>D8L818C23*D8L609C1</f>
        <v>36.32261622203962</v>
      </c>
      <c r="AZ25" s="16" t="s">
        <v>46217</v>
      </c>
      <c r="BA25" s="21">
        <f>D6L1818C8</f>
        <v>8.1409532525273786E-3</v>
      </c>
      <c r="BB25" s="16" t="s">
        <v>46218</v>
      </c>
      <c r="BC25" s="21">
        <f>D8L818C25*D8L608C1</f>
        <v>8.6317812669702895E-3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6.5990042524581184E-5</v>
      </c>
      <c r="V26" s="16" t="s">
        <v>46228</v>
      </c>
      <c r="W26" s="21">
        <f>D8L819C9*D8L608C1</f>
        <v>6.9968662784473712E-5</v>
      </c>
      <c r="X26" s="16" t="s">
        <v>46229</v>
      </c>
      <c r="Y26" s="21">
        <f>D6L1737C16</f>
        <v>1.715741105639108E-4</v>
      </c>
      <c r="Z26" s="16" t="s">
        <v>46230</v>
      </c>
      <c r="AA26" s="21">
        <f>D8L819C11*D8L608C1</f>
        <v>1.8191852323963135E-4</v>
      </c>
      <c r="AB26" s="16" t="s">
        <v>46231</v>
      </c>
      <c r="AC26" s="21">
        <f>D6L1737C21</f>
        <v>7.6463855289701467E-3</v>
      </c>
      <c r="AD26" s="16" t="s">
        <v>46232</v>
      </c>
      <c r="AE26" s="21">
        <f>D8L819C13*D8L608C1</f>
        <v>8.1073954513258949E-3</v>
      </c>
      <c r="AF26" s="16" t="s">
        <v>46233</v>
      </c>
      <c r="AG26" s="21">
        <f>D6L1737C24</f>
        <v>7.6463855289701475E-3</v>
      </c>
      <c r="AH26" s="16" t="s">
        <v>46234</v>
      </c>
      <c r="AI26" s="21">
        <f>D8L819C15*D8L608C1</f>
        <v>8.1073954513258949E-3</v>
      </c>
      <c r="AJ26" s="16" t="s">
        <v>46235</v>
      </c>
      <c r="AK26" s="21">
        <f>D6L1740C13</f>
        <v>3.7480062147649467E-5</v>
      </c>
      <c r="AL26" s="16" t="s">
        <v>46236</v>
      </c>
      <c r="AM26" s="21">
        <f>D8L819C17*D8L609C1</f>
        <v>3.8842347101419206E-5</v>
      </c>
      <c r="AN26" s="16" t="s">
        <v>46237</v>
      </c>
      <c r="AO26" s="21">
        <f>D6L1740C16</f>
        <v>9.7448161583888379E-5</v>
      </c>
      <c r="AP26" s="16" t="s">
        <v>46238</v>
      </c>
      <c r="AQ26" s="21">
        <f>D8L819C19*D8L609C1</f>
        <v>1.0099010246368968E-4</v>
      </c>
      <c r="AR26" s="16" t="s">
        <v>46239</v>
      </c>
      <c r="AS26" s="21">
        <f>D6L1740C21</f>
        <v>4.3000544772819893E-3</v>
      </c>
      <c r="AT26" s="16" t="s">
        <v>46240</v>
      </c>
      <c r="AU26" s="21">
        <f>D8L819C21*D8L609C1</f>
        <v>4.4563482286561137E-3</v>
      </c>
      <c r="AV26" s="16" t="s">
        <v>46241</v>
      </c>
      <c r="AW26" s="21">
        <f>D6L1740C24</f>
        <v>4.3000544772819893E-3</v>
      </c>
      <c r="AX26" s="16" t="s">
        <v>46242</v>
      </c>
      <c r="AY26" s="21">
        <f>D8L819C23*D8L609C1</f>
        <v>4.4563482286561137E-3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3.7472469993530905E-2</v>
      </c>
      <c r="F27" s="16" t="s">
        <v>46244</v>
      </c>
      <c r="G27" s="21">
        <f>D8L820C1*D8L607C1</f>
        <v>4.5606508868399377E-2</v>
      </c>
      <c r="H27" s="16" t="s">
        <v>46245</v>
      </c>
      <c r="I27" s="21">
        <f>D6L1924C4</f>
        <v>9.3727465272197621E-2</v>
      </c>
      <c r="J27" s="16" t="s">
        <v>46246</v>
      </c>
      <c r="K27" s="21">
        <f>D8L820C3*D8L607C1</f>
        <v>0.1140726105561502</v>
      </c>
      <c r="L27" s="16" t="s">
        <v>46247</v>
      </c>
      <c r="M27" s="21">
        <f>D6L1924C7</f>
        <v>3.6812475574355288</v>
      </c>
      <c r="N27" s="16" t="s">
        <v>46248</v>
      </c>
      <c r="O27" s="21">
        <f>D8L820C5*D8L607C1</f>
        <v>4.480325140134628</v>
      </c>
      <c r="P27" s="16" t="s">
        <v>46249</v>
      </c>
      <c r="Q27" s="21">
        <f>D6L1924C10</f>
        <v>2.7946776580332773</v>
      </c>
      <c r="R27" s="16" t="s">
        <v>46250</v>
      </c>
      <c r="S27" s="21">
        <f>D8L820C7*D8L607C1</f>
        <v>3.40131011960022</v>
      </c>
      <c r="T27" s="16" t="s">
        <v>46251</v>
      </c>
      <c r="U27" s="21">
        <f>D6L1924C2</f>
        <v>2.6102074734050018E-2</v>
      </c>
      <c r="V27" s="16" t="s">
        <v>46252</v>
      </c>
      <c r="W27" s="21">
        <f>D8L820C9*D8L608C1</f>
        <v>2.7675800699197506E-2</v>
      </c>
      <c r="X27" s="16" t="s">
        <v>46253</v>
      </c>
      <c r="Y27" s="21">
        <f>D6L1924C5</f>
        <v>6.2027532879027687E-2</v>
      </c>
      <c r="Z27" s="16" t="s">
        <v>46254</v>
      </c>
      <c r="AA27" s="21">
        <f>D8L820C11*D8L608C1</f>
        <v>6.5767248592829855E-2</v>
      </c>
      <c r="AB27" s="16" t="s">
        <v>46255</v>
      </c>
      <c r="AC27" s="21">
        <f>D6L1924C8</f>
        <v>6.0207853606735293</v>
      </c>
      <c r="AD27" s="16" t="s">
        <v>46256</v>
      </c>
      <c r="AE27" s="21">
        <f>D8L820C13*D8L608C1</f>
        <v>6.3837858634769189</v>
      </c>
      <c r="AF27" s="16" t="s">
        <v>46257</v>
      </c>
      <c r="AG27" s="21">
        <f>D6L1924C11</f>
        <v>4.7384144785187452</v>
      </c>
      <c r="AH27" s="16" t="s">
        <v>46258</v>
      </c>
      <c r="AI27" s="21">
        <f>D8L820C15*D8L608C1</f>
        <v>5.0240992746299202</v>
      </c>
      <c r="AJ27" s="16" t="s">
        <v>46259</v>
      </c>
      <c r="AK27" s="21">
        <f>D6L1924C3</f>
        <v>4.8342437516527996E-2</v>
      </c>
      <c r="AL27" s="16" t="s">
        <v>46260</v>
      </c>
      <c r="AM27" s="21">
        <f>D8L820C17*D8L609C1</f>
        <v>5.0099536397471285E-2</v>
      </c>
      <c r="AN27" s="16" t="s">
        <v>46261</v>
      </c>
      <c r="AO27" s="21">
        <f>D6L1924C6</f>
        <v>0.13405689793801295</v>
      </c>
      <c r="AP27" s="16" t="s">
        <v>46262</v>
      </c>
      <c r="AQ27" s="21">
        <f>D8L820C19*D8L609C1</f>
        <v>0.13892945375957402</v>
      </c>
      <c r="AR27" s="16" t="s">
        <v>46263</v>
      </c>
      <c r="AS27" s="21">
        <f>D6L1924C9</f>
        <v>6.3168578224011842</v>
      </c>
      <c r="AT27" s="16" t="s">
        <v>46264</v>
      </c>
      <c r="AU27" s="21">
        <f>D8L820C21*D8L609C1</f>
        <v>6.5464561707886473</v>
      </c>
      <c r="AV27" s="16" t="s">
        <v>46265</v>
      </c>
      <c r="AW27" s="21">
        <f>D6L1924C12</f>
        <v>5.5100431967903276</v>
      </c>
      <c r="AX27" s="16" t="s">
        <v>46266</v>
      </c>
      <c r="AY27" s="21">
        <f>D8L820C23*D8L609C1</f>
        <v>5.7103163156565273</v>
      </c>
      <c r="AZ27" s="16" t="s">
        <v>46267</v>
      </c>
      <c r="BA27" s="21">
        <f>D6L1819C5/D6L1819C7</f>
        <v>5.6546313063578102E-2</v>
      </c>
      <c r="BB27" s="16" t="s">
        <v>46268</v>
      </c>
      <c r="BC27" s="21">
        <f>D8L820C25*D8L608C1</f>
        <v>5.9955559340289837E-2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3.5917878900372535E-3</v>
      </c>
      <c r="F8" s="16" t="s">
        <v>46298</v>
      </c>
      <c r="G8" s="6">
        <f>D8L703C4</f>
        <v>1.1615458184648902E-3</v>
      </c>
      <c r="H8" s="16" t="s">
        <v>46299</v>
      </c>
      <c r="I8" s="6">
        <f>D8L703C6</f>
        <v>2.8197901159878629E-3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0.82500041526561341</v>
      </c>
      <c r="F10" s="16" t="s">
        <v>46304</v>
      </c>
      <c r="G10" s="6">
        <f>D8L710C4</f>
        <v>2.5560528000412755E-3</v>
      </c>
      <c r="H10" s="16" t="s">
        <v>46305</v>
      </c>
      <c r="I10" s="6">
        <f>D8L710C6</f>
        <v>5.4493515711185429E-3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9.1009642534432782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6.8197459610928801</v>
      </c>
      <c r="F12" s="16" t="s">
        <v>46308</v>
      </c>
      <c r="G12" s="6">
        <f>D8L712C4</f>
        <v>0.48520133445692382</v>
      </c>
      <c r="H12" s="16" t="s">
        <v>46309</v>
      </c>
      <c r="I12" s="6">
        <f>D8L712C6</f>
        <v>0.93385761391319466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2.8959011527957137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10.320494149694028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4.2116911779208959</v>
      </c>
      <c r="F18" s="16" t="s">
        <v>46318</v>
      </c>
      <c r="G18" s="6">
        <f>D8L723C4</f>
        <v>0.35520839298392881</v>
      </c>
      <c r="H18" s="16" t="s">
        <v>46319</v>
      </c>
      <c r="I18" s="6">
        <f>D8L723C6</f>
        <v>1.5149391901260314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2.0109823939057954</v>
      </c>
      <c r="F20" s="16" t="s">
        <v>46324</v>
      </c>
      <c r="G20" s="6">
        <f>D8L725C4</f>
        <v>9.5542545346356797E-2</v>
      </c>
      <c r="H20" s="16" t="s">
        <v>46325</v>
      </c>
      <c r="I20" s="6">
        <f>D8L725C6</f>
        <v>0.2273426311852999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1.2758232020227465</v>
      </c>
      <c r="F21" s="16" t="s">
        <v>46327</v>
      </c>
      <c r="G21" s="6">
        <f>D8L726C4</f>
        <v>0.14181868688262128</v>
      </c>
      <c r="H21" s="16" t="s">
        <v>46328</v>
      </c>
      <c r="I21" s="6">
        <f>D8L726C6</f>
        <v>0.3374562956247294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4.7605863459614728</v>
      </c>
      <c r="F22" s="16" t="s">
        <v>46330</v>
      </c>
      <c r="G22" s="6">
        <f>D8L727C4</f>
        <v>0.23529358279741278</v>
      </c>
      <c r="H22" s="16" t="s">
        <v>46331</v>
      </c>
      <c r="I22" s="6">
        <f>D8L727C6</f>
        <v>0.82855762134242961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1.5367357935157309E-2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3.2368328642930239E-2</v>
      </c>
      <c r="H25" s="16" t="s">
        <v>46336</v>
      </c>
      <c r="I25" s="6">
        <f>D8L731C6</f>
        <v>-2.1782098155124024E-2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3.3369786299888382</v>
      </c>
      <c r="F26" s="16" t="s">
        <v>46338</v>
      </c>
      <c r="G26" s="6">
        <f>D8L732C4</f>
        <v>2.543872872726872</v>
      </c>
      <c r="H26" s="16" t="s">
        <v>46339</v>
      </c>
      <c r="I26" s="6">
        <f>D8L732C6</f>
        <v>1.8341730436324293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109.47712465363701</v>
      </c>
      <c r="F27" s="16" t="s">
        <v>46341</v>
      </c>
      <c r="G27" s="6">
        <f>D8L730C4</f>
        <v>1.7006210086340581</v>
      </c>
      <c r="H27" s="16" t="s">
        <v>46342</v>
      </c>
      <c r="I27" s="6">
        <f>D8L730C6</f>
        <v>3.1533578529741573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24.296819434652701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573.06623842157421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1.9068847765216224E-2</v>
      </c>
      <c r="F9" s="16" t="s">
        <v>46384</v>
      </c>
      <c r="G9" s="6">
        <f>D8L802C10</f>
        <v>6.6297351926311768E-2</v>
      </c>
      <c r="H9" s="16" t="s">
        <v>46385</v>
      </c>
      <c r="I9" s="6">
        <f>D8L802C18</f>
        <v>1.609533216018532E-2</v>
      </c>
      <c r="J9" s="16" t="s">
        <v>46386</v>
      </c>
      <c r="K9" s="6">
        <f>D8L802C4</f>
        <v>4.9579004189562154E-2</v>
      </c>
      <c r="L9" s="16" t="s">
        <v>46387</v>
      </c>
      <c r="M9" s="6">
        <f>D8L802C12</f>
        <v>0.1723731150084109</v>
      </c>
      <c r="N9" s="16" t="s">
        <v>46388</v>
      </c>
      <c r="O9" s="6">
        <f>D8L802C20</f>
        <v>4.184786361648192E-2</v>
      </c>
      <c r="P9" s="16" t="s">
        <v>46389</v>
      </c>
      <c r="Q9" s="6">
        <f>D8L802C6</f>
        <v>2.4055056692893309</v>
      </c>
      <c r="R9" s="16" t="s">
        <v>46390</v>
      </c>
      <c r="S9" s="6">
        <f>D8L802C14</f>
        <v>30.453654782589211</v>
      </c>
      <c r="T9" s="16" t="s">
        <v>46391</v>
      </c>
      <c r="U9" s="6">
        <f>D8L802C22</f>
        <v>3.0359718741470769</v>
      </c>
      <c r="V9" s="16" t="s">
        <v>46392</v>
      </c>
      <c r="W9" s="6">
        <f>D8L802C8</f>
        <v>2.4055056692893309</v>
      </c>
      <c r="X9" s="16" t="s">
        <v>46393</v>
      </c>
      <c r="Y9" s="6">
        <f>D8L802C16</f>
        <v>30.453654782589215</v>
      </c>
      <c r="Z9" s="16" t="s">
        <v>46394</v>
      </c>
      <c r="AA9" s="6">
        <f>D8L802C24</f>
        <v>3.0359718741470769</v>
      </c>
      <c r="AB9" s="16" t="s">
        <v>46395</v>
      </c>
      <c r="AC9" s="6">
        <f>D8L802C26</f>
        <v>0.57160269156274079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5.4665104880519275E-2</v>
      </c>
      <c r="F10" s="16" t="s">
        <v>46397</v>
      </c>
      <c r="G10" s="6">
        <f>D8L803C10</f>
        <v>3.1465635791595309E-2</v>
      </c>
      <c r="H10" s="16" t="s">
        <v>46398</v>
      </c>
      <c r="I10" s="6">
        <f>D8L803C18</f>
        <v>4.243412754076193E-2</v>
      </c>
      <c r="J10" s="16" t="s">
        <v>46399</v>
      </c>
      <c r="K10" s="6">
        <f>D8L803C4</f>
        <v>0.14212927268934994</v>
      </c>
      <c r="L10" s="16" t="s">
        <v>46400</v>
      </c>
      <c r="M10" s="6">
        <f>D8L803C12</f>
        <v>8.1810653058147761E-2</v>
      </c>
      <c r="N10" s="16" t="s">
        <v>46401</v>
      </c>
      <c r="O10" s="6">
        <f>D8L803C20</f>
        <v>0.11032873160598082</v>
      </c>
      <c r="P10" s="16" t="s">
        <v>46402</v>
      </c>
      <c r="Q10" s="6">
        <f>D8L803C6</f>
        <v>5.8327648281109079</v>
      </c>
      <c r="R10" s="16" t="s">
        <v>46403</v>
      </c>
      <c r="S10" s="6">
        <f>D8L803C14</f>
        <v>12.355392863657659</v>
      </c>
      <c r="T10" s="16" t="s">
        <v>46404</v>
      </c>
      <c r="U10" s="6">
        <f>D8L803C22</f>
        <v>6.6399642501196308</v>
      </c>
      <c r="V10" s="16" t="s">
        <v>46405</v>
      </c>
      <c r="W10" s="6">
        <f>D8L803C8</f>
        <v>5.8327648281109097</v>
      </c>
      <c r="X10" s="16" t="s">
        <v>46406</v>
      </c>
      <c r="Y10" s="6">
        <f>D8L803C16</f>
        <v>12.355392863657658</v>
      </c>
      <c r="Z10" s="16" t="s">
        <v>46407</v>
      </c>
      <c r="AA10" s="6">
        <f>D8L803C24</f>
        <v>6.6399642501196299</v>
      </c>
      <c r="AB10" s="16" t="s">
        <v>46408</v>
      </c>
      <c r="AC10" s="6">
        <f>D8L803C26</f>
        <v>0.20674594673719862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2.5890080701530337E-2</v>
      </c>
      <c r="F11" s="16" t="s">
        <v>46410</v>
      </c>
      <c r="G11" s="6">
        <f>D8L804C10</f>
        <v>6.6563905057962043E-3</v>
      </c>
      <c r="H11" s="16" t="s">
        <v>46411</v>
      </c>
      <c r="I11" s="6">
        <f>D8L804C18</f>
        <v>3.4480073215448423E-2</v>
      </c>
      <c r="J11" s="16" t="s">
        <v>46412</v>
      </c>
      <c r="K11" s="6">
        <f>D8L804C4</f>
        <v>6.731420982397894E-2</v>
      </c>
      <c r="L11" s="16" t="s">
        <v>46413</v>
      </c>
      <c r="M11" s="6">
        <f>D8L804C12</f>
        <v>1.730661531507011E-2</v>
      </c>
      <c r="N11" s="16" t="s">
        <v>46414</v>
      </c>
      <c r="O11" s="6">
        <f>D8L804C20</f>
        <v>8.9648190360165747E-2</v>
      </c>
      <c r="P11" s="16" t="s">
        <v>46415</v>
      </c>
      <c r="Q11" s="6">
        <f>D8L804C6</f>
        <v>1.8655006465206876</v>
      </c>
      <c r="R11" s="16" t="s">
        <v>46416</v>
      </c>
      <c r="S11" s="6">
        <f>D8L804C14</f>
        <v>0.41651111599430463</v>
      </c>
      <c r="T11" s="16" t="s">
        <v>46417</v>
      </c>
      <c r="U11" s="6">
        <f>D8L804C22</f>
        <v>3.6935013067484221</v>
      </c>
      <c r="V11" s="16" t="s">
        <v>46418</v>
      </c>
      <c r="W11" s="6">
        <f>D8L804C8</f>
        <v>1.8655006465206876</v>
      </c>
      <c r="X11" s="16" t="s">
        <v>46419</v>
      </c>
      <c r="Y11" s="6">
        <f>D8L804C16</f>
        <v>0.41651111599430457</v>
      </c>
      <c r="Z11" s="16" t="s">
        <v>46420</v>
      </c>
      <c r="AA11" s="6">
        <f>D8L804C24</f>
        <v>3.6935013067484226</v>
      </c>
      <c r="AB11" s="16" t="s">
        <v>46421</v>
      </c>
      <c r="AC11" s="6">
        <f>D8L804C26</f>
        <v>2.5098096247083292E-2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7.6526429579222011E-2</v>
      </c>
      <c r="F12" s="16" t="s">
        <v>46423</v>
      </c>
      <c r="G12" s="6">
        <f>D8L805C10</f>
        <v>1.6246802939973673E-2</v>
      </c>
      <c r="H12" s="16" t="s">
        <v>46424</v>
      </c>
      <c r="I12" s="6">
        <f>D8L805C18</f>
        <v>7.1469203780286025E-2</v>
      </c>
      <c r="J12" s="16" t="s">
        <v>46425</v>
      </c>
      <c r="K12" s="6">
        <f>D8L805C4</f>
        <v>0.19896871690597726</v>
      </c>
      <c r="L12" s="16" t="s">
        <v>46426</v>
      </c>
      <c r="M12" s="6">
        <f>D8L805C12</f>
        <v>4.224168764393154E-2</v>
      </c>
      <c r="N12" s="16" t="s">
        <v>46427</v>
      </c>
      <c r="O12" s="6">
        <f>D8L805C20</f>
        <v>0.18581992982874357</v>
      </c>
      <c r="P12" s="16" t="s">
        <v>46428</v>
      </c>
      <c r="Q12" s="6">
        <f>D8L805C6</f>
        <v>6.3735193272346304</v>
      </c>
      <c r="R12" s="16" t="s">
        <v>46429</v>
      </c>
      <c r="S12" s="6">
        <f>D8L805C14</f>
        <v>6.9591484502598995</v>
      </c>
      <c r="T12" s="16" t="s">
        <v>46430</v>
      </c>
      <c r="U12" s="6">
        <f>D8L805C22</f>
        <v>8.816872102227217</v>
      </c>
      <c r="V12" s="16" t="s">
        <v>46431</v>
      </c>
      <c r="W12" s="6">
        <f>D8L805C8</f>
        <v>6.3735193272346304</v>
      </c>
      <c r="X12" s="16" t="s">
        <v>46432</v>
      </c>
      <c r="Y12" s="6">
        <f>D8L805C16</f>
        <v>6.9591484502598977</v>
      </c>
      <c r="Z12" s="16" t="s">
        <v>46433</v>
      </c>
      <c r="AA12" s="6">
        <f>D8L805C24</f>
        <v>8.816872102227217</v>
      </c>
      <c r="AB12" s="16" t="s">
        <v>46434</v>
      </c>
      <c r="AC12" s="6">
        <f>D8L805C26</f>
        <v>1.9820811866601094E-2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5.2693560196324304E-2</v>
      </c>
      <c r="F13" s="16" t="s">
        <v>46436</v>
      </c>
      <c r="G13" s="6">
        <f>D8L806C10</f>
        <v>1.8887501737161288E-2</v>
      </c>
      <c r="H13" s="16" t="s">
        <v>46437</v>
      </c>
      <c r="I13" s="6">
        <f>D8L806C18</f>
        <v>4.5034156911118284E-2</v>
      </c>
      <c r="J13" s="16" t="s">
        <v>46438</v>
      </c>
      <c r="K13" s="6">
        <f>D8L806C4</f>
        <v>0.13700325651044279</v>
      </c>
      <c r="L13" s="16" t="s">
        <v>46439</v>
      </c>
      <c r="M13" s="6">
        <f>D8L806C12</f>
        <v>4.9107504516619341E-2</v>
      </c>
      <c r="N13" s="16" t="s">
        <v>46440</v>
      </c>
      <c r="O13" s="6">
        <f>D8L806C20</f>
        <v>0.1170888079689075</v>
      </c>
      <c r="P13" s="16" t="s">
        <v>46441</v>
      </c>
      <c r="Q13" s="6">
        <f>D8L806C6</f>
        <v>5.8357021495290731</v>
      </c>
      <c r="R13" s="16" t="s">
        <v>46442</v>
      </c>
      <c r="S13" s="6">
        <f>D8L806C14</f>
        <v>4.3346552468058555</v>
      </c>
      <c r="T13" s="16" t="s">
        <v>46443</v>
      </c>
      <c r="U13" s="6">
        <f>D8L806C22</f>
        <v>7.4014088938756286</v>
      </c>
      <c r="V13" s="16" t="s">
        <v>46444</v>
      </c>
      <c r="W13" s="6">
        <f>D8L806C8</f>
        <v>5.835702149529074</v>
      </c>
      <c r="X13" s="16" t="s">
        <v>46445</v>
      </c>
      <c r="Y13" s="6">
        <f>D8L806C16</f>
        <v>4.3346552468058546</v>
      </c>
      <c r="Z13" s="16" t="s">
        <v>46446</v>
      </c>
      <c r="AA13" s="6">
        <f>D8L806C24</f>
        <v>7.4014088938756286</v>
      </c>
      <c r="AB13" s="16" t="s">
        <v>46447</v>
      </c>
      <c r="AC13" s="6">
        <f>D8L806C26</f>
        <v>6.972827051965484E-3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3.7364568573896868E-2</v>
      </c>
      <c r="F14" s="16" t="s">
        <v>46449</v>
      </c>
      <c r="G14" s="6">
        <f>D8L807C10</f>
        <v>4.5382302262862641E-2</v>
      </c>
      <c r="H14" s="16" t="s">
        <v>46450</v>
      </c>
      <c r="I14" s="6">
        <f>D8L807C18</f>
        <v>0.14018058876628003</v>
      </c>
      <c r="J14" s="16" t="s">
        <v>46451</v>
      </c>
      <c r="K14" s="6">
        <f>D8L807C4</f>
        <v>9.7147878292131784E-2</v>
      </c>
      <c r="L14" s="16" t="s">
        <v>46452</v>
      </c>
      <c r="M14" s="6">
        <f>D8L807C12</f>
        <v>0.1179939858834428</v>
      </c>
      <c r="N14" s="16" t="s">
        <v>46453</v>
      </c>
      <c r="O14" s="6">
        <f>D8L807C20</f>
        <v>0.36446953079232819</v>
      </c>
      <c r="P14" s="16" t="s">
        <v>46454</v>
      </c>
      <c r="Q14" s="6">
        <f>D8L807C6</f>
        <v>2.2711787412241291</v>
      </c>
      <c r="R14" s="16" t="s">
        <v>46455</v>
      </c>
      <c r="S14" s="6">
        <f>D8L807C14</f>
        <v>6.9052389566705816</v>
      </c>
      <c r="T14" s="16" t="s">
        <v>46456</v>
      </c>
      <c r="U14" s="6">
        <f>D8L807C22</f>
        <v>14.526313132170136</v>
      </c>
      <c r="V14" s="16" t="s">
        <v>46457</v>
      </c>
      <c r="W14" s="6">
        <f>D8L807C8</f>
        <v>2.2711787412241291</v>
      </c>
      <c r="X14" s="16" t="s">
        <v>46458</v>
      </c>
      <c r="Y14" s="6">
        <f>D8L807C16</f>
        <v>6.9052389566705816</v>
      </c>
      <c r="Z14" s="16" t="s">
        <v>46459</v>
      </c>
      <c r="AA14" s="6">
        <f>D8L807C24</f>
        <v>14.526313132170134</v>
      </c>
      <c r="AB14" s="16" t="s">
        <v>46460</v>
      </c>
      <c r="AC14" s="6">
        <f>D8L807C26</f>
        <v>7.0771808128376459E-3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4.1953764072545099E-2</v>
      </c>
      <c r="F15" s="16" t="s">
        <v>46462</v>
      </c>
      <c r="G15" s="6">
        <f>D8L808C10</f>
        <v>2.177118763627027E-2</v>
      </c>
      <c r="H15" s="16" t="s">
        <v>46463</v>
      </c>
      <c r="I15" s="6">
        <f>D8L808C18</f>
        <v>6.8747989222377945E-2</v>
      </c>
      <c r="J15" s="16" t="s">
        <v>46464</v>
      </c>
      <c r="K15" s="6">
        <f>D8L808C4</f>
        <v>0.10907978658861726</v>
      </c>
      <c r="L15" s="16" t="s">
        <v>46465</v>
      </c>
      <c r="M15" s="6">
        <f>D8L808C12</f>
        <v>5.6605087854302717E-2</v>
      </c>
      <c r="N15" s="16" t="s">
        <v>46466</v>
      </c>
      <c r="O15" s="6">
        <f>D8L808C20</f>
        <v>0.17874477197818267</v>
      </c>
      <c r="P15" s="16" t="s">
        <v>46467</v>
      </c>
      <c r="Q15" s="6">
        <f>D8L808C6</f>
        <v>1.0510126657104322</v>
      </c>
      <c r="R15" s="16" t="s">
        <v>46468</v>
      </c>
      <c r="S15" s="6">
        <f>D8L808C14</f>
        <v>0.94184816239894698</v>
      </c>
      <c r="T15" s="16" t="s">
        <v>46469</v>
      </c>
      <c r="U15" s="6">
        <f>D8L808C22</f>
        <v>2.6334954702230351</v>
      </c>
      <c r="V15" s="16" t="s">
        <v>46470</v>
      </c>
      <c r="W15" s="6">
        <f>D8L808C8</f>
        <v>1.0510126657104324</v>
      </c>
      <c r="X15" s="16" t="s">
        <v>46471</v>
      </c>
      <c r="Y15" s="6">
        <f>D8L808C16</f>
        <v>0.94184816239894686</v>
      </c>
      <c r="Z15" s="16" t="s">
        <v>46472</v>
      </c>
      <c r="AA15" s="6">
        <f>D8L808C24</f>
        <v>2.6334954702230355</v>
      </c>
      <c r="AB15" s="16" t="s">
        <v>46473</v>
      </c>
      <c r="AC15" s="6">
        <f>D8L808C26</f>
        <v>3.0845969008475613E-5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3.7025693133900242E-3</v>
      </c>
      <c r="F16" s="16" t="s">
        <v>46475</v>
      </c>
      <c r="G16" s="6">
        <f>D8L809C10</f>
        <v>0.13732849118091464</v>
      </c>
      <c r="H16" s="16" t="s">
        <v>46476</v>
      </c>
      <c r="I16" s="6">
        <f>D8L809C18</f>
        <v>2.2747809071703862E-2</v>
      </c>
      <c r="J16" s="16" t="s">
        <v>46477</v>
      </c>
      <c r="K16" s="6">
        <f>D8L809C4</f>
        <v>9.6266802148140332E-3</v>
      </c>
      <c r="L16" s="16" t="s">
        <v>46478</v>
      </c>
      <c r="M16" s="6">
        <f>D8L809C12</f>
        <v>0.35705407707037912</v>
      </c>
      <c r="N16" s="16" t="s">
        <v>46479</v>
      </c>
      <c r="O16" s="6">
        <f>D8L809C20</f>
        <v>5.9144303586430302E-2</v>
      </c>
      <c r="P16" s="16" t="s">
        <v>46480</v>
      </c>
      <c r="Q16" s="6">
        <f>D8L809C6</f>
        <v>0.51484091682478672</v>
      </c>
      <c r="R16" s="16" t="s">
        <v>46481</v>
      </c>
      <c r="S16" s="6">
        <f>D8L809C14</f>
        <v>35.494260038244143</v>
      </c>
      <c r="T16" s="16" t="s">
        <v>46482</v>
      </c>
      <c r="U16" s="6">
        <f>D8L809C22</f>
        <v>4.7396139353622129</v>
      </c>
      <c r="V16" s="16" t="s">
        <v>46483</v>
      </c>
      <c r="W16" s="6">
        <f>D8L809C8</f>
        <v>0.51484091682478672</v>
      </c>
      <c r="X16" s="16" t="s">
        <v>46484</v>
      </c>
      <c r="Y16" s="6">
        <f>D8L809C16</f>
        <v>35.49426003824415</v>
      </c>
      <c r="Z16" s="16" t="s">
        <v>46485</v>
      </c>
      <c r="AA16" s="6">
        <f>D8L809C24</f>
        <v>4.7396139353622138</v>
      </c>
      <c r="AB16" s="16" t="s">
        <v>46486</v>
      </c>
      <c r="AC16" s="6">
        <f>D8L809C26</f>
        <v>3.7110050015836033E-4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8.6558772530528575E-3</v>
      </c>
      <c r="F17" s="16" t="s">
        <v>46488</v>
      </c>
      <c r="G17" s="6">
        <f>D8L810C10</f>
        <v>5.907998489569314E-2</v>
      </c>
      <c r="H17" s="16" t="s">
        <v>46489</v>
      </c>
      <c r="I17" s="6">
        <f>D8L810C18</f>
        <v>9.3826505433190176E-3</v>
      </c>
      <c r="J17" s="16" t="s">
        <v>46490</v>
      </c>
      <c r="K17" s="6">
        <f>D8L810C4</f>
        <v>2.2505280857937477E-2</v>
      </c>
      <c r="L17" s="16" t="s">
        <v>46491</v>
      </c>
      <c r="M17" s="6">
        <f>D8L810C12</f>
        <v>0.15360796072880209</v>
      </c>
      <c r="N17" s="16" t="s">
        <v>46492</v>
      </c>
      <c r="O17" s="6">
        <f>D8L810C20</f>
        <v>2.439489141262945E-2</v>
      </c>
      <c r="P17" s="16" t="s">
        <v>46493</v>
      </c>
      <c r="Q17" s="6">
        <f>D8L810C6</f>
        <v>1.2951556375641702</v>
      </c>
      <c r="R17" s="16" t="s">
        <v>46494</v>
      </c>
      <c r="S17" s="6">
        <f>D8L810C14</f>
        <v>18.266661704735903</v>
      </c>
      <c r="T17" s="16" t="s">
        <v>46495</v>
      </c>
      <c r="U17" s="6">
        <f>D8L810C22</f>
        <v>2.1167360517943274</v>
      </c>
      <c r="V17" s="16" t="s">
        <v>46496</v>
      </c>
      <c r="W17" s="6">
        <f>D8L810C8</f>
        <v>1.2951556375641704</v>
      </c>
      <c r="X17" s="16" t="s">
        <v>46497</v>
      </c>
      <c r="Y17" s="6">
        <f>D8L810C16</f>
        <v>18.266661704735903</v>
      </c>
      <c r="Z17" s="16" t="s">
        <v>46498</v>
      </c>
      <c r="AA17" s="6">
        <f>D8L810C24</f>
        <v>2.1167360517943283</v>
      </c>
      <c r="AB17" s="16" t="s">
        <v>46499</v>
      </c>
      <c r="AC17" s="6">
        <f>D8L810C26</f>
        <v>1.2820933752564392E-3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4.5406384189067188E-3</v>
      </c>
      <c r="F18" s="16" t="s">
        <v>46501</v>
      </c>
      <c r="G18" s="6">
        <f>D8L811C10</f>
        <v>3.8264552807823989E-2</v>
      </c>
      <c r="H18" s="16" t="s">
        <v>46502</v>
      </c>
      <c r="I18" s="6">
        <f>D8L811C18</f>
        <v>1.6297587115895959E-3</v>
      </c>
      <c r="J18" s="16" t="s">
        <v>46503</v>
      </c>
      <c r="K18" s="6">
        <f>D8L811C4</f>
        <v>1.1805659889157466E-2</v>
      </c>
      <c r="L18" s="16" t="s">
        <v>46504</v>
      </c>
      <c r="M18" s="6">
        <f>D8L811C12</f>
        <v>9.9487837300342566E-2</v>
      </c>
      <c r="N18" s="16" t="s">
        <v>46505</v>
      </c>
      <c r="O18" s="6">
        <f>D8L811C20</f>
        <v>4.2373726501329515E-3</v>
      </c>
      <c r="P18" s="16" t="s">
        <v>46506</v>
      </c>
      <c r="Q18" s="6">
        <f>D8L811C6</f>
        <v>0.2766559754029283</v>
      </c>
      <c r="R18" s="16" t="s">
        <v>46507</v>
      </c>
      <c r="S18" s="6">
        <f>D8L811C14</f>
        <v>7.0402833806661702</v>
      </c>
      <c r="T18" s="16" t="s">
        <v>46508</v>
      </c>
      <c r="U18" s="6">
        <f>D8L811C22</f>
        <v>0.15756615976664581</v>
      </c>
      <c r="V18" s="16" t="s">
        <v>46509</v>
      </c>
      <c r="W18" s="6">
        <f>D8L811C8</f>
        <v>0.2766559754029283</v>
      </c>
      <c r="X18" s="16" t="s">
        <v>46510</v>
      </c>
      <c r="Y18" s="6">
        <f>D8L811C16</f>
        <v>7.0402833806661693</v>
      </c>
      <c r="Z18" s="16" t="s">
        <v>46511</v>
      </c>
      <c r="AA18" s="6">
        <f>D8L811C24</f>
        <v>0.15756615976664579</v>
      </c>
      <c r="AB18" s="16" t="s">
        <v>46512</v>
      </c>
      <c r="AC18" s="6">
        <f>D8L811C26</f>
        <v>0.18679235569515007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0.17496806782713462</v>
      </c>
      <c r="F19" s="16" t="s">
        <v>46514</v>
      </c>
      <c r="G19" s="6">
        <f>D8L812C10+D8L818C10</f>
        <v>0.18158092064133996</v>
      </c>
      <c r="H19" s="16" t="s">
        <v>46515</v>
      </c>
      <c r="I19" s="6">
        <f>D8L812C18+D8L818C18</f>
        <v>0.25190799438403366</v>
      </c>
      <c r="J19" s="16" t="s">
        <v>46516</v>
      </c>
      <c r="K19" s="6">
        <f>D8L812C4+D8L818C4</f>
        <v>0.45491697635055039</v>
      </c>
      <c r="L19" s="16" t="s">
        <v>46517</v>
      </c>
      <c r="M19" s="6">
        <f>D8L812C12+D8L818C12</f>
        <v>0.47211039366748453</v>
      </c>
      <c r="N19" s="16" t="s">
        <v>46518</v>
      </c>
      <c r="O19" s="6">
        <f>D8L812C20+D8L818C20</f>
        <v>0.6549607853984879</v>
      </c>
      <c r="P19" s="16" t="s">
        <v>46519</v>
      </c>
      <c r="Q19" s="6">
        <f>D8L812C6+D8L818C6</f>
        <v>17.557585144045472</v>
      </c>
      <c r="R19" s="16" t="s">
        <v>46520</v>
      </c>
      <c r="S19" s="6">
        <f>D8L812C14+D8L818C14</f>
        <v>16.45244497566026</v>
      </c>
      <c r="T19" s="16" t="s">
        <v>46521</v>
      </c>
      <c r="U19" s="6">
        <f>D8L812C22+D8L818C22</f>
        <v>38.432808339346202</v>
      </c>
      <c r="V19" s="16" t="s">
        <v>46522</v>
      </c>
      <c r="W19" s="6">
        <f>D8L812C8+D8L818C8</f>
        <v>17.557585144045472</v>
      </c>
      <c r="X19" s="16" t="s">
        <v>46523</v>
      </c>
      <c r="Y19" s="6">
        <f>D8L812C16+D8L818C16</f>
        <v>16.45244497566026</v>
      </c>
      <c r="Z19" s="16" t="s">
        <v>46524</v>
      </c>
      <c r="AA19" s="6">
        <f>D8L812C24+D8L818C24</f>
        <v>38.432808339346202</v>
      </c>
      <c r="AB19" s="16" t="s">
        <v>46525</v>
      </c>
      <c r="AC19" s="6">
        <f>D8L812C26+D8L818C26</f>
        <v>0.19358462378850452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0.87699498678841781</v>
      </c>
      <c r="F20" s="16" t="s">
        <v>46527</v>
      </c>
      <c r="G20" s="6">
        <f>D8L813C10</f>
        <v>0.47617659502856763</v>
      </c>
      <c r="H20" s="16" t="s">
        <v>46528</v>
      </c>
      <c r="I20" s="6">
        <f>D8L813C18</f>
        <v>0.70292947745425405</v>
      </c>
      <c r="J20" s="16" t="s">
        <v>46529</v>
      </c>
      <c r="K20" s="6">
        <f>D8L813C4</f>
        <v>2.2801869656498805</v>
      </c>
      <c r="L20" s="16" t="s">
        <v>46530</v>
      </c>
      <c r="M20" s="6">
        <f>D8L813C12</f>
        <v>1.2380591470742728</v>
      </c>
      <c r="N20" s="16" t="s">
        <v>46531</v>
      </c>
      <c r="O20" s="6">
        <f>D8L813C20</f>
        <v>1.8276166413810613</v>
      </c>
      <c r="P20" s="16" t="s">
        <v>46532</v>
      </c>
      <c r="Q20" s="6">
        <f>D8L813C6</f>
        <v>116.05947813335129</v>
      </c>
      <c r="R20" s="16" t="s">
        <v>46533</v>
      </c>
      <c r="S20" s="6">
        <f>D8L813C14</f>
        <v>74.489675983539243</v>
      </c>
      <c r="T20" s="16" t="s">
        <v>46534</v>
      </c>
      <c r="U20" s="6">
        <f>D8L813C22</f>
        <v>139.03832424232212</v>
      </c>
      <c r="V20" s="16" t="s">
        <v>46535</v>
      </c>
      <c r="W20" s="6">
        <f>D8L813C8</f>
        <v>116.05947813335126</v>
      </c>
      <c r="X20" s="16" t="s">
        <v>46536</v>
      </c>
      <c r="Y20" s="6">
        <f>D8L813C16</f>
        <v>74.489675983539243</v>
      </c>
      <c r="Z20" s="16" t="s">
        <v>46537</v>
      </c>
      <c r="AA20" s="6">
        <f>D8L813C24</f>
        <v>139.03832424232209</v>
      </c>
      <c r="AB20" s="16" t="s">
        <v>46538</v>
      </c>
      <c r="AC20" s="6">
        <f>D8L813C26</f>
        <v>2.8197599871790331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5.6634183468569521E-2</v>
      </c>
      <c r="F21" s="16" t="s">
        <v>46540</v>
      </c>
      <c r="G21" s="6">
        <f>D8L814C10</f>
        <v>2.1221976763945799E-2</v>
      </c>
      <c r="H21" s="16" t="s">
        <v>46541</v>
      </c>
      <c r="I21" s="6">
        <f>D8L814C18</f>
        <v>1.2910351738289038E-2</v>
      </c>
      <c r="J21" s="16" t="s">
        <v>46542</v>
      </c>
      <c r="K21" s="6">
        <f>D8L814C4</f>
        <v>0.14724887701828032</v>
      </c>
      <c r="L21" s="16" t="s">
        <v>46543</v>
      </c>
      <c r="M21" s="6">
        <f>D8L814C12</f>
        <v>5.5177139586259069E-2</v>
      </c>
      <c r="N21" s="16" t="s">
        <v>46544</v>
      </c>
      <c r="O21" s="6">
        <f>D8L814C20</f>
        <v>3.3566914519551502E-2</v>
      </c>
      <c r="P21" s="16" t="s">
        <v>46545</v>
      </c>
      <c r="Q21" s="6">
        <f>D8L814C6</f>
        <v>6.5156008172242865</v>
      </c>
      <c r="R21" s="16" t="s">
        <v>46546</v>
      </c>
      <c r="S21" s="6">
        <f>D8L814C14</f>
        <v>12.082173053061684</v>
      </c>
      <c r="T21" s="16" t="s">
        <v>46547</v>
      </c>
      <c r="U21" s="6">
        <f>D8L814C22</f>
        <v>2.1708133177013202</v>
      </c>
      <c r="V21" s="16" t="s">
        <v>46548</v>
      </c>
      <c r="W21" s="6">
        <f>D8L814C8</f>
        <v>6.5156008172242865</v>
      </c>
      <c r="X21" s="16" t="s">
        <v>46549</v>
      </c>
      <c r="Y21" s="6">
        <f>D8L814C16</f>
        <v>12.082173053061686</v>
      </c>
      <c r="Z21" s="16" t="s">
        <v>46550</v>
      </c>
      <c r="AA21" s="6">
        <f>D8L814C24</f>
        <v>2.1708133177013202</v>
      </c>
      <c r="AB21" s="16" t="s">
        <v>46551</v>
      </c>
      <c r="AC21" s="6">
        <f>D8L814C26</f>
        <v>0.2447985332898294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6.6813199437440341E-3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8.5642612028707307E-3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2.5085776194531267E-2</v>
      </c>
      <c r="F24" s="16" t="s">
        <v>46555</v>
      </c>
      <c r="G24" s="6">
        <f>D8L817C10</f>
        <v>5.2113930328387499E-3</v>
      </c>
      <c r="H24" s="16" t="s">
        <v>46556</v>
      </c>
      <c r="I24" s="6">
        <f>D8L817C18</f>
        <v>1.0491096698641901E-2</v>
      </c>
      <c r="J24" s="16" t="s">
        <v>46557</v>
      </c>
      <c r="K24" s="6">
        <f>D8L817C4</f>
        <v>6.522301810578128E-2</v>
      </c>
      <c r="L24" s="16" t="s">
        <v>46558</v>
      </c>
      <c r="M24" s="6">
        <f>D8L817C12</f>
        <v>1.3549621885380761E-2</v>
      </c>
      <c r="N24" s="16" t="s">
        <v>46559</v>
      </c>
      <c r="O24" s="6">
        <f>D8L817C20</f>
        <v>2.727685141646894E-2</v>
      </c>
      <c r="P24" s="16" t="s">
        <v>46560</v>
      </c>
      <c r="Q24" s="6">
        <f>D8L817C6</f>
        <v>5.5580187146125866</v>
      </c>
      <c r="R24" s="16" t="s">
        <v>46561</v>
      </c>
      <c r="S24" s="6">
        <f>D8L817C14</f>
        <v>-0.72303809324505364</v>
      </c>
      <c r="T24" s="16" t="s">
        <v>46562</v>
      </c>
      <c r="U24" s="6">
        <f>D8L817C22</f>
        <v>3.4455517711235784</v>
      </c>
      <c r="V24" s="16" t="s">
        <v>46563</v>
      </c>
      <c r="W24" s="6">
        <f>D8L817C8</f>
        <v>5.5580187146125866</v>
      </c>
      <c r="X24" s="16" t="s">
        <v>46564</v>
      </c>
      <c r="Y24" s="6">
        <f>D8L817C16</f>
        <v>-0.72303809324505364</v>
      </c>
      <c r="Z24" s="16" t="s">
        <v>46565</v>
      </c>
      <c r="AA24" s="6">
        <f>D8L817C24</f>
        <v>3.4455517711235779</v>
      </c>
      <c r="AB24" s="16" t="s">
        <v>46566</v>
      </c>
      <c r="AC24" s="6">
        <f>D8L817C26</f>
        <v>1.3152367040501578E-5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0.12929649009183838</v>
      </c>
      <c r="F25" s="16" t="s">
        <v>46568</v>
      </c>
      <c r="G25" s="6">
        <f>D8L818C10</f>
        <v>0.11938767120813366</v>
      </c>
      <c r="H25" s="16" t="s">
        <v>46569</v>
      </c>
      <c r="I25" s="6">
        <f>D8L818C18</f>
        <v>0.23787886481222759</v>
      </c>
      <c r="J25" s="16" t="s">
        <v>46570</v>
      </c>
      <c r="K25" s="6">
        <f>D8L818C4</f>
        <v>0.33617087423877989</v>
      </c>
      <c r="L25" s="16" t="s">
        <v>46571</v>
      </c>
      <c r="M25" s="6">
        <f>D8L818C12</f>
        <v>0.31040794514114795</v>
      </c>
      <c r="N25" s="16" t="s">
        <v>46572</v>
      </c>
      <c r="O25" s="6">
        <f>D8L818C20</f>
        <v>0.61848504851179209</v>
      </c>
      <c r="P25" s="16" t="s">
        <v>46573</v>
      </c>
      <c r="Q25" s="6">
        <f>D8L818C6</f>
        <v>12.974562511923814</v>
      </c>
      <c r="R25" s="16" t="s">
        <v>46574</v>
      </c>
      <c r="S25" s="6">
        <f>D8L818C14</f>
        <v>13.475748113665308</v>
      </c>
      <c r="T25" s="16" t="s">
        <v>46575</v>
      </c>
      <c r="U25" s="6">
        <f>D8L818C22</f>
        <v>36.32261622203962</v>
      </c>
      <c r="V25" s="16" t="s">
        <v>46576</v>
      </c>
      <c r="W25" s="6">
        <f>D8L818C8</f>
        <v>12.974562511923814</v>
      </c>
      <c r="X25" s="16" t="s">
        <v>46577</v>
      </c>
      <c r="Y25" s="6">
        <f>D8L818C16</f>
        <v>13.475748113665308</v>
      </c>
      <c r="Z25" s="16" t="s">
        <v>46578</v>
      </c>
      <c r="AA25" s="6">
        <f>D8L818C24</f>
        <v>36.32261622203962</v>
      </c>
      <c r="AB25" s="16" t="s">
        <v>46579</v>
      </c>
      <c r="AC25" s="6">
        <f>D8L818C26</f>
        <v>8.6317812669702895E-3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6.9968662784473712E-5</v>
      </c>
      <c r="H26" s="16" t="s">
        <v>46582</v>
      </c>
      <c r="I26" s="6">
        <f>D8L819C18</f>
        <v>3.8842347101419206E-5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1.8191852323963135E-4</v>
      </c>
      <c r="N26" s="16" t="s">
        <v>46585</v>
      </c>
      <c r="O26" s="6">
        <f>D8L819C20</f>
        <v>1.0099010246368968E-4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8.1073954513258949E-3</v>
      </c>
      <c r="T26" s="16" t="s">
        <v>46588</v>
      </c>
      <c r="U26" s="6">
        <f>D8L819C22</f>
        <v>4.4563482286561137E-3</v>
      </c>
      <c r="V26" s="16" t="s">
        <v>46589</v>
      </c>
      <c r="W26" s="6">
        <f>D8L819C8</f>
        <v>0</v>
      </c>
      <c r="X26" s="16" t="s">
        <v>46590</v>
      </c>
      <c r="Y26" s="6">
        <f>D8L819C16</f>
        <v>8.1073954513258949E-3</v>
      </c>
      <c r="Z26" s="16" t="s">
        <v>46591</v>
      </c>
      <c r="AA26" s="6">
        <f>D8L819C24</f>
        <v>4.4563482286561137E-3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4.5606508868399377E-2</v>
      </c>
      <c r="F27" s="16" t="s">
        <v>46594</v>
      </c>
      <c r="G27" s="6">
        <f>D8L820C10</f>
        <v>2.7675800699197506E-2</v>
      </c>
      <c r="H27" s="16" t="s">
        <v>46595</v>
      </c>
      <c r="I27" s="6">
        <f>D8L820C18</f>
        <v>5.0099536397471285E-2</v>
      </c>
      <c r="J27" s="16" t="s">
        <v>46596</v>
      </c>
      <c r="K27" s="6">
        <f>D8L820C4</f>
        <v>0.1140726105561502</v>
      </c>
      <c r="L27" s="16" t="s">
        <v>46597</v>
      </c>
      <c r="M27" s="6">
        <f>D8L820C12</f>
        <v>6.5767248592829855E-2</v>
      </c>
      <c r="N27" s="16" t="s">
        <v>46598</v>
      </c>
      <c r="O27" s="6">
        <f>D8L820C20</f>
        <v>0.13892945375957402</v>
      </c>
      <c r="P27" s="16" t="s">
        <v>46599</v>
      </c>
      <c r="Q27" s="6">
        <f>D8L820C6</f>
        <v>4.480325140134628</v>
      </c>
      <c r="R27" s="16" t="s">
        <v>46600</v>
      </c>
      <c r="S27" s="6">
        <f>D8L820C14</f>
        <v>6.3837858634769189</v>
      </c>
      <c r="T27" s="16" t="s">
        <v>46601</v>
      </c>
      <c r="U27" s="6">
        <f>D8L820C22</f>
        <v>6.5464561707886473</v>
      </c>
      <c r="V27" s="16" t="s">
        <v>46602</v>
      </c>
      <c r="W27" s="6">
        <f>D8L820C8</f>
        <v>3.40131011960022</v>
      </c>
      <c r="X27" s="16" t="s">
        <v>46603</v>
      </c>
      <c r="Y27" s="6">
        <f>D8L820C16</f>
        <v>5.0240992746299202</v>
      </c>
      <c r="Z27" s="16" t="s">
        <v>46604</v>
      </c>
      <c r="AA27" s="6">
        <f>D8L820C24</f>
        <v>5.7103163156565273</v>
      </c>
      <c r="AB27" s="16" t="s">
        <v>46605</v>
      </c>
      <c r="AC27" s="6">
        <f>D8L820C26</f>
        <v>5.9955559340289837E-2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0.17496806782713462</v>
      </c>
      <c r="F28" s="16" t="s">
        <v>46607</v>
      </c>
      <c r="G28" s="6">
        <f>E1L212C2</f>
        <v>0.18158092064133996</v>
      </c>
      <c r="H28" s="16" t="s">
        <v>46608</v>
      </c>
      <c r="I28" s="6">
        <f>E1L212C3</f>
        <v>0.25190799438403366</v>
      </c>
      <c r="J28" s="16" t="s">
        <v>46609</v>
      </c>
      <c r="K28" s="6">
        <f>E1L212C4</f>
        <v>0.45491697635055039</v>
      </c>
      <c r="L28" s="16" t="s">
        <v>46610</v>
      </c>
      <c r="M28" s="6">
        <f>E1L212C5</f>
        <v>0.47211039366748453</v>
      </c>
      <c r="N28" s="16" t="s">
        <v>46611</v>
      </c>
      <c r="O28" s="6">
        <f>E1L212C6</f>
        <v>0.6549607853984879</v>
      </c>
      <c r="P28" s="16" t="s">
        <v>46612</v>
      </c>
      <c r="Q28" s="6">
        <f>E1L212C7</f>
        <v>17.557585144045472</v>
      </c>
      <c r="R28" s="16" t="s">
        <v>46613</v>
      </c>
      <c r="S28" s="6">
        <f>E1L212C8</f>
        <v>16.45244497566026</v>
      </c>
      <c r="T28" s="16" t="s">
        <v>46614</v>
      </c>
      <c r="U28" s="6">
        <f>E1L212C9</f>
        <v>38.432808339346202</v>
      </c>
      <c r="V28" s="16" t="s">
        <v>46615</v>
      </c>
      <c r="W28" s="6">
        <f>E1L212C10</f>
        <v>17.557585144045472</v>
      </c>
      <c r="X28" s="16" t="s">
        <v>46616</v>
      </c>
      <c r="Y28" s="6">
        <f>E1L212C11</f>
        <v>16.45244497566026</v>
      </c>
      <c r="Z28" s="16" t="s">
        <v>46617</v>
      </c>
      <c r="AA28" s="6">
        <f>E1L212C12</f>
        <v>38.432808339346202</v>
      </c>
      <c r="AB28" s="16" t="s">
        <v>46618</v>
      </c>
      <c r="AC28" s="6">
        <f>E1L212C13</f>
        <v>0.19358462378850452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4.0919195618491631E-2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3.1123022689287735E-2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0.51356055604966155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0.52817995465099277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0.2079241578998694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3.9584679818903123E-2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8.2664604118133679E-3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3.9105019358066139E-3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5.6324016288124374E-3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0.10237280669973482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0.75572433013418761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0.32465270541124641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4.831428953631315E-2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5.7252215150642848E-2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1.2151113560838445E-2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9.9266925398878825E-2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0.30795874859105343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1.75428677902064E-2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8.2387847707104889E-2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0.9064256669244698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0.51581695284517304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5.26855255970392E-2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6.4795159201128633E-2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5.3964297953207264E-2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3.1761788212532033E-2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3.8499527438135964E-2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3.7447413614317207E-2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2.490729129847492E-2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0.51095121455496351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0.17467744000942764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8.8899779682194875E-3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0.31435160589036143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0.21972379874770953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3.8177576836131016E-2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1.0753835321228157E-2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8.299764636501715E-2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3.2089065986265985E-2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1.1082765584716044E-2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7.6568065147233416E-3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9.0175596780747491E-2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3.7528481901249626E-2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7.7346069777802888E-3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7.4020405728114939E-3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9.442723047698702E-2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0.17224606889411359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3.2115602004537239E-2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1.2379656363146335E-2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2.0243377738990914E-2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8.8174836782293226E-3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3.3330846638463647E-2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3.0930417680431532E-2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0.40275806081866916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1.4369743993387902E-2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0.34850578418184341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2.4079890888801636E-2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0.41068261950519663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0.47151486665140746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0.18546940946250928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1.0776067634944722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0.25835311814196793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0.42183952004206804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0.91961035836180094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0.55019401766921061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0.38408657895566556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24.248623774298984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0.79280188985131317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1.7275034799806803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2.3879087423021104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2.584460326021317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0.84027491651240616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6.1804222891598655E-2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0.10293817181022072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5.9127630600840794E-2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5.8978945514321507E-2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9.3002200539926291E-2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2.3880231375639192E-2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32.700000000000003</v>
      </c>
      <c r="F9" s="16" t="s">
        <v>16019</v>
      </c>
      <c r="G9" s="6">
        <f>B3L802C3</f>
        <v>2.0165603453830787</v>
      </c>
      <c r="H9" s="16" t="s">
        <v>46774</v>
      </c>
      <c r="I9" s="6">
        <f>B3L818C3</f>
        <v>1.7709793671537761</v>
      </c>
      <c r="J9" s="16" t="s">
        <v>12040</v>
      </c>
      <c r="K9" s="6">
        <f>B3L836C3</f>
        <v>1.8644591611479029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600.37632050821844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740.75739581065613</v>
      </c>
      <c r="AZ9" s="16" t="s">
        <v>46780</v>
      </c>
      <c r="BA9" s="6">
        <f>B6L202C35</f>
        <v>7.5837620798830239</v>
      </c>
      <c r="BB9" s="16" t="s">
        <v>46781</v>
      </c>
      <c r="BC9" s="6">
        <f>B6L202C36</f>
        <v>4.1710691439356635</v>
      </c>
      <c r="BD9" s="16" t="s">
        <v>46782</v>
      </c>
      <c r="BE9" s="6">
        <f>B6L202C37</f>
        <v>11.375643119824538</v>
      </c>
      <c r="BF9" s="16" t="s">
        <v>46783</v>
      </c>
      <c r="BG9" s="6">
        <f>B6L202C38</f>
        <v>9.1005144958596293</v>
      </c>
      <c r="BH9" s="16" t="s">
        <v>46784</v>
      </c>
      <c r="BI9" s="6">
        <f>B6L202C39</f>
        <v>1.8959405199707557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1.9539666993143978</v>
      </c>
      <c r="H10" s="16" t="s">
        <v>46786</v>
      </c>
      <c r="I10" s="6">
        <f>B3L819C3</f>
        <v>1.7481028907557563</v>
      </c>
      <c r="J10" s="16" t="s">
        <v>12079</v>
      </c>
      <c r="K10" s="6">
        <f>B3L837C3</f>
        <v>1.9213364206036661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600.37632050821844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595.09384560870615</v>
      </c>
      <c r="AZ10" s="16" t="s">
        <v>46792</v>
      </c>
      <c r="BA10" s="6">
        <f>B6L203C35</f>
        <v>7.5837620798830239</v>
      </c>
      <c r="BB10" s="16" t="s">
        <v>46793</v>
      </c>
      <c r="BC10" s="6">
        <f>B6L203C36</f>
        <v>4.1710691439356626</v>
      </c>
      <c r="BD10" s="16" t="s">
        <v>46794</v>
      </c>
      <c r="BE10" s="6">
        <f>B6L203C37</f>
        <v>11.375643119824536</v>
      </c>
      <c r="BF10" s="16" t="s">
        <v>46795</v>
      </c>
      <c r="BG10" s="6">
        <f>B6L203C38</f>
        <v>9.1005144958596276</v>
      </c>
      <c r="BH10" s="16" t="s">
        <v>46796</v>
      </c>
      <c r="BI10" s="6">
        <f>B6L203C39</f>
        <v>1.8959405199707562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1.9630738961865632</v>
      </c>
      <c r="H11" s="16" t="s">
        <v>46798</v>
      </c>
      <c r="I11" s="6">
        <f>B3L820C3</f>
        <v>1.9236878406792828</v>
      </c>
      <c r="J11" s="16" t="s">
        <v>12118</v>
      </c>
      <c r="K11" s="6">
        <f>B3L838C3</f>
        <v>1.9496254721611643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600.37632050821844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1757.9251165007383</v>
      </c>
      <c r="AZ11" s="16" t="s">
        <v>46804</v>
      </c>
      <c r="BA11" s="6">
        <f>B6L204C35</f>
        <v>7.5837620798830239</v>
      </c>
      <c r="BB11" s="16" t="s">
        <v>46805</v>
      </c>
      <c r="BC11" s="6">
        <f>B6L204C36</f>
        <v>4.1710691439356635</v>
      </c>
      <c r="BD11" s="16" t="s">
        <v>46806</v>
      </c>
      <c r="BE11" s="6">
        <f>B6L204C37</f>
        <v>11.375643119824538</v>
      </c>
      <c r="BF11" s="16" t="s">
        <v>46807</v>
      </c>
      <c r="BG11" s="6">
        <f>B6L204C38</f>
        <v>9.1005144958596293</v>
      </c>
      <c r="BH11" s="16" t="s">
        <v>46808</v>
      </c>
      <c r="BI11" s="6">
        <f>B6L204C39</f>
        <v>1.8959405199707562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1.9861201991859549</v>
      </c>
      <c r="H12" s="16" t="s">
        <v>46810</v>
      </c>
      <c r="I12" s="6">
        <f>B3L821C3</f>
        <v>1.6890497513318348</v>
      </c>
      <c r="J12" s="16" t="s">
        <v>12157</v>
      </c>
      <c r="K12" s="6">
        <f>B3L839C3</f>
        <v>1.9152490130259463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600.37632050821833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929.50195339223831</v>
      </c>
      <c r="AZ12" s="16" t="s">
        <v>46816</v>
      </c>
      <c r="BA12" s="6">
        <f>B6L205C35</f>
        <v>7.5837620798830239</v>
      </c>
      <c r="BB12" s="16" t="s">
        <v>46817</v>
      </c>
      <c r="BC12" s="6">
        <f>B6L205C36</f>
        <v>4.1710691439356635</v>
      </c>
      <c r="BD12" s="16" t="s">
        <v>46818</v>
      </c>
      <c r="BE12" s="6">
        <f>B6L205C37</f>
        <v>11.375643119824536</v>
      </c>
      <c r="BF12" s="16" t="s">
        <v>46819</v>
      </c>
      <c r="BG12" s="6">
        <f>B6L205C38</f>
        <v>9.1005144958596293</v>
      </c>
      <c r="BH12" s="16" t="s">
        <v>46820</v>
      </c>
      <c r="BI12" s="6">
        <f>B6L205C39</f>
        <v>1.895940519970756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31.1</v>
      </c>
      <c r="F13" s="16" t="s">
        <v>16147</v>
      </c>
      <c r="G13" s="6">
        <f>B3L806C3</f>
        <v>2.0653797179277795</v>
      </c>
      <c r="H13" s="16" t="s">
        <v>46822</v>
      </c>
      <c r="I13" s="6">
        <f>B3L822C3</f>
        <v>1.9700501738837408</v>
      </c>
      <c r="J13" s="16" t="s">
        <v>12196</v>
      </c>
      <c r="K13" s="6">
        <f>B3L840C3</f>
        <v>1.9965464279909559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600.37632050821844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1080.9270791013296</v>
      </c>
      <c r="AZ13" s="16" t="s">
        <v>46828</v>
      </c>
      <c r="BA13" s="6">
        <f>B6L206C35</f>
        <v>7.5837620798830239</v>
      </c>
      <c r="BB13" s="16" t="s">
        <v>46829</v>
      </c>
      <c r="BC13" s="6">
        <f>B6L206C36</f>
        <v>4.1710691439356626</v>
      </c>
      <c r="BD13" s="16" t="s">
        <v>46830</v>
      </c>
      <c r="BE13" s="6">
        <f>B6L206C37</f>
        <v>11.375643119824536</v>
      </c>
      <c r="BF13" s="16" t="s">
        <v>46831</v>
      </c>
      <c r="BG13" s="6">
        <f>B6L206C38</f>
        <v>9.1005144958596276</v>
      </c>
      <c r="BH13" s="16" t="s">
        <v>46832</v>
      </c>
      <c r="BI13" s="6">
        <f>B6L206C39</f>
        <v>1.8959405199707557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29.2</v>
      </c>
      <c r="F14" s="16" t="s">
        <v>16179</v>
      </c>
      <c r="G14" s="6">
        <f>B3L807C3</f>
        <v>2.0576442263172519</v>
      </c>
      <c r="H14" s="16" t="s">
        <v>46834</v>
      </c>
      <c r="I14" s="6">
        <f>B3L823C3</f>
        <v>1.8951682411992361</v>
      </c>
      <c r="J14" s="16" t="s">
        <v>12235</v>
      </c>
      <c r="K14" s="6">
        <f>B3L841C3</f>
        <v>1.9726905607691356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600.37632050821833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1677.2140367336219</v>
      </c>
      <c r="AZ14" s="16" t="s">
        <v>46840</v>
      </c>
      <c r="BA14" s="6">
        <f>B6L207C35</f>
        <v>7.5837620798830239</v>
      </c>
      <c r="BB14" s="16" t="s">
        <v>46841</v>
      </c>
      <c r="BC14" s="6">
        <f>B6L207C36</f>
        <v>4.1710691439356635</v>
      </c>
      <c r="BD14" s="16" t="s">
        <v>46842</v>
      </c>
      <c r="BE14" s="6">
        <f>B6L207C37</f>
        <v>11.375643119824536</v>
      </c>
      <c r="BF14" s="16" t="s">
        <v>46843</v>
      </c>
      <c r="BG14" s="6">
        <f>B6L207C38</f>
        <v>9.1005144958596293</v>
      </c>
      <c r="BH14" s="16" t="s">
        <v>46844</v>
      </c>
      <c r="BI14" s="6">
        <f>B6L207C39</f>
        <v>1.8959405199707557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26.5</v>
      </c>
      <c r="F15" s="16" t="s">
        <v>16211</v>
      </c>
      <c r="G15" s="6">
        <f>B3L808C3</f>
        <v>2.0558327343452709</v>
      </c>
      <c r="H15" s="16" t="s">
        <v>46846</v>
      </c>
      <c r="I15" s="6">
        <f>B3L824C3</f>
        <v>1.9679837764378676</v>
      </c>
      <c r="J15" s="16" t="s">
        <v>12274</v>
      </c>
      <c r="K15" s="6">
        <f>B3L842C3</f>
        <v>1.987471480794528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600.37632050821844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1148.4106806836903</v>
      </c>
      <c r="AZ15" s="16" t="s">
        <v>46852</v>
      </c>
      <c r="BA15" s="6">
        <f>B6L208C35</f>
        <v>7.5837620798830248</v>
      </c>
      <c r="BB15" s="16" t="s">
        <v>46853</v>
      </c>
      <c r="BC15" s="6">
        <f>B6L208C36</f>
        <v>4.1710691439356635</v>
      </c>
      <c r="BD15" s="16" t="s">
        <v>46854</v>
      </c>
      <c r="BE15" s="6">
        <f>B6L208C37</f>
        <v>11.375643119824536</v>
      </c>
      <c r="BF15" s="16" t="s">
        <v>46855</v>
      </c>
      <c r="BG15" s="6">
        <f>B6L208C38</f>
        <v>9.1005144958596293</v>
      </c>
      <c r="BH15" s="16" t="s">
        <v>46856</v>
      </c>
      <c r="BI15" s="6">
        <f>B6L208C39</f>
        <v>1.895940519970756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</v>
      </c>
      <c r="F16" s="16" t="s">
        <v>16243</v>
      </c>
      <c r="G16" s="6">
        <f>B3L809C3</f>
        <v>1.9400101677681749</v>
      </c>
      <c r="H16" s="16" t="s">
        <v>46858</v>
      </c>
      <c r="I16" s="6">
        <f>B3L825C3</f>
        <v>1.4951694710570806</v>
      </c>
      <c r="J16" s="16" t="s">
        <v>12313</v>
      </c>
      <c r="K16" s="6">
        <f>B3L843C3</f>
        <v>1.7022526302200993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600.37632050821844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1148.7947965526264</v>
      </c>
      <c r="AZ16" s="16" t="s">
        <v>46864</v>
      </c>
      <c r="BA16" s="6">
        <f>B6L209C35</f>
        <v>7.5837620798830239</v>
      </c>
      <c r="BB16" s="16" t="s">
        <v>46865</v>
      </c>
      <c r="BC16" s="6">
        <f>B6L209C36</f>
        <v>4.1710691439356635</v>
      </c>
      <c r="BD16" s="16" t="s">
        <v>46866</v>
      </c>
      <c r="BE16" s="6">
        <f>B6L209C37</f>
        <v>11.375643119824534</v>
      </c>
      <c r="BF16" s="16" t="s">
        <v>46867</v>
      </c>
      <c r="BG16" s="6">
        <f>B6L209C38</f>
        <v>9.1005144958596293</v>
      </c>
      <c r="BH16" s="16" t="s">
        <v>46868</v>
      </c>
      <c r="BI16" s="6">
        <f>B6L209C39</f>
        <v>1.8959405199707557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1.9106251485619206</v>
      </c>
      <c r="H17" s="16" t="s">
        <v>46870</v>
      </c>
      <c r="I17" s="6">
        <f>B3L826C3</f>
        <v>1.9516224188790561</v>
      </c>
      <c r="J17" s="16" t="s">
        <v>12352</v>
      </c>
      <c r="K17" s="6">
        <f>B3L844C3</f>
        <v>1.9154791841296452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600.37632050821844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1342.4344185793739</v>
      </c>
      <c r="AZ17" s="16" t="s">
        <v>46876</v>
      </c>
      <c r="BA17" s="6">
        <f>B6L210C35</f>
        <v>7.5837620798830248</v>
      </c>
      <c r="BB17" s="16" t="s">
        <v>46877</v>
      </c>
      <c r="BC17" s="6">
        <f>B6L210C36</f>
        <v>4.1710691439356635</v>
      </c>
      <c r="BD17" s="16" t="s">
        <v>46878</v>
      </c>
      <c r="BE17" s="6">
        <f>B6L210C37</f>
        <v>11.375643119824538</v>
      </c>
      <c r="BF17" s="16" t="s">
        <v>46879</v>
      </c>
      <c r="BG17" s="6">
        <f>B6L210C38</f>
        <v>9.1005144958596276</v>
      </c>
      <c r="BH17" s="16" t="s">
        <v>46880</v>
      </c>
      <c r="BI17" s="6">
        <f>B6L210C39</f>
        <v>1.895940519970756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1.1340688297210035</v>
      </c>
      <c r="H18" s="16" t="s">
        <v>46882</v>
      </c>
      <c r="I18" s="6">
        <f>B3L827C3</f>
        <v>1.0967915814658711</v>
      </c>
      <c r="J18" s="16" t="s">
        <v>12391</v>
      </c>
      <c r="K18" s="6">
        <f>B3L845C3</f>
        <v>1.1058340006181164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600.37632050821856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2249.9634883644148</v>
      </c>
      <c r="AZ18" s="16" t="s">
        <v>46888</v>
      </c>
      <c r="BA18" s="6">
        <f>B6L211C35</f>
        <v>7.5837620798830248</v>
      </c>
      <c r="BB18" s="16" t="s">
        <v>46889</v>
      </c>
      <c r="BC18" s="6">
        <f>B6L211C36</f>
        <v>4.1710691439356635</v>
      </c>
      <c r="BD18" s="16" t="s">
        <v>46890</v>
      </c>
      <c r="BE18" s="6">
        <f>B6L211C37</f>
        <v>11.375643119824538</v>
      </c>
      <c r="BF18" s="16" t="s">
        <v>46891</v>
      </c>
      <c r="BG18" s="6">
        <f>B6L211C38</f>
        <v>9.1005144958596293</v>
      </c>
      <c r="BH18" s="16" t="s">
        <v>46892</v>
      </c>
      <c r="BI18" s="6">
        <f>B6L211C39</f>
        <v>1.895940519970756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54</v>
      </c>
      <c r="F19" s="16" t="s">
        <v>16339</v>
      </c>
      <c r="G19" s="6">
        <f>B3L812C3</f>
        <v>1.6212624117465051</v>
      </c>
      <c r="H19" s="16" t="s">
        <v>46894</v>
      </c>
      <c r="I19" s="6">
        <f>B3L828C3</f>
        <v>1.6004640734685087</v>
      </c>
      <c r="J19" s="16" t="s">
        <v>12430</v>
      </c>
      <c r="K19" s="6">
        <f>B3L846C3</f>
        <v>1.60300585943207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600.37632050821844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4875.0287777348631</v>
      </c>
      <c r="AZ19" s="16" t="s">
        <v>46900</v>
      </c>
      <c r="BA19" s="6">
        <f>B6L212C35</f>
        <v>7.5837620798830248</v>
      </c>
      <c r="BB19" s="16" t="s">
        <v>46901</v>
      </c>
      <c r="BC19" s="6">
        <f>B6L212C36</f>
        <v>4.1710691439356635</v>
      </c>
      <c r="BD19" s="16" t="s">
        <v>46902</v>
      </c>
      <c r="BE19" s="6">
        <f>B6L212C37</f>
        <v>11.375643119824538</v>
      </c>
      <c r="BF19" s="16" t="s">
        <v>46903</v>
      </c>
      <c r="BG19" s="6">
        <f>B6L212C38</f>
        <v>9.1005144958596293</v>
      </c>
      <c r="BH19" s="16" t="s">
        <v>46904</v>
      </c>
      <c r="BI19" s="6">
        <f>B6L212C39</f>
        <v>1.8959405199707562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2.1502782931354361</v>
      </c>
      <c r="H20" s="16" t="s">
        <v>46906</v>
      </c>
      <c r="I20" s="6">
        <f>B3L829C3</f>
        <v>3</v>
      </c>
      <c r="J20" s="16" t="s">
        <v>12469</v>
      </c>
      <c r="K20" s="6">
        <f>B3L847C3</f>
        <v>2.2170940170940172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600.37632050821856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2998.3923524378329</v>
      </c>
      <c r="AZ20" s="16" t="s">
        <v>46912</v>
      </c>
      <c r="BA20" s="6">
        <f>B6L213C35</f>
        <v>7.5837620798830248</v>
      </c>
      <c r="BB20" s="16" t="s">
        <v>46913</v>
      </c>
      <c r="BC20" s="6">
        <f>B6L213C36</f>
        <v>4.1710691439356635</v>
      </c>
      <c r="BD20" s="16" t="s">
        <v>46914</v>
      </c>
      <c r="BE20" s="6">
        <f>B6L213C37</f>
        <v>11.375643119824538</v>
      </c>
      <c r="BF20" s="16" t="s">
        <v>46915</v>
      </c>
      <c r="BG20" s="6">
        <f>B6L213C38</f>
        <v>9.1005144958596293</v>
      </c>
      <c r="BH20" s="16" t="s">
        <v>46916</v>
      </c>
      <c r="BI20" s="6">
        <f>B6L213C39</f>
        <v>1.895940519970756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2.0095123329743103</v>
      </c>
      <c r="H21" s="16" t="s">
        <v>46918</v>
      </c>
      <c r="I21" s="6">
        <f>B3L830C3</f>
        <v>1.9202581265081946</v>
      </c>
      <c r="J21" s="16" t="s">
        <v>12508</v>
      </c>
      <c r="K21" s="6">
        <f>B3L848C3</f>
        <v>1.9654125035067653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600.37632050821844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643.1112402818585</v>
      </c>
      <c r="AZ21" s="16" t="s">
        <v>46924</v>
      </c>
      <c r="BA21" s="6">
        <f>B6L214C35</f>
        <v>7.5837620798830248</v>
      </c>
      <c r="BB21" s="16" t="s">
        <v>46925</v>
      </c>
      <c r="BC21" s="6">
        <f>B6L214C36</f>
        <v>4.1710691439356635</v>
      </c>
      <c r="BD21" s="16" t="s">
        <v>46926</v>
      </c>
      <c r="BE21" s="6">
        <f>B6L214C37</f>
        <v>11.375643119824536</v>
      </c>
      <c r="BF21" s="16" t="s">
        <v>46927</v>
      </c>
      <c r="BG21" s="6">
        <f>B6L214C38</f>
        <v>9.1005144958596276</v>
      </c>
      <c r="BH21" s="16" t="s">
        <v>46928</v>
      </c>
      <c r="BI21" s="6">
        <f>B6L214C39</f>
        <v>1.895940519970756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2.0221232566389089</v>
      </c>
      <c r="J22" s="16" t="s">
        <v>46930</v>
      </c>
      <c r="K22" s="6">
        <f>B3L849C3</f>
        <v>2.0221232566389089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2.0176122339728355</v>
      </c>
      <c r="J23" s="16" t="s">
        <v>46932</v>
      </c>
      <c r="K23" s="6">
        <f>B3L850C3</f>
        <v>2.0176122339728355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37.1</v>
      </c>
      <c r="F24" s="16" t="s">
        <v>16435</v>
      </c>
      <c r="G24" s="6">
        <f>B3L815C3</f>
        <v>1.015888391053656</v>
      </c>
      <c r="H24" s="16" t="s">
        <v>46934</v>
      </c>
      <c r="I24" s="6">
        <f>B3L833C3</f>
        <v>1.3034114793856104</v>
      </c>
      <c r="J24" s="16" t="s">
        <v>12547</v>
      </c>
      <c r="K24" s="6">
        <f>B3L852C3</f>
        <v>1.7996063984877151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600.37632050821856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1203.1701222704592</v>
      </c>
      <c r="AZ24" s="16" t="s">
        <v>46940</v>
      </c>
      <c r="BA24" s="6">
        <f>B6L215C35</f>
        <v>7.5837620798830239</v>
      </c>
      <c r="BB24" s="16" t="s">
        <v>46941</v>
      </c>
      <c r="BC24" s="6">
        <f>B6L215C36</f>
        <v>4.1710691439356635</v>
      </c>
      <c r="BD24" s="16" t="s">
        <v>46942</v>
      </c>
      <c r="BE24" s="6">
        <f>B6L215C37</f>
        <v>11.375643119824538</v>
      </c>
      <c r="BF24" s="16" t="s">
        <v>46943</v>
      </c>
      <c r="BG24" s="6">
        <f>B6L215C38</f>
        <v>9.1005144958596293</v>
      </c>
      <c r="BH24" s="16" t="s">
        <v>46944</v>
      </c>
      <c r="BI24" s="6">
        <f>B6L215C39</f>
        <v>1.895940519970756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34.299999999999997</v>
      </c>
      <c r="F25" s="16" t="s">
        <v>16468</v>
      </c>
      <c r="G25" s="6">
        <f>B3L816C3</f>
        <v>1.7734432535691989</v>
      </c>
      <c r="H25" s="16" t="s">
        <v>46946</v>
      </c>
      <c r="I25" s="6">
        <f>B3L834C3</f>
        <v>1.720226019972557</v>
      </c>
      <c r="J25" s="16" t="s">
        <v>46947</v>
      </c>
      <c r="K25" s="6">
        <f>B3L853C3</f>
        <v>1.7386549235478757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600.37632050821844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1235.6490293104332</v>
      </c>
      <c r="AZ25" s="16" t="s">
        <v>46953</v>
      </c>
      <c r="BA25" s="6">
        <f>IF(B6L216C3=0,0,B6L216C29/B6L216C3)</f>
        <v>7.583762079883023</v>
      </c>
      <c r="BB25" s="16" t="s">
        <v>46954</v>
      </c>
      <c r="BC25" s="6">
        <f>IF(B6L216C8=0,0,B6L216C30/B6L216C8)</f>
        <v>4.1710691439356653</v>
      </c>
      <c r="BD25" s="16" t="s">
        <v>46955</v>
      </c>
      <c r="BE25" s="6">
        <f>IF(B6L216C13=0,0,B6L216C31/B6L216C13)</f>
        <v>11.375643119824538</v>
      </c>
      <c r="BF25" s="16" t="s">
        <v>46956</v>
      </c>
      <c r="BG25" s="6">
        <f>IF(B6L216C18=0,0,B6L216C32/B6L216C18)</f>
        <v>9.1005144958596293</v>
      </c>
      <c r="BH25" s="16" t="s">
        <v>46957</v>
      </c>
      <c r="BI25" s="6">
        <f>IF(B6L216C24=0,0,B6L216C33/B6L216C24)</f>
        <v>1.8959405199707557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24.619416415450154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4.3168839999999999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2.3721908429195113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1.5520522724395553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2.405708472191642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7500.725685212652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1782.9008991760136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5162.3367007242496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567938.71787781431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699717.87775709992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1267656.5956349142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175404.67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7.2270401673736178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1.1508638312232611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1.3992320541103578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2013</v>
      </c>
      <c r="B8" s="11">
        <f>RRICC</f>
        <v>900004</v>
      </c>
      <c r="C8" s="7">
        <f>RR_ID</f>
        <v>8</v>
      </c>
      <c r="D8" s="1" t="str">
        <f>RR_SHORT_NAME</f>
        <v>EAST</v>
      </c>
      <c r="E8" s="1" t="str">
        <f>RR_NAME</f>
        <v>Eastern Railroads</v>
      </c>
      <c r="F8" s="1" t="s">
        <v>47008</v>
      </c>
      <c r="G8" s="6">
        <f>E1L101C1</f>
        <v>3.5917878900372535E-3</v>
      </c>
    </row>
    <row r="9" spans="1:7" x14ac:dyDescent="0.2">
      <c r="A9" s="11">
        <f>CURRENT_YEAR</f>
        <v>2013</v>
      </c>
      <c r="B9" s="11">
        <f>RRICC</f>
        <v>900004</v>
      </c>
      <c r="C9" s="7">
        <f>RR_ID</f>
        <v>8</v>
      </c>
      <c r="D9" s="1" t="str">
        <f>RR_SHORT_NAME</f>
        <v>EAST</v>
      </c>
      <c r="E9" s="1" t="str">
        <f>RR_NAME</f>
        <v>Eastern Railroads</v>
      </c>
      <c r="F9" s="1" t="s">
        <v>47009</v>
      </c>
      <c r="G9" s="6">
        <f>E1L101C2</f>
        <v>1.1615458184648902E-3</v>
      </c>
    </row>
    <row r="10" spans="1:7" x14ac:dyDescent="0.2">
      <c r="A10" s="11">
        <f>CURRENT_YEAR</f>
        <v>2013</v>
      </c>
      <c r="B10" s="11">
        <f>RRICC</f>
        <v>900004</v>
      </c>
      <c r="C10" s="7">
        <f>RR_ID</f>
        <v>8</v>
      </c>
      <c r="D10" s="1" t="str">
        <f>RR_SHORT_NAME</f>
        <v>EAST</v>
      </c>
      <c r="E10" s="1" t="str">
        <f>RR_NAME</f>
        <v>Eastern Railroads</v>
      </c>
      <c r="F10" s="1" t="s">
        <v>47010</v>
      </c>
      <c r="G10" s="6">
        <f>E1L101C3</f>
        <v>2.8197901159878629E-3</v>
      </c>
    </row>
    <row r="11" spans="1:7" x14ac:dyDescent="0.2">
      <c r="A11" s="11">
        <f>CURRENT_YEAR</f>
        <v>2013</v>
      </c>
      <c r="B11" s="11">
        <f>RRICC</f>
        <v>900004</v>
      </c>
      <c r="C11" s="7">
        <f>RR_ID</f>
        <v>8</v>
      </c>
      <c r="D11" s="1" t="str">
        <f>RR_SHORT_NAME</f>
        <v>EAST</v>
      </c>
      <c r="E11" s="1" t="str">
        <f>RR_NAME</f>
        <v>Eastern Railroads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2013</v>
      </c>
      <c r="B12" s="11">
        <f>RRICC</f>
        <v>900004</v>
      </c>
      <c r="C12" s="7">
        <f>RR_ID</f>
        <v>8</v>
      </c>
      <c r="D12" s="1" t="str">
        <f>RR_SHORT_NAME</f>
        <v>EAST</v>
      </c>
      <c r="E12" s="1" t="str">
        <f>RR_NAME</f>
        <v>Eastern Railroads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2013</v>
      </c>
      <c r="B13" s="11">
        <f>RRICC</f>
        <v>900004</v>
      </c>
      <c r="C13" s="7">
        <f>RR_ID</f>
        <v>8</v>
      </c>
      <c r="D13" s="1" t="str">
        <f>RR_SHORT_NAME</f>
        <v>EAST</v>
      </c>
      <c r="E13" s="1" t="str">
        <f>RR_NAME</f>
        <v>Eastern Railroads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2013</v>
      </c>
      <c r="B14" s="11">
        <f>RRICC</f>
        <v>900004</v>
      </c>
      <c r="C14" s="7">
        <f>RR_ID</f>
        <v>8</v>
      </c>
      <c r="D14" s="1" t="str">
        <f>RR_SHORT_NAME</f>
        <v>EAST</v>
      </c>
      <c r="E14" s="1" t="str">
        <f>RR_NAME</f>
        <v>Eastern Railroads</v>
      </c>
      <c r="F14" s="1" t="s">
        <v>47014</v>
      </c>
      <c r="G14" s="6">
        <f>E1L103C1</f>
        <v>0.82500041526561341</v>
      </c>
    </row>
    <row r="15" spans="1:7" x14ac:dyDescent="0.2">
      <c r="A15" s="11">
        <f>CURRENT_YEAR</f>
        <v>2013</v>
      </c>
      <c r="B15" s="11">
        <f>RRICC</f>
        <v>900004</v>
      </c>
      <c r="C15" s="7">
        <f>RR_ID</f>
        <v>8</v>
      </c>
      <c r="D15" s="1" t="str">
        <f>RR_SHORT_NAME</f>
        <v>EAST</v>
      </c>
      <c r="E15" s="1" t="str">
        <f>RR_NAME</f>
        <v>Eastern Railroads</v>
      </c>
      <c r="F15" s="1" t="s">
        <v>47015</v>
      </c>
      <c r="G15" s="6">
        <f>E1L103C2</f>
        <v>2.5560528000412755E-3</v>
      </c>
    </row>
    <row r="16" spans="1:7" x14ac:dyDescent="0.2">
      <c r="A16" s="11">
        <f>CURRENT_YEAR</f>
        <v>2013</v>
      </c>
      <c r="B16" s="11">
        <f>RRICC</f>
        <v>900004</v>
      </c>
      <c r="C16" s="7">
        <f>RR_ID</f>
        <v>8</v>
      </c>
      <c r="D16" s="1" t="str">
        <f>RR_SHORT_NAME</f>
        <v>EAST</v>
      </c>
      <c r="E16" s="1" t="str">
        <f>RR_NAME</f>
        <v>Eastern Railroads</v>
      </c>
      <c r="F16" s="1" t="s">
        <v>47016</v>
      </c>
      <c r="G16" s="6">
        <f>E1L103C3</f>
        <v>5.4493515711185429E-3</v>
      </c>
    </row>
    <row r="17" spans="1:7" x14ac:dyDescent="0.2">
      <c r="A17" s="11">
        <f>CURRENT_YEAR</f>
        <v>2013</v>
      </c>
      <c r="B17" s="11">
        <f>RRICC</f>
        <v>900004</v>
      </c>
      <c r="C17" s="7">
        <f>RR_ID</f>
        <v>8</v>
      </c>
      <c r="D17" s="1" t="str">
        <f>RR_SHORT_NAME</f>
        <v>EAST</v>
      </c>
      <c r="E17" s="1" t="str">
        <f>RR_NAME</f>
        <v>Eastern Railroads</v>
      </c>
      <c r="F17" s="1" t="s">
        <v>47017</v>
      </c>
      <c r="G17" s="6">
        <f>E1L104C1</f>
        <v>9.1009642534432782</v>
      </c>
    </row>
    <row r="18" spans="1:7" x14ac:dyDescent="0.2">
      <c r="A18" s="11">
        <f>CURRENT_YEAR</f>
        <v>2013</v>
      </c>
      <c r="B18" s="11">
        <f>RRICC</f>
        <v>900004</v>
      </c>
      <c r="C18" s="7">
        <f>RR_ID</f>
        <v>8</v>
      </c>
      <c r="D18" s="1" t="str">
        <f>RR_SHORT_NAME</f>
        <v>EAST</v>
      </c>
      <c r="E18" s="1" t="str">
        <f>RR_NAME</f>
        <v>Eastern Railroads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2013</v>
      </c>
      <c r="B19" s="11">
        <f>RRICC</f>
        <v>900004</v>
      </c>
      <c r="C19" s="7">
        <f>RR_ID</f>
        <v>8</v>
      </c>
      <c r="D19" s="1" t="str">
        <f>RR_SHORT_NAME</f>
        <v>EAST</v>
      </c>
      <c r="E19" s="1" t="str">
        <f>RR_NAME</f>
        <v>Eastern Railroads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2013</v>
      </c>
      <c r="B20" s="11">
        <f>RRICC</f>
        <v>900004</v>
      </c>
      <c r="C20" s="7">
        <f>RR_ID</f>
        <v>8</v>
      </c>
      <c r="D20" s="1" t="str">
        <f>RR_SHORT_NAME</f>
        <v>EAST</v>
      </c>
      <c r="E20" s="1" t="str">
        <f>RR_NAME</f>
        <v>Eastern Railroads</v>
      </c>
      <c r="F20" s="1" t="s">
        <v>47020</v>
      </c>
      <c r="G20" s="6">
        <f>E1L105C1</f>
        <v>6.8197459610928801</v>
      </c>
    </row>
    <row r="21" spans="1:7" x14ac:dyDescent="0.2">
      <c r="A21" s="11">
        <f>CURRENT_YEAR</f>
        <v>2013</v>
      </c>
      <c r="B21" s="11">
        <f>RRICC</f>
        <v>900004</v>
      </c>
      <c r="C21" s="7">
        <f>RR_ID</f>
        <v>8</v>
      </c>
      <c r="D21" s="1" t="str">
        <f>RR_SHORT_NAME</f>
        <v>EAST</v>
      </c>
      <c r="E21" s="1" t="str">
        <f>RR_NAME</f>
        <v>Eastern Railroads</v>
      </c>
      <c r="F21" s="1" t="s">
        <v>47021</v>
      </c>
      <c r="G21" s="6">
        <f>E1L105C2</f>
        <v>0.48520133445692382</v>
      </c>
    </row>
    <row r="22" spans="1:7" x14ac:dyDescent="0.2">
      <c r="A22" s="11">
        <f>CURRENT_YEAR</f>
        <v>2013</v>
      </c>
      <c r="B22" s="11">
        <f>RRICC</f>
        <v>900004</v>
      </c>
      <c r="C22" s="7">
        <f>RR_ID</f>
        <v>8</v>
      </c>
      <c r="D22" s="1" t="str">
        <f>RR_SHORT_NAME</f>
        <v>EAST</v>
      </c>
      <c r="E22" s="1" t="str">
        <f>RR_NAME</f>
        <v>Eastern Railroads</v>
      </c>
      <c r="F22" s="1" t="s">
        <v>47022</v>
      </c>
      <c r="G22" s="6">
        <f>E1L105C3</f>
        <v>0.93385761391319466</v>
      </c>
    </row>
    <row r="23" spans="1:7" x14ac:dyDescent="0.2">
      <c r="A23" s="11">
        <f>CURRENT_YEAR</f>
        <v>2013</v>
      </c>
      <c r="B23" s="11">
        <f>RRICC</f>
        <v>900004</v>
      </c>
      <c r="C23" s="7">
        <f>RR_ID</f>
        <v>8</v>
      </c>
      <c r="D23" s="1" t="str">
        <f>RR_SHORT_NAME</f>
        <v>EAST</v>
      </c>
      <c r="E23" s="1" t="str">
        <f>RR_NAME</f>
        <v>Eastern Railroads</v>
      </c>
      <c r="F23" s="1" t="s">
        <v>47023</v>
      </c>
      <c r="G23" s="6">
        <f>E1L106C1</f>
        <v>2.8959011527957137</v>
      </c>
    </row>
    <row r="24" spans="1:7" x14ac:dyDescent="0.2">
      <c r="A24" s="11">
        <f>CURRENT_YEAR</f>
        <v>2013</v>
      </c>
      <c r="B24" s="11">
        <f>RRICC</f>
        <v>900004</v>
      </c>
      <c r="C24" s="7">
        <f>RR_ID</f>
        <v>8</v>
      </c>
      <c r="D24" s="1" t="str">
        <f>RR_SHORT_NAME</f>
        <v>EAST</v>
      </c>
      <c r="E24" s="1" t="str">
        <f>RR_NAME</f>
        <v>Eastern Railroads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2013</v>
      </c>
      <c r="B25" s="11">
        <f>RRICC</f>
        <v>900004</v>
      </c>
      <c r="C25" s="7">
        <f>RR_ID</f>
        <v>8</v>
      </c>
      <c r="D25" s="1" t="str">
        <f>RR_SHORT_NAME</f>
        <v>EAST</v>
      </c>
      <c r="E25" s="1" t="str">
        <f>RR_NAME</f>
        <v>Eastern Railroads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2013</v>
      </c>
      <c r="B26" s="11">
        <f>RRICC</f>
        <v>900004</v>
      </c>
      <c r="C26" s="7">
        <f>RR_ID</f>
        <v>8</v>
      </c>
      <c r="D26" s="1" t="str">
        <f>RR_SHORT_NAME</f>
        <v>EAST</v>
      </c>
      <c r="E26" s="1" t="str">
        <f>RR_NAME</f>
        <v>Eastern Railroads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2013</v>
      </c>
      <c r="B27" s="11">
        <f>RRICC</f>
        <v>900004</v>
      </c>
      <c r="C27" s="7">
        <f>RR_ID</f>
        <v>8</v>
      </c>
      <c r="D27" s="1" t="str">
        <f>RR_SHORT_NAME</f>
        <v>EAST</v>
      </c>
      <c r="E27" s="1" t="str">
        <f>RR_NAME</f>
        <v>Eastern Railroads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2013</v>
      </c>
      <c r="B28" s="11">
        <f>RRICC</f>
        <v>900004</v>
      </c>
      <c r="C28" s="7">
        <f>RR_ID</f>
        <v>8</v>
      </c>
      <c r="D28" s="1" t="str">
        <f>RR_SHORT_NAME</f>
        <v>EAST</v>
      </c>
      <c r="E28" s="1" t="str">
        <f>RR_NAME</f>
        <v>Eastern Railroads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2013</v>
      </c>
      <c r="B29" s="11">
        <f>RRICC</f>
        <v>900004</v>
      </c>
      <c r="C29" s="7">
        <f>RR_ID</f>
        <v>8</v>
      </c>
      <c r="D29" s="1" t="str">
        <f>RR_SHORT_NAME</f>
        <v>EAST</v>
      </c>
      <c r="E29" s="1" t="str">
        <f>RR_NAME</f>
        <v>Eastern Railroads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2013</v>
      </c>
      <c r="B30" s="11">
        <f>RRICC</f>
        <v>900004</v>
      </c>
      <c r="C30" s="7">
        <f>RR_ID</f>
        <v>8</v>
      </c>
      <c r="D30" s="1" t="str">
        <f>RR_SHORT_NAME</f>
        <v>EAST</v>
      </c>
      <c r="E30" s="1" t="str">
        <f>RR_NAME</f>
        <v>Eastern Railroads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2013</v>
      </c>
      <c r="B31" s="11">
        <f>RRICC</f>
        <v>900004</v>
      </c>
      <c r="C31" s="7">
        <f>RR_ID</f>
        <v>8</v>
      </c>
      <c r="D31" s="1" t="str">
        <f>RR_SHORT_NAME</f>
        <v>EAST</v>
      </c>
      <c r="E31" s="1" t="str">
        <f>RR_NAME</f>
        <v>Eastern Railroads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2013</v>
      </c>
      <c r="B32" s="11">
        <f>RRICC</f>
        <v>900004</v>
      </c>
      <c r="C32" s="7">
        <f>RR_ID</f>
        <v>8</v>
      </c>
      <c r="D32" s="1" t="str">
        <f>RR_SHORT_NAME</f>
        <v>EAST</v>
      </c>
      <c r="E32" s="1" t="str">
        <f>RR_NAME</f>
        <v>Eastern Railroads</v>
      </c>
      <c r="F32" s="1" t="s">
        <v>47032</v>
      </c>
      <c r="G32" s="6">
        <f>E1L109C1</f>
        <v>10.320494149694028</v>
      </c>
    </row>
    <row r="33" spans="1:7" x14ac:dyDescent="0.2">
      <c r="A33" s="11">
        <f>CURRENT_YEAR</f>
        <v>2013</v>
      </c>
      <c r="B33" s="11">
        <f>RRICC</f>
        <v>900004</v>
      </c>
      <c r="C33" s="7">
        <f>RR_ID</f>
        <v>8</v>
      </c>
      <c r="D33" s="1" t="str">
        <f>RR_SHORT_NAME</f>
        <v>EAST</v>
      </c>
      <c r="E33" s="1" t="str">
        <f>RR_NAME</f>
        <v>Eastern Railroads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2013</v>
      </c>
      <c r="B34" s="11">
        <f>RRICC</f>
        <v>900004</v>
      </c>
      <c r="C34" s="7">
        <f>RR_ID</f>
        <v>8</v>
      </c>
      <c r="D34" s="1" t="str">
        <f>RR_SHORT_NAME</f>
        <v>EAST</v>
      </c>
      <c r="E34" s="1" t="str">
        <f>RR_NAME</f>
        <v>Eastern Railroads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2013</v>
      </c>
      <c r="B35" s="11">
        <f>RRICC</f>
        <v>900004</v>
      </c>
      <c r="C35" s="7">
        <f>RR_ID</f>
        <v>8</v>
      </c>
      <c r="D35" s="1" t="str">
        <f>RR_SHORT_NAME</f>
        <v>EAST</v>
      </c>
      <c r="E35" s="1" t="str">
        <f>RR_NAME</f>
        <v>Eastern Railroads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2013</v>
      </c>
      <c r="B36" s="11">
        <f>RRICC</f>
        <v>900004</v>
      </c>
      <c r="C36" s="7">
        <f>RR_ID</f>
        <v>8</v>
      </c>
      <c r="D36" s="1" t="str">
        <f>RR_SHORT_NAME</f>
        <v>EAST</v>
      </c>
      <c r="E36" s="1" t="str">
        <f>RR_NAME</f>
        <v>Eastern Railroads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2013</v>
      </c>
      <c r="B37" s="11">
        <f>RRICC</f>
        <v>900004</v>
      </c>
      <c r="C37" s="7">
        <f>RR_ID</f>
        <v>8</v>
      </c>
      <c r="D37" s="1" t="str">
        <f>RR_SHORT_NAME</f>
        <v>EAST</v>
      </c>
      <c r="E37" s="1" t="str">
        <f>RR_NAME</f>
        <v>Eastern Railroads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2013</v>
      </c>
      <c r="B38" s="11">
        <f>RRICC</f>
        <v>900004</v>
      </c>
      <c r="C38" s="7">
        <f>RR_ID</f>
        <v>8</v>
      </c>
      <c r="D38" s="1" t="str">
        <f>RR_SHORT_NAME</f>
        <v>EAST</v>
      </c>
      <c r="E38" s="1" t="str">
        <f>RR_NAME</f>
        <v>Eastern Railroads</v>
      </c>
      <c r="F38" s="1" t="s">
        <v>47038</v>
      </c>
      <c r="G38" s="6">
        <f>E1L111C1</f>
        <v>4.2116911779208959</v>
      </c>
    </row>
    <row r="39" spans="1:7" x14ac:dyDescent="0.2">
      <c r="A39" s="11">
        <f>CURRENT_YEAR</f>
        <v>2013</v>
      </c>
      <c r="B39" s="11">
        <f>RRICC</f>
        <v>900004</v>
      </c>
      <c r="C39" s="7">
        <f>RR_ID</f>
        <v>8</v>
      </c>
      <c r="D39" s="1" t="str">
        <f>RR_SHORT_NAME</f>
        <v>EAST</v>
      </c>
      <c r="E39" s="1" t="str">
        <f>RR_NAME</f>
        <v>Eastern Railroads</v>
      </c>
      <c r="F39" s="1" t="s">
        <v>47039</v>
      </c>
      <c r="G39" s="6">
        <f>E1L111C2</f>
        <v>0.35520839298392881</v>
      </c>
    </row>
    <row r="40" spans="1:7" x14ac:dyDescent="0.2">
      <c r="A40" s="11">
        <f>CURRENT_YEAR</f>
        <v>2013</v>
      </c>
      <c r="B40" s="11">
        <f>RRICC</f>
        <v>900004</v>
      </c>
      <c r="C40" s="7">
        <f>RR_ID</f>
        <v>8</v>
      </c>
      <c r="D40" s="1" t="str">
        <f>RR_SHORT_NAME</f>
        <v>EAST</v>
      </c>
      <c r="E40" s="1" t="str">
        <f>RR_NAME</f>
        <v>Eastern Railroads</v>
      </c>
      <c r="F40" s="1" t="s">
        <v>47040</v>
      </c>
      <c r="G40" s="6">
        <f>E1L111C3</f>
        <v>1.5149391901260314</v>
      </c>
    </row>
    <row r="41" spans="1:7" x14ac:dyDescent="0.2">
      <c r="A41" s="11">
        <f>CURRENT_YEAR</f>
        <v>2013</v>
      </c>
      <c r="B41" s="11">
        <f>RRICC</f>
        <v>900004</v>
      </c>
      <c r="C41" s="7">
        <f>RR_ID</f>
        <v>8</v>
      </c>
      <c r="D41" s="1" t="str">
        <f>RR_SHORT_NAME</f>
        <v>EAST</v>
      </c>
      <c r="E41" s="1" t="str">
        <f>RR_NAME</f>
        <v>Eastern Railroads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2013</v>
      </c>
      <c r="B42" s="11">
        <f>RRICC</f>
        <v>900004</v>
      </c>
      <c r="C42" s="7">
        <f>RR_ID</f>
        <v>8</v>
      </c>
      <c r="D42" s="1" t="str">
        <f>RR_SHORT_NAME</f>
        <v>EAST</v>
      </c>
      <c r="E42" s="1" t="str">
        <f>RR_NAME</f>
        <v>Eastern Railroads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2013</v>
      </c>
      <c r="B43" s="11">
        <f>RRICC</f>
        <v>900004</v>
      </c>
      <c r="C43" s="7">
        <f>RR_ID</f>
        <v>8</v>
      </c>
      <c r="D43" s="1" t="str">
        <f>RR_SHORT_NAME</f>
        <v>EAST</v>
      </c>
      <c r="E43" s="1" t="str">
        <f>RR_NAME</f>
        <v>Eastern Railroads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2013</v>
      </c>
      <c r="B44" s="11">
        <f>RRICC</f>
        <v>900004</v>
      </c>
      <c r="C44" s="7">
        <f>RR_ID</f>
        <v>8</v>
      </c>
      <c r="D44" s="1" t="str">
        <f>RR_SHORT_NAME</f>
        <v>EAST</v>
      </c>
      <c r="E44" s="1" t="str">
        <f>RR_NAME</f>
        <v>Eastern Railroads</v>
      </c>
      <c r="F44" s="1" t="s">
        <v>47044</v>
      </c>
      <c r="G44" s="6">
        <f>E1L113C1</f>
        <v>2.0109823939057954</v>
      </c>
    </row>
    <row r="45" spans="1:7" x14ac:dyDescent="0.2">
      <c r="A45" s="11">
        <f>CURRENT_YEAR</f>
        <v>2013</v>
      </c>
      <c r="B45" s="11">
        <f>RRICC</f>
        <v>900004</v>
      </c>
      <c r="C45" s="7">
        <f>RR_ID</f>
        <v>8</v>
      </c>
      <c r="D45" s="1" t="str">
        <f>RR_SHORT_NAME</f>
        <v>EAST</v>
      </c>
      <c r="E45" s="1" t="str">
        <f>RR_NAME</f>
        <v>Eastern Railroads</v>
      </c>
      <c r="F45" s="1" t="s">
        <v>47045</v>
      </c>
      <c r="G45" s="6">
        <f>E1L113C2</f>
        <v>9.5542545346356797E-2</v>
      </c>
    </row>
    <row r="46" spans="1:7" x14ac:dyDescent="0.2">
      <c r="A46" s="11">
        <f>CURRENT_YEAR</f>
        <v>2013</v>
      </c>
      <c r="B46" s="11">
        <f>RRICC</f>
        <v>900004</v>
      </c>
      <c r="C46" s="7">
        <f>RR_ID</f>
        <v>8</v>
      </c>
      <c r="D46" s="1" t="str">
        <f>RR_SHORT_NAME</f>
        <v>EAST</v>
      </c>
      <c r="E46" s="1" t="str">
        <f>RR_NAME</f>
        <v>Eastern Railroads</v>
      </c>
      <c r="F46" s="1" t="s">
        <v>47046</v>
      </c>
      <c r="G46" s="6">
        <f>E1L113C3</f>
        <v>0.2273426311852999</v>
      </c>
    </row>
    <row r="47" spans="1:7" x14ac:dyDescent="0.2">
      <c r="A47" s="11">
        <f>CURRENT_YEAR</f>
        <v>2013</v>
      </c>
      <c r="B47" s="11">
        <f>RRICC</f>
        <v>900004</v>
      </c>
      <c r="C47" s="7">
        <f>RR_ID</f>
        <v>8</v>
      </c>
      <c r="D47" s="1" t="str">
        <f>RR_SHORT_NAME</f>
        <v>EAST</v>
      </c>
      <c r="E47" s="1" t="str">
        <f>RR_NAME</f>
        <v>Eastern Railroads</v>
      </c>
      <c r="F47" s="1" t="s">
        <v>47047</v>
      </c>
      <c r="G47" s="6">
        <f>E1L114C1</f>
        <v>1.2758232020227465</v>
      </c>
    </row>
    <row r="48" spans="1:7" x14ac:dyDescent="0.2">
      <c r="A48" s="11">
        <f>CURRENT_YEAR</f>
        <v>2013</v>
      </c>
      <c r="B48" s="11">
        <f>RRICC</f>
        <v>900004</v>
      </c>
      <c r="C48" s="7">
        <f>RR_ID</f>
        <v>8</v>
      </c>
      <c r="D48" s="1" t="str">
        <f>RR_SHORT_NAME</f>
        <v>EAST</v>
      </c>
      <c r="E48" s="1" t="str">
        <f>RR_NAME</f>
        <v>Eastern Railroads</v>
      </c>
      <c r="F48" s="1" t="s">
        <v>47048</v>
      </c>
      <c r="G48" s="6">
        <f>E1L114C2</f>
        <v>0.14181868688262128</v>
      </c>
    </row>
    <row r="49" spans="1:7" x14ac:dyDescent="0.2">
      <c r="A49" s="11">
        <f>CURRENT_YEAR</f>
        <v>2013</v>
      </c>
      <c r="B49" s="11">
        <f>RRICC</f>
        <v>900004</v>
      </c>
      <c r="C49" s="7">
        <f>RR_ID</f>
        <v>8</v>
      </c>
      <c r="D49" s="1" t="str">
        <f>RR_SHORT_NAME</f>
        <v>EAST</v>
      </c>
      <c r="E49" s="1" t="str">
        <f>RR_NAME</f>
        <v>Eastern Railroads</v>
      </c>
      <c r="F49" s="1" t="s">
        <v>47049</v>
      </c>
      <c r="G49" s="6">
        <f>E1L114C3</f>
        <v>0.3374562956247294</v>
      </c>
    </row>
    <row r="50" spans="1:7" x14ac:dyDescent="0.2">
      <c r="A50" s="11">
        <f>CURRENT_YEAR</f>
        <v>2013</v>
      </c>
      <c r="B50" s="11">
        <f>RRICC</f>
        <v>900004</v>
      </c>
      <c r="C50" s="7">
        <f>RR_ID</f>
        <v>8</v>
      </c>
      <c r="D50" s="1" t="str">
        <f>RR_SHORT_NAME</f>
        <v>EAST</v>
      </c>
      <c r="E50" s="1" t="str">
        <f>RR_NAME</f>
        <v>Eastern Railroads</v>
      </c>
      <c r="F50" s="1" t="s">
        <v>47050</v>
      </c>
      <c r="G50" s="6">
        <f>E1L115C1</f>
        <v>4.7605863459614728</v>
      </c>
    </row>
    <row r="51" spans="1:7" x14ac:dyDescent="0.2">
      <c r="A51" s="11">
        <f>CURRENT_YEAR</f>
        <v>2013</v>
      </c>
      <c r="B51" s="11">
        <f>RRICC</f>
        <v>900004</v>
      </c>
      <c r="C51" s="7">
        <f>RR_ID</f>
        <v>8</v>
      </c>
      <c r="D51" s="1" t="str">
        <f>RR_SHORT_NAME</f>
        <v>EAST</v>
      </c>
      <c r="E51" s="1" t="str">
        <f>RR_NAME</f>
        <v>Eastern Railroads</v>
      </c>
      <c r="F51" s="1" t="s">
        <v>47051</v>
      </c>
      <c r="G51" s="6">
        <f>E1L115C2</f>
        <v>0.23529358279741278</v>
      </c>
    </row>
    <row r="52" spans="1:7" x14ac:dyDescent="0.2">
      <c r="A52" s="11">
        <f>CURRENT_YEAR</f>
        <v>2013</v>
      </c>
      <c r="B52" s="11">
        <f>RRICC</f>
        <v>900004</v>
      </c>
      <c r="C52" s="7">
        <f>RR_ID</f>
        <v>8</v>
      </c>
      <c r="D52" s="1" t="str">
        <f>RR_SHORT_NAME</f>
        <v>EAST</v>
      </c>
      <c r="E52" s="1" t="str">
        <f>RR_NAME</f>
        <v>Eastern Railroads</v>
      </c>
      <c r="F52" s="1" t="s">
        <v>47052</v>
      </c>
      <c r="G52" s="6">
        <f>E1L115C3</f>
        <v>0.82855762134242961</v>
      </c>
    </row>
    <row r="53" spans="1:7" x14ac:dyDescent="0.2">
      <c r="A53" s="11">
        <f>CURRENT_YEAR</f>
        <v>2013</v>
      </c>
      <c r="B53" s="11">
        <f>RRICC</f>
        <v>900004</v>
      </c>
      <c r="C53" s="7">
        <f>RR_ID</f>
        <v>8</v>
      </c>
      <c r="D53" s="1" t="str">
        <f>RR_SHORT_NAME</f>
        <v>EAST</v>
      </c>
      <c r="E53" s="1" t="str">
        <f>RR_NAME</f>
        <v>Eastern Railroads</v>
      </c>
      <c r="F53" s="1" t="s">
        <v>47053</v>
      </c>
      <c r="G53" s="6">
        <f>E1L116C1</f>
        <v>1.5367357935157309E-2</v>
      </c>
    </row>
    <row r="54" spans="1:7" x14ac:dyDescent="0.2">
      <c r="A54" s="11">
        <f>CURRENT_YEAR</f>
        <v>2013</v>
      </c>
      <c r="B54" s="11">
        <f>RRICC</f>
        <v>900004</v>
      </c>
      <c r="C54" s="7">
        <f>RR_ID</f>
        <v>8</v>
      </c>
      <c r="D54" s="1" t="str">
        <f>RR_SHORT_NAME</f>
        <v>EAST</v>
      </c>
      <c r="E54" s="1" t="str">
        <f>RR_NAME</f>
        <v>Eastern Railroads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2013</v>
      </c>
      <c r="B55" s="11">
        <f>RRICC</f>
        <v>900004</v>
      </c>
      <c r="C55" s="7">
        <f>RR_ID</f>
        <v>8</v>
      </c>
      <c r="D55" s="1" t="str">
        <f>RR_SHORT_NAME</f>
        <v>EAST</v>
      </c>
      <c r="E55" s="1" t="str">
        <f>RR_NAME</f>
        <v>Eastern Railroads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2013</v>
      </c>
      <c r="B56" s="11">
        <f>RRICC</f>
        <v>900004</v>
      </c>
      <c r="C56" s="7">
        <f>RR_ID</f>
        <v>8</v>
      </c>
      <c r="D56" s="1" t="str">
        <f>RR_SHORT_NAME</f>
        <v>EAST</v>
      </c>
      <c r="E56" s="1" t="str">
        <f>RR_NAME</f>
        <v>Eastern Railroads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2013</v>
      </c>
      <c r="B57" s="11">
        <f>RRICC</f>
        <v>900004</v>
      </c>
      <c r="C57" s="7">
        <f>RR_ID</f>
        <v>8</v>
      </c>
      <c r="D57" s="1" t="str">
        <f>RR_SHORT_NAME</f>
        <v>EAST</v>
      </c>
      <c r="E57" s="1" t="str">
        <f>RR_NAME</f>
        <v>Eastern Railroads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2013</v>
      </c>
      <c r="B58" s="11">
        <f>RRICC</f>
        <v>900004</v>
      </c>
      <c r="C58" s="7">
        <f>RR_ID</f>
        <v>8</v>
      </c>
      <c r="D58" s="1" t="str">
        <f>RR_SHORT_NAME</f>
        <v>EAST</v>
      </c>
      <c r="E58" s="1" t="str">
        <f>RR_NAME</f>
        <v>Eastern Railroads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2013</v>
      </c>
      <c r="B59" s="11">
        <f>RRICC</f>
        <v>900004</v>
      </c>
      <c r="C59" s="7">
        <f>RR_ID</f>
        <v>8</v>
      </c>
      <c r="D59" s="1" t="str">
        <f>RR_SHORT_NAME</f>
        <v>EAST</v>
      </c>
      <c r="E59" s="1" t="str">
        <f>RR_NAME</f>
        <v>Eastern Railroads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2013</v>
      </c>
      <c r="B60" s="11">
        <f>RRICC</f>
        <v>900004</v>
      </c>
      <c r="C60" s="7">
        <f>RR_ID</f>
        <v>8</v>
      </c>
      <c r="D60" s="1" t="str">
        <f>RR_SHORT_NAME</f>
        <v>EAST</v>
      </c>
      <c r="E60" s="1" t="str">
        <f>RR_NAME</f>
        <v>Eastern Railroads</v>
      </c>
      <c r="F60" s="1" t="s">
        <v>47060</v>
      </c>
      <c r="G60" s="6">
        <f>E1L118C2</f>
        <v>3.2368328642930239E-2</v>
      </c>
    </row>
    <row r="61" spans="1:7" x14ac:dyDescent="0.2">
      <c r="A61" s="11">
        <f>CURRENT_YEAR</f>
        <v>2013</v>
      </c>
      <c r="B61" s="11">
        <f>RRICC</f>
        <v>900004</v>
      </c>
      <c r="C61" s="7">
        <f>RR_ID</f>
        <v>8</v>
      </c>
      <c r="D61" s="1" t="str">
        <f>RR_SHORT_NAME</f>
        <v>EAST</v>
      </c>
      <c r="E61" s="1" t="str">
        <f>RR_NAME</f>
        <v>Eastern Railroads</v>
      </c>
      <c r="F61" s="1" t="s">
        <v>47061</v>
      </c>
      <c r="G61" s="6">
        <f>E1L118C3</f>
        <v>-2.1782098155124024E-2</v>
      </c>
    </row>
    <row r="62" spans="1:7" x14ac:dyDescent="0.2">
      <c r="A62" s="11">
        <f>CURRENT_YEAR</f>
        <v>2013</v>
      </c>
      <c r="B62" s="11">
        <f>RRICC</f>
        <v>900004</v>
      </c>
      <c r="C62" s="7">
        <f>RR_ID</f>
        <v>8</v>
      </c>
      <c r="D62" s="1" t="str">
        <f>RR_SHORT_NAME</f>
        <v>EAST</v>
      </c>
      <c r="E62" s="1" t="str">
        <f>RR_NAME</f>
        <v>Eastern Railroads</v>
      </c>
      <c r="F62" s="1" t="s">
        <v>47062</v>
      </c>
      <c r="G62" s="6">
        <f>E1L119C1</f>
        <v>3.3369786299888382</v>
      </c>
    </row>
    <row r="63" spans="1:7" x14ac:dyDescent="0.2">
      <c r="A63" s="11">
        <f>CURRENT_YEAR</f>
        <v>2013</v>
      </c>
      <c r="B63" s="11">
        <f>RRICC</f>
        <v>900004</v>
      </c>
      <c r="C63" s="7">
        <f>RR_ID</f>
        <v>8</v>
      </c>
      <c r="D63" s="1" t="str">
        <f>RR_SHORT_NAME</f>
        <v>EAST</v>
      </c>
      <c r="E63" s="1" t="str">
        <f>RR_NAME</f>
        <v>Eastern Railroads</v>
      </c>
      <c r="F63" s="1" t="s">
        <v>47063</v>
      </c>
      <c r="G63" s="6">
        <f>E1L119C2</f>
        <v>2.543872872726872</v>
      </c>
    </row>
    <row r="64" spans="1:7" x14ac:dyDescent="0.2">
      <c r="A64" s="11">
        <f>CURRENT_YEAR</f>
        <v>2013</v>
      </c>
      <c r="B64" s="11">
        <f>RRICC</f>
        <v>900004</v>
      </c>
      <c r="C64" s="7">
        <f>RR_ID</f>
        <v>8</v>
      </c>
      <c r="D64" s="1" t="str">
        <f>RR_SHORT_NAME</f>
        <v>EAST</v>
      </c>
      <c r="E64" s="1" t="str">
        <f>RR_NAME</f>
        <v>Eastern Railroads</v>
      </c>
      <c r="F64" s="1" t="s">
        <v>47064</v>
      </c>
      <c r="G64" s="6">
        <f>E1L119C3</f>
        <v>1.8341730436324293</v>
      </c>
    </row>
    <row r="65" spans="1:7" x14ac:dyDescent="0.2">
      <c r="A65" s="11">
        <f>CURRENT_YEAR</f>
        <v>2013</v>
      </c>
      <c r="B65" s="11">
        <f>RRICC</f>
        <v>900004</v>
      </c>
      <c r="C65" s="7">
        <f>RR_ID</f>
        <v>8</v>
      </c>
      <c r="D65" s="1" t="str">
        <f>RR_SHORT_NAME</f>
        <v>EAST</v>
      </c>
      <c r="E65" s="1" t="str">
        <f>RR_NAME</f>
        <v>Eastern Railroads</v>
      </c>
      <c r="F65" s="1" t="s">
        <v>47065</v>
      </c>
      <c r="G65" s="6">
        <f>E1L120C1</f>
        <v>109.47712465363701</v>
      </c>
    </row>
    <row r="66" spans="1:7" x14ac:dyDescent="0.2">
      <c r="A66" s="11">
        <f>CURRENT_YEAR</f>
        <v>2013</v>
      </c>
      <c r="B66" s="11">
        <f>RRICC</f>
        <v>900004</v>
      </c>
      <c r="C66" s="7">
        <f>RR_ID</f>
        <v>8</v>
      </c>
      <c r="D66" s="1" t="str">
        <f>RR_SHORT_NAME</f>
        <v>EAST</v>
      </c>
      <c r="E66" s="1" t="str">
        <f>RR_NAME</f>
        <v>Eastern Railroads</v>
      </c>
      <c r="F66" s="1" t="s">
        <v>47066</v>
      </c>
      <c r="G66" s="6">
        <f>E1L120C2</f>
        <v>1.7006210086340581</v>
      </c>
    </row>
    <row r="67" spans="1:7" x14ac:dyDescent="0.2">
      <c r="A67" s="11">
        <f>CURRENT_YEAR</f>
        <v>2013</v>
      </c>
      <c r="B67" s="11">
        <f>RRICC</f>
        <v>900004</v>
      </c>
      <c r="C67" s="7">
        <f>RR_ID</f>
        <v>8</v>
      </c>
      <c r="D67" s="1" t="str">
        <f>RR_SHORT_NAME</f>
        <v>EAST</v>
      </c>
      <c r="E67" s="1" t="str">
        <f>RR_NAME</f>
        <v>Eastern Railroads</v>
      </c>
      <c r="F67" s="1" t="s">
        <v>47067</v>
      </c>
      <c r="G67" s="6">
        <f>E1L120C3</f>
        <v>3.1533578529741573</v>
      </c>
    </row>
    <row r="68" spans="1:7" x14ac:dyDescent="0.2">
      <c r="A68" s="11">
        <f>CURRENT_YEAR</f>
        <v>2013</v>
      </c>
      <c r="B68" s="11">
        <f>RRICC</f>
        <v>900004</v>
      </c>
      <c r="C68" s="7">
        <f>RR_ID</f>
        <v>8</v>
      </c>
      <c r="D68" s="1" t="str">
        <f>RR_SHORT_NAME</f>
        <v>EAST</v>
      </c>
      <c r="E68" s="1" t="str">
        <f>RR_NAME</f>
        <v>Eastern Railroads</v>
      </c>
      <c r="F68" s="1" t="s">
        <v>47068</v>
      </c>
      <c r="G68" s="6">
        <f>E1L121C1</f>
        <v>24.296819434652701</v>
      </c>
    </row>
    <row r="69" spans="1:7" x14ac:dyDescent="0.2">
      <c r="A69" s="11">
        <f>CURRENT_YEAR</f>
        <v>2013</v>
      </c>
      <c r="B69" s="11">
        <f>RRICC</f>
        <v>900004</v>
      </c>
      <c r="C69" s="7">
        <f>RR_ID</f>
        <v>8</v>
      </c>
      <c r="D69" s="1" t="str">
        <f>RR_SHORT_NAME</f>
        <v>EAST</v>
      </c>
      <c r="E69" s="1" t="str">
        <f>RR_NAME</f>
        <v>Eastern Railroads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2013</v>
      </c>
      <c r="B70" s="11">
        <f>RRICC</f>
        <v>900004</v>
      </c>
      <c r="C70" s="7">
        <f>RR_ID</f>
        <v>8</v>
      </c>
      <c r="D70" s="1" t="str">
        <f>RR_SHORT_NAME</f>
        <v>EAST</v>
      </c>
      <c r="E70" s="1" t="str">
        <f>RR_NAME</f>
        <v>Eastern Railroads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2013</v>
      </c>
      <c r="B71" s="11">
        <f>RRICC</f>
        <v>900004</v>
      </c>
      <c r="C71" s="7">
        <f>RR_ID</f>
        <v>8</v>
      </c>
      <c r="D71" s="1" t="str">
        <f>RR_SHORT_NAME</f>
        <v>EAST</v>
      </c>
      <c r="E71" s="1" t="str">
        <f>RR_NAME</f>
        <v>Eastern Railroads</v>
      </c>
      <c r="F71" s="1" t="s">
        <v>47071</v>
      </c>
      <c r="G71" s="6">
        <f>E1L122C1</f>
        <v>573.06623842157421</v>
      </c>
    </row>
    <row r="72" spans="1:7" x14ac:dyDescent="0.2">
      <c r="A72" s="11">
        <f>CURRENT_YEAR</f>
        <v>2013</v>
      </c>
      <c r="B72" s="11">
        <f>RRICC</f>
        <v>900004</v>
      </c>
      <c r="C72" s="7">
        <f>RR_ID</f>
        <v>8</v>
      </c>
      <c r="D72" s="1" t="str">
        <f>RR_SHORT_NAME</f>
        <v>EAST</v>
      </c>
      <c r="E72" s="1" t="str">
        <f>RR_NAME</f>
        <v>Eastern Railroads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2013</v>
      </c>
      <c r="B73" s="11">
        <f>RRICC</f>
        <v>900004</v>
      </c>
      <c r="C73" s="7">
        <f>RR_ID</f>
        <v>8</v>
      </c>
      <c r="D73" s="1" t="str">
        <f>RR_SHORT_NAME</f>
        <v>EAST</v>
      </c>
      <c r="E73" s="1" t="str">
        <f>RR_NAME</f>
        <v>Eastern Railroads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2013</v>
      </c>
      <c r="B74" s="11">
        <f>RRICC</f>
        <v>900004</v>
      </c>
      <c r="C74" s="7">
        <f>RR_ID</f>
        <v>8</v>
      </c>
      <c r="D74" s="1" t="str">
        <f>RR_SHORT_NAME</f>
        <v>EAST</v>
      </c>
      <c r="E74" s="1" t="str">
        <f>RR_NAME</f>
        <v>Eastern Railroads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2013</v>
      </c>
      <c r="B75" s="11">
        <f>RRICC</f>
        <v>900004</v>
      </c>
      <c r="C75" s="7">
        <f>RR_ID</f>
        <v>8</v>
      </c>
      <c r="D75" s="1" t="str">
        <f>RR_SHORT_NAME</f>
        <v>EAST</v>
      </c>
      <c r="E75" s="1" t="str">
        <f>RR_NAME</f>
        <v>Eastern Railroads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2013</v>
      </c>
      <c r="B76" s="11">
        <f>RRICC</f>
        <v>900004</v>
      </c>
      <c r="C76" s="7">
        <f>RR_ID</f>
        <v>8</v>
      </c>
      <c r="D76" s="1" t="str">
        <f>RR_SHORT_NAME</f>
        <v>EAST</v>
      </c>
      <c r="E76" s="1" t="str">
        <f>RR_NAME</f>
        <v>Eastern Railroads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2013</v>
      </c>
      <c r="B77" s="11">
        <f>RRICC</f>
        <v>900004</v>
      </c>
      <c r="C77" s="7">
        <f>RR_ID</f>
        <v>8</v>
      </c>
      <c r="D77" s="1" t="str">
        <f>RR_SHORT_NAME</f>
        <v>EAST</v>
      </c>
      <c r="E77" s="1" t="str">
        <f>RR_NAME</f>
        <v>Eastern Railroads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2013</v>
      </c>
      <c r="B78" s="11">
        <f>RRICC</f>
        <v>900004</v>
      </c>
      <c r="C78" s="7">
        <f>RR_ID</f>
        <v>8</v>
      </c>
      <c r="D78" s="1" t="str">
        <f>RR_SHORT_NAME</f>
        <v>EAST</v>
      </c>
      <c r="E78" s="1" t="str">
        <f>RR_NAME</f>
        <v>Eastern Railroads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2013</v>
      </c>
      <c r="B79" s="11">
        <f>RRICC</f>
        <v>900004</v>
      </c>
      <c r="C79" s="7">
        <f>RR_ID</f>
        <v>8</v>
      </c>
      <c r="D79" s="1" t="str">
        <f>RR_SHORT_NAME</f>
        <v>EAST</v>
      </c>
      <c r="E79" s="1" t="str">
        <f>RR_NAME</f>
        <v>Eastern Railroads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2013</v>
      </c>
      <c r="B80" s="11">
        <f>RRICC</f>
        <v>900004</v>
      </c>
      <c r="C80" s="7">
        <f>RR_ID</f>
        <v>8</v>
      </c>
      <c r="D80" s="1" t="str">
        <f>RR_SHORT_NAME</f>
        <v>EAST</v>
      </c>
      <c r="E80" s="1" t="str">
        <f>RR_NAME</f>
        <v>Eastern Railroads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2013</v>
      </c>
      <c r="B81" s="11">
        <f>RRICC</f>
        <v>900004</v>
      </c>
      <c r="C81" s="7">
        <f>RR_ID</f>
        <v>8</v>
      </c>
      <c r="D81" s="1" t="str">
        <f>RR_SHORT_NAME</f>
        <v>EAST</v>
      </c>
      <c r="E81" s="1" t="str">
        <f>RR_NAME</f>
        <v>Eastern Railroads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2013</v>
      </c>
      <c r="B82" s="11">
        <f>RRICC</f>
        <v>900004</v>
      </c>
      <c r="C82" s="7">
        <f>RR_ID</f>
        <v>8</v>
      </c>
      <c r="D82" s="1" t="str">
        <f>RR_SHORT_NAME</f>
        <v>EAST</v>
      </c>
      <c r="E82" s="1" t="str">
        <f>RR_NAME</f>
        <v>Eastern Railroads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2013</v>
      </c>
      <c r="B83" s="11">
        <f>RRICC</f>
        <v>900004</v>
      </c>
      <c r="C83" s="7">
        <f>RR_ID</f>
        <v>8</v>
      </c>
      <c r="D83" s="1" t="str">
        <f>RR_SHORT_NAME</f>
        <v>EAST</v>
      </c>
      <c r="E83" s="1" t="str">
        <f>RR_NAME</f>
        <v>Eastern Railroads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2013</v>
      </c>
      <c r="B84" s="11">
        <f>RRICC</f>
        <v>900004</v>
      </c>
      <c r="C84" s="7">
        <f>RR_ID</f>
        <v>8</v>
      </c>
      <c r="D84" s="1" t="str">
        <f>RR_SHORT_NAME</f>
        <v>EAST</v>
      </c>
      <c r="E84" s="1" t="str">
        <f>RR_NAME</f>
        <v>Eastern Railroads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2013</v>
      </c>
      <c r="B85" s="11">
        <f>RRICC</f>
        <v>900004</v>
      </c>
      <c r="C85" s="7">
        <f>RR_ID</f>
        <v>8</v>
      </c>
      <c r="D85" s="1" t="str">
        <f>RR_SHORT_NAME</f>
        <v>EAST</v>
      </c>
      <c r="E85" s="1" t="str">
        <f>RR_NAME</f>
        <v>Eastern Railroads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2013</v>
      </c>
      <c r="B86" s="11">
        <f>RRICC</f>
        <v>900004</v>
      </c>
      <c r="C86" s="7">
        <f>RR_ID</f>
        <v>8</v>
      </c>
      <c r="D86" s="1" t="str">
        <f>RR_SHORT_NAME</f>
        <v>EAST</v>
      </c>
      <c r="E86" s="1" t="str">
        <f>RR_NAME</f>
        <v>Eastern Railroads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2013</v>
      </c>
      <c r="B87" s="11">
        <f>RRICC</f>
        <v>900004</v>
      </c>
      <c r="C87" s="7">
        <f>RR_ID</f>
        <v>8</v>
      </c>
      <c r="D87" s="1" t="str">
        <f>RR_SHORT_NAME</f>
        <v>EAST</v>
      </c>
      <c r="E87" s="1" t="str">
        <f>RR_NAME</f>
        <v>Eastern Railroads</v>
      </c>
      <c r="F87" s="1" t="s">
        <v>47087</v>
      </c>
      <c r="G87" s="6">
        <f>E1L202C1</f>
        <v>1.9068847765216224E-2</v>
      </c>
    </row>
    <row r="88" spans="1:7" x14ac:dyDescent="0.2">
      <c r="A88" s="11">
        <f>CURRENT_YEAR</f>
        <v>2013</v>
      </c>
      <c r="B88" s="11">
        <f>RRICC</f>
        <v>900004</v>
      </c>
      <c r="C88" s="7">
        <f>RR_ID</f>
        <v>8</v>
      </c>
      <c r="D88" s="1" t="str">
        <f>RR_SHORT_NAME</f>
        <v>EAST</v>
      </c>
      <c r="E88" s="1" t="str">
        <f>RR_NAME</f>
        <v>Eastern Railroads</v>
      </c>
      <c r="F88" s="1" t="s">
        <v>47088</v>
      </c>
      <c r="G88" s="6">
        <f>E1L202C2</f>
        <v>6.6297351926311768E-2</v>
      </c>
    </row>
    <row r="89" spans="1:7" x14ac:dyDescent="0.2">
      <c r="A89" s="11">
        <f>CURRENT_YEAR</f>
        <v>2013</v>
      </c>
      <c r="B89" s="11">
        <f>RRICC</f>
        <v>900004</v>
      </c>
      <c r="C89" s="7">
        <f>RR_ID</f>
        <v>8</v>
      </c>
      <c r="D89" s="1" t="str">
        <f>RR_SHORT_NAME</f>
        <v>EAST</v>
      </c>
      <c r="E89" s="1" t="str">
        <f>RR_NAME</f>
        <v>Eastern Railroads</v>
      </c>
      <c r="F89" s="1" t="s">
        <v>47089</v>
      </c>
      <c r="G89" s="6">
        <f>E1L202C3</f>
        <v>1.609533216018532E-2</v>
      </c>
    </row>
    <row r="90" spans="1:7" x14ac:dyDescent="0.2">
      <c r="A90" s="11">
        <f>CURRENT_YEAR</f>
        <v>2013</v>
      </c>
      <c r="B90" s="11">
        <f>RRICC</f>
        <v>900004</v>
      </c>
      <c r="C90" s="7">
        <f>RR_ID</f>
        <v>8</v>
      </c>
      <c r="D90" s="1" t="str">
        <f>RR_SHORT_NAME</f>
        <v>EAST</v>
      </c>
      <c r="E90" s="1" t="str">
        <f>RR_NAME</f>
        <v>Eastern Railroads</v>
      </c>
      <c r="F90" s="1" t="s">
        <v>47090</v>
      </c>
      <c r="G90" s="6">
        <f>E1L202C4</f>
        <v>4.9579004189562154E-2</v>
      </c>
    </row>
    <row r="91" spans="1:7" x14ac:dyDescent="0.2">
      <c r="A91" s="11">
        <f>CURRENT_YEAR</f>
        <v>2013</v>
      </c>
      <c r="B91" s="11">
        <f>RRICC</f>
        <v>900004</v>
      </c>
      <c r="C91" s="7">
        <f>RR_ID</f>
        <v>8</v>
      </c>
      <c r="D91" s="1" t="str">
        <f>RR_SHORT_NAME</f>
        <v>EAST</v>
      </c>
      <c r="E91" s="1" t="str">
        <f>RR_NAME</f>
        <v>Eastern Railroads</v>
      </c>
      <c r="F91" s="1" t="s">
        <v>47091</v>
      </c>
      <c r="G91" s="6">
        <f>E1L202C5</f>
        <v>0.1723731150084109</v>
      </c>
    </row>
    <row r="92" spans="1:7" x14ac:dyDescent="0.2">
      <c r="A92" s="11">
        <f>CURRENT_YEAR</f>
        <v>2013</v>
      </c>
      <c r="B92" s="11">
        <f>RRICC</f>
        <v>900004</v>
      </c>
      <c r="C92" s="7">
        <f>RR_ID</f>
        <v>8</v>
      </c>
      <c r="D92" s="1" t="str">
        <f>RR_SHORT_NAME</f>
        <v>EAST</v>
      </c>
      <c r="E92" s="1" t="str">
        <f>RR_NAME</f>
        <v>Eastern Railroads</v>
      </c>
      <c r="F92" s="1" t="s">
        <v>47092</v>
      </c>
      <c r="G92" s="6">
        <f>E1L202C6</f>
        <v>4.184786361648192E-2</v>
      </c>
    </row>
    <row r="93" spans="1:7" x14ac:dyDescent="0.2">
      <c r="A93" s="11">
        <f>CURRENT_YEAR</f>
        <v>2013</v>
      </c>
      <c r="B93" s="11">
        <f>RRICC</f>
        <v>900004</v>
      </c>
      <c r="C93" s="7">
        <f>RR_ID</f>
        <v>8</v>
      </c>
      <c r="D93" s="1" t="str">
        <f>RR_SHORT_NAME</f>
        <v>EAST</v>
      </c>
      <c r="E93" s="1" t="str">
        <f>RR_NAME</f>
        <v>Eastern Railroads</v>
      </c>
      <c r="F93" s="1" t="s">
        <v>47093</v>
      </c>
      <c r="G93" s="6">
        <f>E1L202C7</f>
        <v>2.4055056692893309</v>
      </c>
    </row>
    <row r="94" spans="1:7" x14ac:dyDescent="0.2">
      <c r="A94" s="11">
        <f>CURRENT_YEAR</f>
        <v>2013</v>
      </c>
      <c r="B94" s="11">
        <f>RRICC</f>
        <v>900004</v>
      </c>
      <c r="C94" s="7">
        <f>RR_ID</f>
        <v>8</v>
      </c>
      <c r="D94" s="1" t="str">
        <f>RR_SHORT_NAME</f>
        <v>EAST</v>
      </c>
      <c r="E94" s="1" t="str">
        <f>RR_NAME</f>
        <v>Eastern Railroads</v>
      </c>
      <c r="F94" s="1" t="s">
        <v>47094</v>
      </c>
      <c r="G94" s="6">
        <f>E1L202C8</f>
        <v>30.453654782589211</v>
      </c>
    </row>
    <row r="95" spans="1:7" x14ac:dyDescent="0.2">
      <c r="A95" s="11">
        <f>CURRENT_YEAR</f>
        <v>2013</v>
      </c>
      <c r="B95" s="11">
        <f>RRICC</f>
        <v>900004</v>
      </c>
      <c r="C95" s="7">
        <f>RR_ID</f>
        <v>8</v>
      </c>
      <c r="D95" s="1" t="str">
        <f>RR_SHORT_NAME</f>
        <v>EAST</v>
      </c>
      <c r="E95" s="1" t="str">
        <f>RR_NAME</f>
        <v>Eastern Railroads</v>
      </c>
      <c r="F95" s="1" t="s">
        <v>47095</v>
      </c>
      <c r="G95" s="6">
        <f>E1L202C9</f>
        <v>3.0359718741470769</v>
      </c>
    </row>
    <row r="96" spans="1:7" x14ac:dyDescent="0.2">
      <c r="A96" s="11">
        <f>CURRENT_YEAR</f>
        <v>2013</v>
      </c>
      <c r="B96" s="11">
        <f>RRICC</f>
        <v>900004</v>
      </c>
      <c r="C96" s="7">
        <f>RR_ID</f>
        <v>8</v>
      </c>
      <c r="D96" s="1" t="str">
        <f>RR_SHORT_NAME</f>
        <v>EAST</v>
      </c>
      <c r="E96" s="1" t="str">
        <f>RR_NAME</f>
        <v>Eastern Railroads</v>
      </c>
      <c r="F96" s="1" t="s">
        <v>47096</v>
      </c>
      <c r="G96" s="6">
        <f>E1L202C10</f>
        <v>2.4055056692893309</v>
      </c>
    </row>
    <row r="97" spans="1:7" x14ac:dyDescent="0.2">
      <c r="A97" s="11">
        <f>CURRENT_YEAR</f>
        <v>2013</v>
      </c>
      <c r="B97" s="11">
        <f>RRICC</f>
        <v>900004</v>
      </c>
      <c r="C97" s="7">
        <f>RR_ID</f>
        <v>8</v>
      </c>
      <c r="D97" s="1" t="str">
        <f>RR_SHORT_NAME</f>
        <v>EAST</v>
      </c>
      <c r="E97" s="1" t="str">
        <f>RR_NAME</f>
        <v>Eastern Railroads</v>
      </c>
      <c r="F97" s="1" t="s">
        <v>47097</v>
      </c>
      <c r="G97" s="6">
        <f>E1L202C11</f>
        <v>30.453654782589215</v>
      </c>
    </row>
    <row r="98" spans="1:7" x14ac:dyDescent="0.2">
      <c r="A98" s="11">
        <f>CURRENT_YEAR</f>
        <v>2013</v>
      </c>
      <c r="B98" s="11">
        <f>RRICC</f>
        <v>900004</v>
      </c>
      <c r="C98" s="7">
        <f>RR_ID</f>
        <v>8</v>
      </c>
      <c r="D98" s="1" t="str">
        <f>RR_SHORT_NAME</f>
        <v>EAST</v>
      </c>
      <c r="E98" s="1" t="str">
        <f>RR_NAME</f>
        <v>Eastern Railroads</v>
      </c>
      <c r="F98" s="1" t="s">
        <v>47098</v>
      </c>
      <c r="G98" s="6">
        <f>E1L202C12</f>
        <v>3.0359718741470769</v>
      </c>
    </row>
    <row r="99" spans="1:7" x14ac:dyDescent="0.2">
      <c r="A99" s="11">
        <f>CURRENT_YEAR</f>
        <v>2013</v>
      </c>
      <c r="B99" s="11">
        <f>RRICC</f>
        <v>900004</v>
      </c>
      <c r="C99" s="7">
        <f>RR_ID</f>
        <v>8</v>
      </c>
      <c r="D99" s="1" t="str">
        <f>RR_SHORT_NAME</f>
        <v>EAST</v>
      </c>
      <c r="E99" s="1" t="str">
        <f>RR_NAME</f>
        <v>Eastern Railroads</v>
      </c>
      <c r="F99" s="1" t="s">
        <v>47099</v>
      </c>
      <c r="G99" s="6">
        <f>E1L202C13</f>
        <v>0.57160269156274079</v>
      </c>
    </row>
    <row r="100" spans="1:7" x14ac:dyDescent="0.2">
      <c r="A100" s="11">
        <f>CURRENT_YEAR</f>
        <v>2013</v>
      </c>
      <c r="B100" s="11">
        <f>RRICC</f>
        <v>900004</v>
      </c>
      <c r="C100" s="7">
        <f>RR_ID</f>
        <v>8</v>
      </c>
      <c r="D100" s="1" t="str">
        <f>RR_SHORT_NAME</f>
        <v>EAST</v>
      </c>
      <c r="E100" s="1" t="str">
        <f>RR_NAME</f>
        <v>Eastern Railroads</v>
      </c>
      <c r="F100" s="1" t="s">
        <v>47100</v>
      </c>
      <c r="G100" s="6">
        <f>E1L203C1</f>
        <v>5.4665104880519275E-2</v>
      </c>
    </row>
    <row r="101" spans="1:7" x14ac:dyDescent="0.2">
      <c r="A101" s="11">
        <f>CURRENT_YEAR</f>
        <v>2013</v>
      </c>
      <c r="B101" s="11">
        <f>RRICC</f>
        <v>900004</v>
      </c>
      <c r="C101" s="7">
        <f>RR_ID</f>
        <v>8</v>
      </c>
      <c r="D101" s="1" t="str">
        <f>RR_SHORT_NAME</f>
        <v>EAST</v>
      </c>
      <c r="E101" s="1" t="str">
        <f>RR_NAME</f>
        <v>Eastern Railroads</v>
      </c>
      <c r="F101" s="1" t="s">
        <v>47101</v>
      </c>
      <c r="G101" s="6">
        <f>E1L203C2</f>
        <v>3.1465635791595309E-2</v>
      </c>
    </row>
    <row r="102" spans="1:7" x14ac:dyDescent="0.2">
      <c r="A102" s="11">
        <f>CURRENT_YEAR</f>
        <v>2013</v>
      </c>
      <c r="B102" s="11">
        <f>RRICC</f>
        <v>900004</v>
      </c>
      <c r="C102" s="7">
        <f>RR_ID</f>
        <v>8</v>
      </c>
      <c r="D102" s="1" t="str">
        <f>RR_SHORT_NAME</f>
        <v>EAST</v>
      </c>
      <c r="E102" s="1" t="str">
        <f>RR_NAME</f>
        <v>Eastern Railroads</v>
      </c>
      <c r="F102" s="1" t="s">
        <v>47102</v>
      </c>
      <c r="G102" s="6">
        <f>E1L203C3</f>
        <v>4.243412754076193E-2</v>
      </c>
    </row>
    <row r="103" spans="1:7" x14ac:dyDescent="0.2">
      <c r="A103" s="11">
        <f>CURRENT_YEAR</f>
        <v>2013</v>
      </c>
      <c r="B103" s="11">
        <f>RRICC</f>
        <v>900004</v>
      </c>
      <c r="C103" s="7">
        <f>RR_ID</f>
        <v>8</v>
      </c>
      <c r="D103" s="1" t="str">
        <f>RR_SHORT_NAME</f>
        <v>EAST</v>
      </c>
      <c r="E103" s="1" t="str">
        <f>RR_NAME</f>
        <v>Eastern Railroads</v>
      </c>
      <c r="F103" s="1" t="s">
        <v>47103</v>
      </c>
      <c r="G103" s="6">
        <f>E1L203C4</f>
        <v>0.14212927268934994</v>
      </c>
    </row>
    <row r="104" spans="1:7" x14ac:dyDescent="0.2">
      <c r="A104" s="11">
        <f>CURRENT_YEAR</f>
        <v>2013</v>
      </c>
      <c r="B104" s="11">
        <f>RRICC</f>
        <v>900004</v>
      </c>
      <c r="C104" s="7">
        <f>RR_ID</f>
        <v>8</v>
      </c>
      <c r="D104" s="1" t="str">
        <f>RR_SHORT_NAME</f>
        <v>EAST</v>
      </c>
      <c r="E104" s="1" t="str">
        <f>RR_NAME</f>
        <v>Eastern Railroads</v>
      </c>
      <c r="F104" s="1" t="s">
        <v>47104</v>
      </c>
      <c r="G104" s="6">
        <f>E1L203C5</f>
        <v>8.1810653058147761E-2</v>
      </c>
    </row>
    <row r="105" spans="1:7" x14ac:dyDescent="0.2">
      <c r="A105" s="11">
        <f>CURRENT_YEAR</f>
        <v>2013</v>
      </c>
      <c r="B105" s="11">
        <f>RRICC</f>
        <v>900004</v>
      </c>
      <c r="C105" s="7">
        <f>RR_ID</f>
        <v>8</v>
      </c>
      <c r="D105" s="1" t="str">
        <f>RR_SHORT_NAME</f>
        <v>EAST</v>
      </c>
      <c r="E105" s="1" t="str">
        <f>RR_NAME</f>
        <v>Eastern Railroads</v>
      </c>
      <c r="F105" s="1" t="s">
        <v>47105</v>
      </c>
      <c r="G105" s="6">
        <f>E1L203C6</f>
        <v>0.11032873160598082</v>
      </c>
    </row>
    <row r="106" spans="1:7" x14ac:dyDescent="0.2">
      <c r="A106" s="11">
        <f>CURRENT_YEAR</f>
        <v>2013</v>
      </c>
      <c r="B106" s="11">
        <f>RRICC</f>
        <v>900004</v>
      </c>
      <c r="C106" s="7">
        <f>RR_ID</f>
        <v>8</v>
      </c>
      <c r="D106" s="1" t="str">
        <f>RR_SHORT_NAME</f>
        <v>EAST</v>
      </c>
      <c r="E106" s="1" t="str">
        <f>RR_NAME</f>
        <v>Eastern Railroads</v>
      </c>
      <c r="F106" s="1" t="s">
        <v>47106</v>
      </c>
      <c r="G106" s="6">
        <f>E1L203C7</f>
        <v>5.8327648281109079</v>
      </c>
    </row>
    <row r="107" spans="1:7" x14ac:dyDescent="0.2">
      <c r="A107" s="11">
        <f>CURRENT_YEAR</f>
        <v>2013</v>
      </c>
      <c r="B107" s="11">
        <f>RRICC</f>
        <v>900004</v>
      </c>
      <c r="C107" s="7">
        <f>RR_ID</f>
        <v>8</v>
      </c>
      <c r="D107" s="1" t="str">
        <f>RR_SHORT_NAME</f>
        <v>EAST</v>
      </c>
      <c r="E107" s="1" t="str">
        <f>RR_NAME</f>
        <v>Eastern Railroads</v>
      </c>
      <c r="F107" s="1" t="s">
        <v>47107</v>
      </c>
      <c r="G107" s="6">
        <f>E1L203C8</f>
        <v>12.355392863657659</v>
      </c>
    </row>
    <row r="108" spans="1:7" x14ac:dyDescent="0.2">
      <c r="A108" s="11">
        <f>CURRENT_YEAR</f>
        <v>2013</v>
      </c>
      <c r="B108" s="11">
        <f>RRICC</f>
        <v>900004</v>
      </c>
      <c r="C108" s="7">
        <f>RR_ID</f>
        <v>8</v>
      </c>
      <c r="D108" s="1" t="str">
        <f>RR_SHORT_NAME</f>
        <v>EAST</v>
      </c>
      <c r="E108" s="1" t="str">
        <f>RR_NAME</f>
        <v>Eastern Railroads</v>
      </c>
      <c r="F108" s="1" t="s">
        <v>47108</v>
      </c>
      <c r="G108" s="6">
        <f>E1L203C9</f>
        <v>6.6399642501196308</v>
      </c>
    </row>
    <row r="109" spans="1:7" x14ac:dyDescent="0.2">
      <c r="A109" s="11">
        <f>CURRENT_YEAR</f>
        <v>2013</v>
      </c>
      <c r="B109" s="11">
        <f>RRICC</f>
        <v>900004</v>
      </c>
      <c r="C109" s="7">
        <f>RR_ID</f>
        <v>8</v>
      </c>
      <c r="D109" s="1" t="str">
        <f>RR_SHORT_NAME</f>
        <v>EAST</v>
      </c>
      <c r="E109" s="1" t="str">
        <f>RR_NAME</f>
        <v>Eastern Railroads</v>
      </c>
      <c r="F109" s="1" t="s">
        <v>47109</v>
      </c>
      <c r="G109" s="6">
        <f>E1L203C10</f>
        <v>5.8327648281109097</v>
      </c>
    </row>
    <row r="110" spans="1:7" x14ac:dyDescent="0.2">
      <c r="A110" s="11">
        <f>CURRENT_YEAR</f>
        <v>2013</v>
      </c>
      <c r="B110" s="11">
        <f>RRICC</f>
        <v>900004</v>
      </c>
      <c r="C110" s="7">
        <f>RR_ID</f>
        <v>8</v>
      </c>
      <c r="D110" s="1" t="str">
        <f>RR_SHORT_NAME</f>
        <v>EAST</v>
      </c>
      <c r="E110" s="1" t="str">
        <f>RR_NAME</f>
        <v>Eastern Railroads</v>
      </c>
      <c r="F110" s="1" t="s">
        <v>47110</v>
      </c>
      <c r="G110" s="6">
        <f>E1L203C11</f>
        <v>12.355392863657658</v>
      </c>
    </row>
    <row r="111" spans="1:7" x14ac:dyDescent="0.2">
      <c r="A111" s="11">
        <f>CURRENT_YEAR</f>
        <v>2013</v>
      </c>
      <c r="B111" s="11">
        <f>RRICC</f>
        <v>900004</v>
      </c>
      <c r="C111" s="7">
        <f>RR_ID</f>
        <v>8</v>
      </c>
      <c r="D111" s="1" t="str">
        <f>RR_SHORT_NAME</f>
        <v>EAST</v>
      </c>
      <c r="E111" s="1" t="str">
        <f>RR_NAME</f>
        <v>Eastern Railroads</v>
      </c>
      <c r="F111" s="1" t="s">
        <v>47111</v>
      </c>
      <c r="G111" s="6">
        <f>E1L203C12</f>
        <v>6.6399642501196299</v>
      </c>
    </row>
    <row r="112" spans="1:7" x14ac:dyDescent="0.2">
      <c r="A112" s="11">
        <f>CURRENT_YEAR</f>
        <v>2013</v>
      </c>
      <c r="B112" s="11">
        <f>RRICC</f>
        <v>900004</v>
      </c>
      <c r="C112" s="7">
        <f>RR_ID</f>
        <v>8</v>
      </c>
      <c r="D112" s="1" t="str">
        <f>RR_SHORT_NAME</f>
        <v>EAST</v>
      </c>
      <c r="E112" s="1" t="str">
        <f>RR_NAME</f>
        <v>Eastern Railroads</v>
      </c>
      <c r="F112" s="1" t="s">
        <v>47112</v>
      </c>
      <c r="G112" s="6">
        <f>E1L203C13</f>
        <v>0.20674594673719862</v>
      </c>
    </row>
    <row r="113" spans="1:7" x14ac:dyDescent="0.2">
      <c r="A113" s="11">
        <f>CURRENT_YEAR</f>
        <v>2013</v>
      </c>
      <c r="B113" s="11">
        <f>RRICC</f>
        <v>900004</v>
      </c>
      <c r="C113" s="7">
        <f>RR_ID</f>
        <v>8</v>
      </c>
      <c r="D113" s="1" t="str">
        <f>RR_SHORT_NAME</f>
        <v>EAST</v>
      </c>
      <c r="E113" s="1" t="str">
        <f>RR_NAME</f>
        <v>Eastern Railroads</v>
      </c>
      <c r="F113" s="1" t="s">
        <v>47113</v>
      </c>
      <c r="G113" s="6">
        <f>E1L204C1</f>
        <v>2.5890080701530337E-2</v>
      </c>
    </row>
    <row r="114" spans="1:7" x14ac:dyDescent="0.2">
      <c r="A114" s="11">
        <f>CURRENT_YEAR</f>
        <v>2013</v>
      </c>
      <c r="B114" s="11">
        <f>RRICC</f>
        <v>900004</v>
      </c>
      <c r="C114" s="7">
        <f>RR_ID</f>
        <v>8</v>
      </c>
      <c r="D114" s="1" t="str">
        <f>RR_SHORT_NAME</f>
        <v>EAST</v>
      </c>
      <c r="E114" s="1" t="str">
        <f>RR_NAME</f>
        <v>Eastern Railroads</v>
      </c>
      <c r="F114" s="1" t="s">
        <v>47114</v>
      </c>
      <c r="G114" s="6">
        <f>E1L204C2</f>
        <v>6.6563905057962043E-3</v>
      </c>
    </row>
    <row r="115" spans="1:7" x14ac:dyDescent="0.2">
      <c r="A115" s="11">
        <f>CURRENT_YEAR</f>
        <v>2013</v>
      </c>
      <c r="B115" s="11">
        <f>RRICC</f>
        <v>900004</v>
      </c>
      <c r="C115" s="7">
        <f>RR_ID</f>
        <v>8</v>
      </c>
      <c r="D115" s="1" t="str">
        <f>RR_SHORT_NAME</f>
        <v>EAST</v>
      </c>
      <c r="E115" s="1" t="str">
        <f>RR_NAME</f>
        <v>Eastern Railroads</v>
      </c>
      <c r="F115" s="1" t="s">
        <v>47115</v>
      </c>
      <c r="G115" s="6">
        <f>E1L204C3</f>
        <v>3.4480073215448423E-2</v>
      </c>
    </row>
    <row r="116" spans="1:7" x14ac:dyDescent="0.2">
      <c r="A116" s="11">
        <f>CURRENT_YEAR</f>
        <v>2013</v>
      </c>
      <c r="B116" s="11">
        <f>RRICC</f>
        <v>900004</v>
      </c>
      <c r="C116" s="7">
        <f>RR_ID</f>
        <v>8</v>
      </c>
      <c r="D116" s="1" t="str">
        <f>RR_SHORT_NAME</f>
        <v>EAST</v>
      </c>
      <c r="E116" s="1" t="str">
        <f>RR_NAME</f>
        <v>Eastern Railroads</v>
      </c>
      <c r="F116" s="1" t="s">
        <v>47116</v>
      </c>
      <c r="G116" s="6">
        <f>E1L204C4</f>
        <v>6.731420982397894E-2</v>
      </c>
    </row>
    <row r="117" spans="1:7" x14ac:dyDescent="0.2">
      <c r="A117" s="11">
        <f>CURRENT_YEAR</f>
        <v>2013</v>
      </c>
      <c r="B117" s="11">
        <f>RRICC</f>
        <v>900004</v>
      </c>
      <c r="C117" s="7">
        <f>RR_ID</f>
        <v>8</v>
      </c>
      <c r="D117" s="1" t="str">
        <f>RR_SHORT_NAME</f>
        <v>EAST</v>
      </c>
      <c r="E117" s="1" t="str">
        <f>RR_NAME</f>
        <v>Eastern Railroads</v>
      </c>
      <c r="F117" s="1" t="s">
        <v>47117</v>
      </c>
      <c r="G117" s="6">
        <f>E1L204C5</f>
        <v>1.730661531507011E-2</v>
      </c>
    </row>
    <row r="118" spans="1:7" x14ac:dyDescent="0.2">
      <c r="A118" s="11">
        <f>CURRENT_YEAR</f>
        <v>2013</v>
      </c>
      <c r="B118" s="11">
        <f>RRICC</f>
        <v>900004</v>
      </c>
      <c r="C118" s="7">
        <f>RR_ID</f>
        <v>8</v>
      </c>
      <c r="D118" s="1" t="str">
        <f>RR_SHORT_NAME</f>
        <v>EAST</v>
      </c>
      <c r="E118" s="1" t="str">
        <f>RR_NAME</f>
        <v>Eastern Railroads</v>
      </c>
      <c r="F118" s="1" t="s">
        <v>47118</v>
      </c>
      <c r="G118" s="6">
        <f>E1L204C6</f>
        <v>8.9648190360165747E-2</v>
      </c>
    </row>
    <row r="119" spans="1:7" x14ac:dyDescent="0.2">
      <c r="A119" s="11">
        <f>CURRENT_YEAR</f>
        <v>2013</v>
      </c>
      <c r="B119" s="11">
        <f>RRICC</f>
        <v>900004</v>
      </c>
      <c r="C119" s="7">
        <f>RR_ID</f>
        <v>8</v>
      </c>
      <c r="D119" s="1" t="str">
        <f>RR_SHORT_NAME</f>
        <v>EAST</v>
      </c>
      <c r="E119" s="1" t="str">
        <f>RR_NAME</f>
        <v>Eastern Railroads</v>
      </c>
      <c r="F119" s="1" t="s">
        <v>47119</v>
      </c>
      <c r="G119" s="6">
        <f>E1L204C7</f>
        <v>1.8655006465206876</v>
      </c>
    </row>
    <row r="120" spans="1:7" x14ac:dyDescent="0.2">
      <c r="A120" s="11">
        <f>CURRENT_YEAR</f>
        <v>2013</v>
      </c>
      <c r="B120" s="11">
        <f>RRICC</f>
        <v>900004</v>
      </c>
      <c r="C120" s="7">
        <f>RR_ID</f>
        <v>8</v>
      </c>
      <c r="D120" s="1" t="str">
        <f>RR_SHORT_NAME</f>
        <v>EAST</v>
      </c>
      <c r="E120" s="1" t="str">
        <f>RR_NAME</f>
        <v>Eastern Railroads</v>
      </c>
      <c r="F120" s="1" t="s">
        <v>47120</v>
      </c>
      <c r="G120" s="6">
        <f>E1L204C8</f>
        <v>0.41651111599430463</v>
      </c>
    </row>
    <row r="121" spans="1:7" x14ac:dyDescent="0.2">
      <c r="A121" s="11">
        <f>CURRENT_YEAR</f>
        <v>2013</v>
      </c>
      <c r="B121" s="11">
        <f>RRICC</f>
        <v>900004</v>
      </c>
      <c r="C121" s="7">
        <f>RR_ID</f>
        <v>8</v>
      </c>
      <c r="D121" s="1" t="str">
        <f>RR_SHORT_NAME</f>
        <v>EAST</v>
      </c>
      <c r="E121" s="1" t="str">
        <f>RR_NAME</f>
        <v>Eastern Railroads</v>
      </c>
      <c r="F121" s="1" t="s">
        <v>47121</v>
      </c>
      <c r="G121" s="6">
        <f>E1L204C9</f>
        <v>3.6935013067484221</v>
      </c>
    </row>
    <row r="122" spans="1:7" x14ac:dyDescent="0.2">
      <c r="A122" s="11">
        <f>CURRENT_YEAR</f>
        <v>2013</v>
      </c>
      <c r="B122" s="11">
        <f>RRICC</f>
        <v>900004</v>
      </c>
      <c r="C122" s="7">
        <f>RR_ID</f>
        <v>8</v>
      </c>
      <c r="D122" s="1" t="str">
        <f>RR_SHORT_NAME</f>
        <v>EAST</v>
      </c>
      <c r="E122" s="1" t="str">
        <f>RR_NAME</f>
        <v>Eastern Railroads</v>
      </c>
      <c r="F122" s="1" t="s">
        <v>47122</v>
      </c>
      <c r="G122" s="6">
        <f>E1L204C10</f>
        <v>1.8655006465206876</v>
      </c>
    </row>
    <row r="123" spans="1:7" x14ac:dyDescent="0.2">
      <c r="A123" s="11">
        <f>CURRENT_YEAR</f>
        <v>2013</v>
      </c>
      <c r="B123" s="11">
        <f>RRICC</f>
        <v>900004</v>
      </c>
      <c r="C123" s="7">
        <f>RR_ID</f>
        <v>8</v>
      </c>
      <c r="D123" s="1" t="str">
        <f>RR_SHORT_NAME</f>
        <v>EAST</v>
      </c>
      <c r="E123" s="1" t="str">
        <f>RR_NAME</f>
        <v>Eastern Railroads</v>
      </c>
      <c r="F123" s="1" t="s">
        <v>47123</v>
      </c>
      <c r="G123" s="6">
        <f>E1L204C11</f>
        <v>0.41651111599430457</v>
      </c>
    </row>
    <row r="124" spans="1:7" x14ac:dyDescent="0.2">
      <c r="A124" s="11">
        <f>CURRENT_YEAR</f>
        <v>2013</v>
      </c>
      <c r="B124" s="11">
        <f>RRICC</f>
        <v>900004</v>
      </c>
      <c r="C124" s="7">
        <f>RR_ID</f>
        <v>8</v>
      </c>
      <c r="D124" s="1" t="str">
        <f>RR_SHORT_NAME</f>
        <v>EAST</v>
      </c>
      <c r="E124" s="1" t="str">
        <f>RR_NAME</f>
        <v>Eastern Railroads</v>
      </c>
      <c r="F124" s="1" t="s">
        <v>47124</v>
      </c>
      <c r="G124" s="6">
        <f>E1L204C12</f>
        <v>3.6935013067484226</v>
      </c>
    </row>
    <row r="125" spans="1:7" x14ac:dyDescent="0.2">
      <c r="A125" s="11">
        <f>CURRENT_YEAR</f>
        <v>2013</v>
      </c>
      <c r="B125" s="11">
        <f>RRICC</f>
        <v>900004</v>
      </c>
      <c r="C125" s="7">
        <f>RR_ID</f>
        <v>8</v>
      </c>
      <c r="D125" s="1" t="str">
        <f>RR_SHORT_NAME</f>
        <v>EAST</v>
      </c>
      <c r="E125" s="1" t="str">
        <f>RR_NAME</f>
        <v>Eastern Railroads</v>
      </c>
      <c r="F125" s="1" t="s">
        <v>47125</v>
      </c>
      <c r="G125" s="6">
        <f>E1L204C13</f>
        <v>2.5098096247083292E-2</v>
      </c>
    </row>
    <row r="126" spans="1:7" x14ac:dyDescent="0.2">
      <c r="A126" s="11">
        <f>CURRENT_YEAR</f>
        <v>2013</v>
      </c>
      <c r="B126" s="11">
        <f>RRICC</f>
        <v>900004</v>
      </c>
      <c r="C126" s="7">
        <f>RR_ID</f>
        <v>8</v>
      </c>
      <c r="D126" s="1" t="str">
        <f>RR_SHORT_NAME</f>
        <v>EAST</v>
      </c>
      <c r="E126" s="1" t="str">
        <f>RR_NAME</f>
        <v>Eastern Railroads</v>
      </c>
      <c r="F126" s="1" t="s">
        <v>47126</v>
      </c>
      <c r="G126" s="6">
        <f>E1L205C1</f>
        <v>7.6526429579222011E-2</v>
      </c>
    </row>
    <row r="127" spans="1:7" x14ac:dyDescent="0.2">
      <c r="A127" s="11">
        <f>CURRENT_YEAR</f>
        <v>2013</v>
      </c>
      <c r="B127" s="11">
        <f>RRICC</f>
        <v>900004</v>
      </c>
      <c r="C127" s="7">
        <f>RR_ID</f>
        <v>8</v>
      </c>
      <c r="D127" s="1" t="str">
        <f>RR_SHORT_NAME</f>
        <v>EAST</v>
      </c>
      <c r="E127" s="1" t="str">
        <f>RR_NAME</f>
        <v>Eastern Railroads</v>
      </c>
      <c r="F127" s="1" t="s">
        <v>47127</v>
      </c>
      <c r="G127" s="6">
        <f>E1L205C2</f>
        <v>1.6246802939973673E-2</v>
      </c>
    </row>
    <row r="128" spans="1:7" x14ac:dyDescent="0.2">
      <c r="A128" s="11">
        <f>CURRENT_YEAR</f>
        <v>2013</v>
      </c>
      <c r="B128" s="11">
        <f>RRICC</f>
        <v>900004</v>
      </c>
      <c r="C128" s="7">
        <f>RR_ID</f>
        <v>8</v>
      </c>
      <c r="D128" s="1" t="str">
        <f>RR_SHORT_NAME</f>
        <v>EAST</v>
      </c>
      <c r="E128" s="1" t="str">
        <f>RR_NAME</f>
        <v>Eastern Railroads</v>
      </c>
      <c r="F128" s="1" t="s">
        <v>47128</v>
      </c>
      <c r="G128" s="6">
        <f>E1L205C3</f>
        <v>7.1469203780286025E-2</v>
      </c>
    </row>
    <row r="129" spans="1:7" x14ac:dyDescent="0.2">
      <c r="A129" s="11">
        <f>CURRENT_YEAR</f>
        <v>2013</v>
      </c>
      <c r="B129" s="11">
        <f>RRICC</f>
        <v>900004</v>
      </c>
      <c r="C129" s="7">
        <f>RR_ID</f>
        <v>8</v>
      </c>
      <c r="D129" s="1" t="str">
        <f>RR_SHORT_NAME</f>
        <v>EAST</v>
      </c>
      <c r="E129" s="1" t="str">
        <f>RR_NAME</f>
        <v>Eastern Railroads</v>
      </c>
      <c r="F129" s="1" t="s">
        <v>47129</v>
      </c>
      <c r="G129" s="6">
        <f>E1L205C4</f>
        <v>0.19896871690597726</v>
      </c>
    </row>
    <row r="130" spans="1:7" x14ac:dyDescent="0.2">
      <c r="A130" s="11">
        <f>CURRENT_YEAR</f>
        <v>2013</v>
      </c>
      <c r="B130" s="11">
        <f>RRICC</f>
        <v>900004</v>
      </c>
      <c r="C130" s="7">
        <f>RR_ID</f>
        <v>8</v>
      </c>
      <c r="D130" s="1" t="str">
        <f>RR_SHORT_NAME</f>
        <v>EAST</v>
      </c>
      <c r="E130" s="1" t="str">
        <f>RR_NAME</f>
        <v>Eastern Railroads</v>
      </c>
      <c r="F130" s="1" t="s">
        <v>47130</v>
      </c>
      <c r="G130" s="6">
        <f>E1L205C5</f>
        <v>4.224168764393154E-2</v>
      </c>
    </row>
    <row r="131" spans="1:7" x14ac:dyDescent="0.2">
      <c r="A131" s="11">
        <f>CURRENT_YEAR</f>
        <v>2013</v>
      </c>
      <c r="B131" s="11">
        <f>RRICC</f>
        <v>900004</v>
      </c>
      <c r="C131" s="7">
        <f>RR_ID</f>
        <v>8</v>
      </c>
      <c r="D131" s="1" t="str">
        <f>RR_SHORT_NAME</f>
        <v>EAST</v>
      </c>
      <c r="E131" s="1" t="str">
        <f>RR_NAME</f>
        <v>Eastern Railroads</v>
      </c>
      <c r="F131" s="1" t="s">
        <v>47131</v>
      </c>
      <c r="G131" s="6">
        <f>E1L205C6</f>
        <v>0.18581992982874357</v>
      </c>
    </row>
    <row r="132" spans="1:7" x14ac:dyDescent="0.2">
      <c r="A132" s="11">
        <f>CURRENT_YEAR</f>
        <v>2013</v>
      </c>
      <c r="B132" s="11">
        <f>RRICC</f>
        <v>900004</v>
      </c>
      <c r="C132" s="7">
        <f>RR_ID</f>
        <v>8</v>
      </c>
      <c r="D132" s="1" t="str">
        <f>RR_SHORT_NAME</f>
        <v>EAST</v>
      </c>
      <c r="E132" s="1" t="str">
        <f>RR_NAME</f>
        <v>Eastern Railroads</v>
      </c>
      <c r="F132" s="1" t="s">
        <v>47132</v>
      </c>
      <c r="G132" s="6">
        <f>E1L205C7</f>
        <v>6.3735193272346304</v>
      </c>
    </row>
    <row r="133" spans="1:7" x14ac:dyDescent="0.2">
      <c r="A133" s="11">
        <f>CURRENT_YEAR</f>
        <v>2013</v>
      </c>
      <c r="B133" s="11">
        <f>RRICC</f>
        <v>900004</v>
      </c>
      <c r="C133" s="7">
        <f>RR_ID</f>
        <v>8</v>
      </c>
      <c r="D133" s="1" t="str">
        <f>RR_SHORT_NAME</f>
        <v>EAST</v>
      </c>
      <c r="E133" s="1" t="str">
        <f>RR_NAME</f>
        <v>Eastern Railroads</v>
      </c>
      <c r="F133" s="1" t="s">
        <v>47133</v>
      </c>
      <c r="G133" s="6">
        <f>E1L205C8</f>
        <v>6.9591484502598995</v>
      </c>
    </row>
    <row r="134" spans="1:7" x14ac:dyDescent="0.2">
      <c r="A134" s="11">
        <f>CURRENT_YEAR</f>
        <v>2013</v>
      </c>
      <c r="B134" s="11">
        <f>RRICC</f>
        <v>900004</v>
      </c>
      <c r="C134" s="7">
        <f>RR_ID</f>
        <v>8</v>
      </c>
      <c r="D134" s="1" t="str">
        <f>RR_SHORT_NAME</f>
        <v>EAST</v>
      </c>
      <c r="E134" s="1" t="str">
        <f>RR_NAME</f>
        <v>Eastern Railroads</v>
      </c>
      <c r="F134" s="1" t="s">
        <v>47134</v>
      </c>
      <c r="G134" s="6">
        <f>E1L205C9</f>
        <v>8.816872102227217</v>
      </c>
    </row>
    <row r="135" spans="1:7" x14ac:dyDescent="0.2">
      <c r="A135" s="11">
        <f>CURRENT_YEAR</f>
        <v>2013</v>
      </c>
      <c r="B135" s="11">
        <f>RRICC</f>
        <v>900004</v>
      </c>
      <c r="C135" s="7">
        <f>RR_ID</f>
        <v>8</v>
      </c>
      <c r="D135" s="1" t="str">
        <f>RR_SHORT_NAME</f>
        <v>EAST</v>
      </c>
      <c r="E135" s="1" t="str">
        <f>RR_NAME</f>
        <v>Eastern Railroads</v>
      </c>
      <c r="F135" s="1" t="s">
        <v>47135</v>
      </c>
      <c r="G135" s="6">
        <f>E1L205C10</f>
        <v>6.3735193272346304</v>
      </c>
    </row>
    <row r="136" spans="1:7" x14ac:dyDescent="0.2">
      <c r="A136" s="11">
        <f>CURRENT_YEAR</f>
        <v>2013</v>
      </c>
      <c r="B136" s="11">
        <f>RRICC</f>
        <v>900004</v>
      </c>
      <c r="C136" s="7">
        <f>RR_ID</f>
        <v>8</v>
      </c>
      <c r="D136" s="1" t="str">
        <f>RR_SHORT_NAME</f>
        <v>EAST</v>
      </c>
      <c r="E136" s="1" t="str">
        <f>RR_NAME</f>
        <v>Eastern Railroads</v>
      </c>
      <c r="F136" s="1" t="s">
        <v>47136</v>
      </c>
      <c r="G136" s="6">
        <f>E1L205C11</f>
        <v>6.9591484502598977</v>
      </c>
    </row>
    <row r="137" spans="1:7" x14ac:dyDescent="0.2">
      <c r="A137" s="11">
        <f>CURRENT_YEAR</f>
        <v>2013</v>
      </c>
      <c r="B137" s="11">
        <f>RRICC</f>
        <v>900004</v>
      </c>
      <c r="C137" s="7">
        <f>RR_ID</f>
        <v>8</v>
      </c>
      <c r="D137" s="1" t="str">
        <f>RR_SHORT_NAME</f>
        <v>EAST</v>
      </c>
      <c r="E137" s="1" t="str">
        <f>RR_NAME</f>
        <v>Eastern Railroads</v>
      </c>
      <c r="F137" s="1" t="s">
        <v>47137</v>
      </c>
      <c r="G137" s="6">
        <f>E1L205C12</f>
        <v>8.816872102227217</v>
      </c>
    </row>
    <row r="138" spans="1:7" x14ac:dyDescent="0.2">
      <c r="A138" s="11">
        <f>CURRENT_YEAR</f>
        <v>2013</v>
      </c>
      <c r="B138" s="11">
        <f>RRICC</f>
        <v>900004</v>
      </c>
      <c r="C138" s="7">
        <f>RR_ID</f>
        <v>8</v>
      </c>
      <c r="D138" s="1" t="str">
        <f>RR_SHORT_NAME</f>
        <v>EAST</v>
      </c>
      <c r="E138" s="1" t="str">
        <f>RR_NAME</f>
        <v>Eastern Railroads</v>
      </c>
      <c r="F138" s="1" t="s">
        <v>47138</v>
      </c>
      <c r="G138" s="6">
        <f>E1L205C13</f>
        <v>1.9820811866601094E-2</v>
      </c>
    </row>
    <row r="139" spans="1:7" x14ac:dyDescent="0.2">
      <c r="A139" s="11">
        <f>CURRENT_YEAR</f>
        <v>2013</v>
      </c>
      <c r="B139" s="11">
        <f>RRICC</f>
        <v>900004</v>
      </c>
      <c r="C139" s="7">
        <f>RR_ID</f>
        <v>8</v>
      </c>
      <c r="D139" s="1" t="str">
        <f>RR_SHORT_NAME</f>
        <v>EAST</v>
      </c>
      <c r="E139" s="1" t="str">
        <f>RR_NAME</f>
        <v>Eastern Railroads</v>
      </c>
      <c r="F139" s="1" t="s">
        <v>47139</v>
      </c>
      <c r="G139" s="6">
        <f>E1L206C1</f>
        <v>5.2693560196324304E-2</v>
      </c>
    </row>
    <row r="140" spans="1:7" x14ac:dyDescent="0.2">
      <c r="A140" s="11">
        <f>CURRENT_YEAR</f>
        <v>2013</v>
      </c>
      <c r="B140" s="11">
        <f>RRICC</f>
        <v>900004</v>
      </c>
      <c r="C140" s="7">
        <f>RR_ID</f>
        <v>8</v>
      </c>
      <c r="D140" s="1" t="str">
        <f>RR_SHORT_NAME</f>
        <v>EAST</v>
      </c>
      <c r="E140" s="1" t="str">
        <f>RR_NAME</f>
        <v>Eastern Railroads</v>
      </c>
      <c r="F140" s="1" t="s">
        <v>47140</v>
      </c>
      <c r="G140" s="6">
        <f>E1L206C2</f>
        <v>1.8887501737161288E-2</v>
      </c>
    </row>
    <row r="141" spans="1:7" x14ac:dyDescent="0.2">
      <c r="A141" s="11">
        <f>CURRENT_YEAR</f>
        <v>2013</v>
      </c>
      <c r="B141" s="11">
        <f>RRICC</f>
        <v>900004</v>
      </c>
      <c r="C141" s="7">
        <f>RR_ID</f>
        <v>8</v>
      </c>
      <c r="D141" s="1" t="str">
        <f>RR_SHORT_NAME</f>
        <v>EAST</v>
      </c>
      <c r="E141" s="1" t="str">
        <f>RR_NAME</f>
        <v>Eastern Railroads</v>
      </c>
      <c r="F141" s="1" t="s">
        <v>47141</v>
      </c>
      <c r="G141" s="6">
        <f>E1L206C3</f>
        <v>4.5034156911118284E-2</v>
      </c>
    </row>
    <row r="142" spans="1:7" x14ac:dyDescent="0.2">
      <c r="A142" s="11">
        <f>CURRENT_YEAR</f>
        <v>2013</v>
      </c>
      <c r="B142" s="11">
        <f>RRICC</f>
        <v>900004</v>
      </c>
      <c r="C142" s="7">
        <f>RR_ID</f>
        <v>8</v>
      </c>
      <c r="D142" s="1" t="str">
        <f>RR_SHORT_NAME</f>
        <v>EAST</v>
      </c>
      <c r="E142" s="1" t="str">
        <f>RR_NAME</f>
        <v>Eastern Railroads</v>
      </c>
      <c r="F142" s="1" t="s">
        <v>47142</v>
      </c>
      <c r="G142" s="6">
        <f>E1L206C4</f>
        <v>0.13700325651044279</v>
      </c>
    </row>
    <row r="143" spans="1:7" x14ac:dyDescent="0.2">
      <c r="A143" s="11">
        <f>CURRENT_YEAR</f>
        <v>2013</v>
      </c>
      <c r="B143" s="11">
        <f>RRICC</f>
        <v>900004</v>
      </c>
      <c r="C143" s="7">
        <f>RR_ID</f>
        <v>8</v>
      </c>
      <c r="D143" s="1" t="str">
        <f>RR_SHORT_NAME</f>
        <v>EAST</v>
      </c>
      <c r="E143" s="1" t="str">
        <f>RR_NAME</f>
        <v>Eastern Railroads</v>
      </c>
      <c r="F143" s="1" t="s">
        <v>47143</v>
      </c>
      <c r="G143" s="6">
        <f>E1L206C5</f>
        <v>4.9107504516619341E-2</v>
      </c>
    </row>
    <row r="144" spans="1:7" x14ac:dyDescent="0.2">
      <c r="A144" s="11">
        <f>CURRENT_YEAR</f>
        <v>2013</v>
      </c>
      <c r="B144" s="11">
        <f>RRICC</f>
        <v>900004</v>
      </c>
      <c r="C144" s="7">
        <f>RR_ID</f>
        <v>8</v>
      </c>
      <c r="D144" s="1" t="str">
        <f>RR_SHORT_NAME</f>
        <v>EAST</v>
      </c>
      <c r="E144" s="1" t="str">
        <f>RR_NAME</f>
        <v>Eastern Railroads</v>
      </c>
      <c r="F144" s="1" t="s">
        <v>47144</v>
      </c>
      <c r="G144" s="6">
        <f>E1L206C6</f>
        <v>0.1170888079689075</v>
      </c>
    </row>
    <row r="145" spans="1:7" x14ac:dyDescent="0.2">
      <c r="A145" s="11">
        <f>CURRENT_YEAR</f>
        <v>2013</v>
      </c>
      <c r="B145" s="11">
        <f>RRICC</f>
        <v>900004</v>
      </c>
      <c r="C145" s="7">
        <f>RR_ID</f>
        <v>8</v>
      </c>
      <c r="D145" s="1" t="str">
        <f>RR_SHORT_NAME</f>
        <v>EAST</v>
      </c>
      <c r="E145" s="1" t="str">
        <f>RR_NAME</f>
        <v>Eastern Railroads</v>
      </c>
      <c r="F145" s="1" t="s">
        <v>47145</v>
      </c>
      <c r="G145" s="6">
        <f>E1L206C7</f>
        <v>5.8357021495290731</v>
      </c>
    </row>
    <row r="146" spans="1:7" x14ac:dyDescent="0.2">
      <c r="A146" s="11">
        <f>CURRENT_YEAR</f>
        <v>2013</v>
      </c>
      <c r="B146" s="11">
        <f>RRICC</f>
        <v>900004</v>
      </c>
      <c r="C146" s="7">
        <f>RR_ID</f>
        <v>8</v>
      </c>
      <c r="D146" s="1" t="str">
        <f>RR_SHORT_NAME</f>
        <v>EAST</v>
      </c>
      <c r="E146" s="1" t="str">
        <f>RR_NAME</f>
        <v>Eastern Railroads</v>
      </c>
      <c r="F146" s="1" t="s">
        <v>47146</v>
      </c>
      <c r="G146" s="6">
        <f>E1L206C8</f>
        <v>4.3346552468058555</v>
      </c>
    </row>
    <row r="147" spans="1:7" x14ac:dyDescent="0.2">
      <c r="A147" s="11">
        <f>CURRENT_YEAR</f>
        <v>2013</v>
      </c>
      <c r="B147" s="11">
        <f>RRICC</f>
        <v>900004</v>
      </c>
      <c r="C147" s="7">
        <f>RR_ID</f>
        <v>8</v>
      </c>
      <c r="D147" s="1" t="str">
        <f>RR_SHORT_NAME</f>
        <v>EAST</v>
      </c>
      <c r="E147" s="1" t="str">
        <f>RR_NAME</f>
        <v>Eastern Railroads</v>
      </c>
      <c r="F147" s="1" t="s">
        <v>47147</v>
      </c>
      <c r="G147" s="6">
        <f>E1L206C9</f>
        <v>7.4014088938756286</v>
      </c>
    </row>
    <row r="148" spans="1:7" x14ac:dyDescent="0.2">
      <c r="A148" s="11">
        <f>CURRENT_YEAR</f>
        <v>2013</v>
      </c>
      <c r="B148" s="11">
        <f>RRICC</f>
        <v>900004</v>
      </c>
      <c r="C148" s="7">
        <f>RR_ID</f>
        <v>8</v>
      </c>
      <c r="D148" s="1" t="str">
        <f>RR_SHORT_NAME</f>
        <v>EAST</v>
      </c>
      <c r="E148" s="1" t="str">
        <f>RR_NAME</f>
        <v>Eastern Railroads</v>
      </c>
      <c r="F148" s="1" t="s">
        <v>47148</v>
      </c>
      <c r="G148" s="6">
        <f>E1L206C10</f>
        <v>5.835702149529074</v>
      </c>
    </row>
    <row r="149" spans="1:7" x14ac:dyDescent="0.2">
      <c r="A149" s="11">
        <f>CURRENT_YEAR</f>
        <v>2013</v>
      </c>
      <c r="B149" s="11">
        <f>RRICC</f>
        <v>900004</v>
      </c>
      <c r="C149" s="7">
        <f>RR_ID</f>
        <v>8</v>
      </c>
      <c r="D149" s="1" t="str">
        <f>RR_SHORT_NAME</f>
        <v>EAST</v>
      </c>
      <c r="E149" s="1" t="str">
        <f>RR_NAME</f>
        <v>Eastern Railroads</v>
      </c>
      <c r="F149" s="1" t="s">
        <v>47149</v>
      </c>
      <c r="G149" s="6">
        <f>E1L206C11</f>
        <v>4.3346552468058546</v>
      </c>
    </row>
    <row r="150" spans="1:7" x14ac:dyDescent="0.2">
      <c r="A150" s="11">
        <f>CURRENT_YEAR</f>
        <v>2013</v>
      </c>
      <c r="B150" s="11">
        <f>RRICC</f>
        <v>900004</v>
      </c>
      <c r="C150" s="7">
        <f>RR_ID</f>
        <v>8</v>
      </c>
      <c r="D150" s="1" t="str">
        <f>RR_SHORT_NAME</f>
        <v>EAST</v>
      </c>
      <c r="E150" s="1" t="str">
        <f>RR_NAME</f>
        <v>Eastern Railroads</v>
      </c>
      <c r="F150" s="1" t="s">
        <v>47150</v>
      </c>
      <c r="G150" s="6">
        <f>E1L206C12</f>
        <v>7.4014088938756286</v>
      </c>
    </row>
    <row r="151" spans="1:7" x14ac:dyDescent="0.2">
      <c r="A151" s="11">
        <f>CURRENT_YEAR</f>
        <v>2013</v>
      </c>
      <c r="B151" s="11">
        <f>RRICC</f>
        <v>900004</v>
      </c>
      <c r="C151" s="7">
        <f>RR_ID</f>
        <v>8</v>
      </c>
      <c r="D151" s="1" t="str">
        <f>RR_SHORT_NAME</f>
        <v>EAST</v>
      </c>
      <c r="E151" s="1" t="str">
        <f>RR_NAME</f>
        <v>Eastern Railroads</v>
      </c>
      <c r="F151" s="1" t="s">
        <v>47151</v>
      </c>
      <c r="G151" s="6">
        <f>E1L206C13</f>
        <v>6.972827051965484E-3</v>
      </c>
    </row>
    <row r="152" spans="1:7" x14ac:dyDescent="0.2">
      <c r="A152" s="11">
        <f>CURRENT_YEAR</f>
        <v>2013</v>
      </c>
      <c r="B152" s="11">
        <f>RRICC</f>
        <v>900004</v>
      </c>
      <c r="C152" s="7">
        <f>RR_ID</f>
        <v>8</v>
      </c>
      <c r="D152" s="1" t="str">
        <f>RR_SHORT_NAME</f>
        <v>EAST</v>
      </c>
      <c r="E152" s="1" t="str">
        <f>RR_NAME</f>
        <v>Eastern Railroads</v>
      </c>
      <c r="F152" s="1" t="s">
        <v>47152</v>
      </c>
      <c r="G152" s="6">
        <f>E1L207C1</f>
        <v>3.7364568573896868E-2</v>
      </c>
    </row>
    <row r="153" spans="1:7" x14ac:dyDescent="0.2">
      <c r="A153" s="11">
        <f>CURRENT_YEAR</f>
        <v>2013</v>
      </c>
      <c r="B153" s="11">
        <f>RRICC</f>
        <v>900004</v>
      </c>
      <c r="C153" s="7">
        <f>RR_ID</f>
        <v>8</v>
      </c>
      <c r="D153" s="1" t="str">
        <f>RR_SHORT_NAME</f>
        <v>EAST</v>
      </c>
      <c r="E153" s="1" t="str">
        <f>RR_NAME</f>
        <v>Eastern Railroads</v>
      </c>
      <c r="F153" s="1" t="s">
        <v>47153</v>
      </c>
      <c r="G153" s="6">
        <f>E1L207C2</f>
        <v>4.5382302262862641E-2</v>
      </c>
    </row>
    <row r="154" spans="1:7" x14ac:dyDescent="0.2">
      <c r="A154" s="11">
        <f>CURRENT_YEAR</f>
        <v>2013</v>
      </c>
      <c r="B154" s="11">
        <f>RRICC</f>
        <v>900004</v>
      </c>
      <c r="C154" s="7">
        <f>RR_ID</f>
        <v>8</v>
      </c>
      <c r="D154" s="1" t="str">
        <f>RR_SHORT_NAME</f>
        <v>EAST</v>
      </c>
      <c r="E154" s="1" t="str">
        <f>RR_NAME</f>
        <v>Eastern Railroads</v>
      </c>
      <c r="F154" s="1" t="s">
        <v>47154</v>
      </c>
      <c r="G154" s="6">
        <f>E1L207C3</f>
        <v>0.14018058876628003</v>
      </c>
    </row>
    <row r="155" spans="1:7" x14ac:dyDescent="0.2">
      <c r="A155" s="11">
        <f>CURRENT_YEAR</f>
        <v>2013</v>
      </c>
      <c r="B155" s="11">
        <f>RRICC</f>
        <v>900004</v>
      </c>
      <c r="C155" s="7">
        <f>RR_ID</f>
        <v>8</v>
      </c>
      <c r="D155" s="1" t="str">
        <f>RR_SHORT_NAME</f>
        <v>EAST</v>
      </c>
      <c r="E155" s="1" t="str">
        <f>RR_NAME</f>
        <v>Eastern Railroads</v>
      </c>
      <c r="F155" s="1" t="s">
        <v>47155</v>
      </c>
      <c r="G155" s="6">
        <f>E1L207C4</f>
        <v>9.7147878292131784E-2</v>
      </c>
    </row>
    <row r="156" spans="1:7" x14ac:dyDescent="0.2">
      <c r="A156" s="11">
        <f>CURRENT_YEAR</f>
        <v>2013</v>
      </c>
      <c r="B156" s="11">
        <f>RRICC</f>
        <v>900004</v>
      </c>
      <c r="C156" s="7">
        <f>RR_ID</f>
        <v>8</v>
      </c>
      <c r="D156" s="1" t="str">
        <f>RR_SHORT_NAME</f>
        <v>EAST</v>
      </c>
      <c r="E156" s="1" t="str">
        <f>RR_NAME</f>
        <v>Eastern Railroads</v>
      </c>
      <c r="F156" s="1" t="s">
        <v>47156</v>
      </c>
      <c r="G156" s="6">
        <f>E1L207C5</f>
        <v>0.1179939858834428</v>
      </c>
    </row>
    <row r="157" spans="1:7" x14ac:dyDescent="0.2">
      <c r="A157" s="11">
        <f>CURRENT_YEAR</f>
        <v>2013</v>
      </c>
      <c r="B157" s="11">
        <f>RRICC</f>
        <v>900004</v>
      </c>
      <c r="C157" s="7">
        <f>RR_ID</f>
        <v>8</v>
      </c>
      <c r="D157" s="1" t="str">
        <f>RR_SHORT_NAME</f>
        <v>EAST</v>
      </c>
      <c r="E157" s="1" t="str">
        <f>RR_NAME</f>
        <v>Eastern Railroads</v>
      </c>
      <c r="F157" s="1" t="s">
        <v>47157</v>
      </c>
      <c r="G157" s="6">
        <f>E1L207C6</f>
        <v>0.36446953079232819</v>
      </c>
    </row>
    <row r="158" spans="1:7" x14ac:dyDescent="0.2">
      <c r="A158" s="11">
        <f>CURRENT_YEAR</f>
        <v>2013</v>
      </c>
      <c r="B158" s="11">
        <f>RRICC</f>
        <v>900004</v>
      </c>
      <c r="C158" s="7">
        <f>RR_ID</f>
        <v>8</v>
      </c>
      <c r="D158" s="1" t="str">
        <f>RR_SHORT_NAME</f>
        <v>EAST</v>
      </c>
      <c r="E158" s="1" t="str">
        <f>RR_NAME</f>
        <v>Eastern Railroads</v>
      </c>
      <c r="F158" s="1" t="s">
        <v>47158</v>
      </c>
      <c r="G158" s="6">
        <f>E1L207C7</f>
        <v>2.2711787412241291</v>
      </c>
    </row>
    <row r="159" spans="1:7" x14ac:dyDescent="0.2">
      <c r="A159" s="11">
        <f>CURRENT_YEAR</f>
        <v>2013</v>
      </c>
      <c r="B159" s="11">
        <f>RRICC</f>
        <v>900004</v>
      </c>
      <c r="C159" s="7">
        <f>RR_ID</f>
        <v>8</v>
      </c>
      <c r="D159" s="1" t="str">
        <f>RR_SHORT_NAME</f>
        <v>EAST</v>
      </c>
      <c r="E159" s="1" t="str">
        <f>RR_NAME</f>
        <v>Eastern Railroads</v>
      </c>
      <c r="F159" s="1" t="s">
        <v>47159</v>
      </c>
      <c r="G159" s="6">
        <f>E1L207C8</f>
        <v>6.9052389566705816</v>
      </c>
    </row>
    <row r="160" spans="1:7" x14ac:dyDescent="0.2">
      <c r="A160" s="11">
        <f>CURRENT_YEAR</f>
        <v>2013</v>
      </c>
      <c r="B160" s="11">
        <f>RRICC</f>
        <v>900004</v>
      </c>
      <c r="C160" s="7">
        <f>RR_ID</f>
        <v>8</v>
      </c>
      <c r="D160" s="1" t="str">
        <f>RR_SHORT_NAME</f>
        <v>EAST</v>
      </c>
      <c r="E160" s="1" t="str">
        <f>RR_NAME</f>
        <v>Eastern Railroads</v>
      </c>
      <c r="F160" s="1" t="s">
        <v>47160</v>
      </c>
      <c r="G160" s="6">
        <f>E1L207C9</f>
        <v>14.526313132170136</v>
      </c>
    </row>
    <row r="161" spans="1:7" x14ac:dyDescent="0.2">
      <c r="A161" s="11">
        <f>CURRENT_YEAR</f>
        <v>2013</v>
      </c>
      <c r="B161" s="11">
        <f>RRICC</f>
        <v>900004</v>
      </c>
      <c r="C161" s="7">
        <f>RR_ID</f>
        <v>8</v>
      </c>
      <c r="D161" s="1" t="str">
        <f>RR_SHORT_NAME</f>
        <v>EAST</v>
      </c>
      <c r="E161" s="1" t="str">
        <f>RR_NAME</f>
        <v>Eastern Railroads</v>
      </c>
      <c r="F161" s="1" t="s">
        <v>47161</v>
      </c>
      <c r="G161" s="6">
        <f>E1L207C10</f>
        <v>2.2711787412241291</v>
      </c>
    </row>
    <row r="162" spans="1:7" x14ac:dyDescent="0.2">
      <c r="A162" s="11">
        <f>CURRENT_YEAR</f>
        <v>2013</v>
      </c>
      <c r="B162" s="11">
        <f>RRICC</f>
        <v>900004</v>
      </c>
      <c r="C162" s="7">
        <f>RR_ID</f>
        <v>8</v>
      </c>
      <c r="D162" s="1" t="str">
        <f>RR_SHORT_NAME</f>
        <v>EAST</v>
      </c>
      <c r="E162" s="1" t="str">
        <f>RR_NAME</f>
        <v>Eastern Railroads</v>
      </c>
      <c r="F162" s="1" t="s">
        <v>47162</v>
      </c>
      <c r="G162" s="6">
        <f>E1L207C11</f>
        <v>6.9052389566705816</v>
      </c>
    </row>
    <row r="163" spans="1:7" x14ac:dyDescent="0.2">
      <c r="A163" s="11">
        <f>CURRENT_YEAR</f>
        <v>2013</v>
      </c>
      <c r="B163" s="11">
        <f>RRICC</f>
        <v>900004</v>
      </c>
      <c r="C163" s="7">
        <f>RR_ID</f>
        <v>8</v>
      </c>
      <c r="D163" s="1" t="str">
        <f>RR_SHORT_NAME</f>
        <v>EAST</v>
      </c>
      <c r="E163" s="1" t="str">
        <f>RR_NAME</f>
        <v>Eastern Railroads</v>
      </c>
      <c r="F163" s="1" t="s">
        <v>47163</v>
      </c>
      <c r="G163" s="6">
        <f>E1L207C12</f>
        <v>14.526313132170134</v>
      </c>
    </row>
    <row r="164" spans="1:7" x14ac:dyDescent="0.2">
      <c r="A164" s="11">
        <f>CURRENT_YEAR</f>
        <v>2013</v>
      </c>
      <c r="B164" s="11">
        <f>RRICC</f>
        <v>900004</v>
      </c>
      <c r="C164" s="7">
        <f>RR_ID</f>
        <v>8</v>
      </c>
      <c r="D164" s="1" t="str">
        <f>RR_SHORT_NAME</f>
        <v>EAST</v>
      </c>
      <c r="E164" s="1" t="str">
        <f>RR_NAME</f>
        <v>Eastern Railroads</v>
      </c>
      <c r="F164" s="1" t="s">
        <v>47164</v>
      </c>
      <c r="G164" s="6">
        <f>E1L207C13</f>
        <v>7.0771808128376459E-3</v>
      </c>
    </row>
    <row r="165" spans="1:7" x14ac:dyDescent="0.2">
      <c r="A165" s="11">
        <f>CURRENT_YEAR</f>
        <v>2013</v>
      </c>
      <c r="B165" s="11">
        <f>RRICC</f>
        <v>900004</v>
      </c>
      <c r="C165" s="7">
        <f>RR_ID</f>
        <v>8</v>
      </c>
      <c r="D165" s="1" t="str">
        <f>RR_SHORT_NAME</f>
        <v>EAST</v>
      </c>
      <c r="E165" s="1" t="str">
        <f>RR_NAME</f>
        <v>Eastern Railroads</v>
      </c>
      <c r="F165" s="1" t="s">
        <v>47165</v>
      </c>
      <c r="G165" s="6">
        <f>E1L208C1</f>
        <v>4.1953764072545099E-2</v>
      </c>
    </row>
    <row r="166" spans="1:7" x14ac:dyDescent="0.2">
      <c r="A166" s="11">
        <f>CURRENT_YEAR</f>
        <v>2013</v>
      </c>
      <c r="B166" s="11">
        <f>RRICC</f>
        <v>900004</v>
      </c>
      <c r="C166" s="7">
        <f>RR_ID</f>
        <v>8</v>
      </c>
      <c r="D166" s="1" t="str">
        <f>RR_SHORT_NAME</f>
        <v>EAST</v>
      </c>
      <c r="E166" s="1" t="str">
        <f>RR_NAME</f>
        <v>Eastern Railroads</v>
      </c>
      <c r="F166" s="1" t="s">
        <v>47166</v>
      </c>
      <c r="G166" s="6">
        <f>E1L208C2</f>
        <v>2.177118763627027E-2</v>
      </c>
    </row>
    <row r="167" spans="1:7" x14ac:dyDescent="0.2">
      <c r="A167" s="11">
        <f>CURRENT_YEAR</f>
        <v>2013</v>
      </c>
      <c r="B167" s="11">
        <f>RRICC</f>
        <v>900004</v>
      </c>
      <c r="C167" s="7">
        <f>RR_ID</f>
        <v>8</v>
      </c>
      <c r="D167" s="1" t="str">
        <f>RR_SHORT_NAME</f>
        <v>EAST</v>
      </c>
      <c r="E167" s="1" t="str">
        <f>RR_NAME</f>
        <v>Eastern Railroads</v>
      </c>
      <c r="F167" s="1" t="s">
        <v>47167</v>
      </c>
      <c r="G167" s="6">
        <f>E1L208C3</f>
        <v>6.8747989222377945E-2</v>
      </c>
    </row>
    <row r="168" spans="1:7" x14ac:dyDescent="0.2">
      <c r="A168" s="11">
        <f>CURRENT_YEAR</f>
        <v>2013</v>
      </c>
      <c r="B168" s="11">
        <f>RRICC</f>
        <v>900004</v>
      </c>
      <c r="C168" s="7">
        <f>RR_ID</f>
        <v>8</v>
      </c>
      <c r="D168" s="1" t="str">
        <f>RR_SHORT_NAME</f>
        <v>EAST</v>
      </c>
      <c r="E168" s="1" t="str">
        <f>RR_NAME</f>
        <v>Eastern Railroads</v>
      </c>
      <c r="F168" s="1" t="s">
        <v>47168</v>
      </c>
      <c r="G168" s="6">
        <f>E1L208C4</f>
        <v>0.10907978658861726</v>
      </c>
    </row>
    <row r="169" spans="1:7" x14ac:dyDescent="0.2">
      <c r="A169" s="11">
        <f>CURRENT_YEAR</f>
        <v>2013</v>
      </c>
      <c r="B169" s="11">
        <f>RRICC</f>
        <v>900004</v>
      </c>
      <c r="C169" s="7">
        <f>RR_ID</f>
        <v>8</v>
      </c>
      <c r="D169" s="1" t="str">
        <f>RR_SHORT_NAME</f>
        <v>EAST</v>
      </c>
      <c r="E169" s="1" t="str">
        <f>RR_NAME</f>
        <v>Eastern Railroads</v>
      </c>
      <c r="F169" s="1" t="s">
        <v>47169</v>
      </c>
      <c r="G169" s="6">
        <f>E1L208C5</f>
        <v>5.6605087854302717E-2</v>
      </c>
    </row>
    <row r="170" spans="1:7" x14ac:dyDescent="0.2">
      <c r="A170" s="11">
        <f>CURRENT_YEAR</f>
        <v>2013</v>
      </c>
      <c r="B170" s="11">
        <f>RRICC</f>
        <v>900004</v>
      </c>
      <c r="C170" s="7">
        <f>RR_ID</f>
        <v>8</v>
      </c>
      <c r="D170" s="1" t="str">
        <f>RR_SHORT_NAME</f>
        <v>EAST</v>
      </c>
      <c r="E170" s="1" t="str">
        <f>RR_NAME</f>
        <v>Eastern Railroads</v>
      </c>
      <c r="F170" s="1" t="s">
        <v>47170</v>
      </c>
      <c r="G170" s="6">
        <f>E1L208C6</f>
        <v>0.17874477197818267</v>
      </c>
    </row>
    <row r="171" spans="1:7" x14ac:dyDescent="0.2">
      <c r="A171" s="11">
        <f>CURRENT_YEAR</f>
        <v>2013</v>
      </c>
      <c r="B171" s="11">
        <f>RRICC</f>
        <v>900004</v>
      </c>
      <c r="C171" s="7">
        <f>RR_ID</f>
        <v>8</v>
      </c>
      <c r="D171" s="1" t="str">
        <f>RR_SHORT_NAME</f>
        <v>EAST</v>
      </c>
      <c r="E171" s="1" t="str">
        <f>RR_NAME</f>
        <v>Eastern Railroads</v>
      </c>
      <c r="F171" s="1" t="s">
        <v>47171</v>
      </c>
      <c r="G171" s="6">
        <f>E1L208C7</f>
        <v>1.0510126657104322</v>
      </c>
    </row>
    <row r="172" spans="1:7" x14ac:dyDescent="0.2">
      <c r="A172" s="11">
        <f>CURRENT_YEAR</f>
        <v>2013</v>
      </c>
      <c r="B172" s="11">
        <f>RRICC</f>
        <v>900004</v>
      </c>
      <c r="C172" s="7">
        <f>RR_ID</f>
        <v>8</v>
      </c>
      <c r="D172" s="1" t="str">
        <f>RR_SHORT_NAME</f>
        <v>EAST</v>
      </c>
      <c r="E172" s="1" t="str">
        <f>RR_NAME</f>
        <v>Eastern Railroads</v>
      </c>
      <c r="F172" s="1" t="s">
        <v>47172</v>
      </c>
      <c r="G172" s="6">
        <f>E1L208C8</f>
        <v>0.94184816239894698</v>
      </c>
    </row>
    <row r="173" spans="1:7" x14ac:dyDescent="0.2">
      <c r="A173" s="11">
        <f>CURRENT_YEAR</f>
        <v>2013</v>
      </c>
      <c r="B173" s="11">
        <f>RRICC</f>
        <v>900004</v>
      </c>
      <c r="C173" s="7">
        <f>RR_ID</f>
        <v>8</v>
      </c>
      <c r="D173" s="1" t="str">
        <f>RR_SHORT_NAME</f>
        <v>EAST</v>
      </c>
      <c r="E173" s="1" t="str">
        <f>RR_NAME</f>
        <v>Eastern Railroads</v>
      </c>
      <c r="F173" s="1" t="s">
        <v>47173</v>
      </c>
      <c r="G173" s="6">
        <f>E1L208C9</f>
        <v>2.6334954702230351</v>
      </c>
    </row>
    <row r="174" spans="1:7" x14ac:dyDescent="0.2">
      <c r="A174" s="11">
        <f>CURRENT_YEAR</f>
        <v>2013</v>
      </c>
      <c r="B174" s="11">
        <f>RRICC</f>
        <v>900004</v>
      </c>
      <c r="C174" s="7">
        <f>RR_ID</f>
        <v>8</v>
      </c>
      <c r="D174" s="1" t="str">
        <f>RR_SHORT_NAME</f>
        <v>EAST</v>
      </c>
      <c r="E174" s="1" t="str">
        <f>RR_NAME</f>
        <v>Eastern Railroads</v>
      </c>
      <c r="F174" s="1" t="s">
        <v>47174</v>
      </c>
      <c r="G174" s="6">
        <f>E1L208C10</f>
        <v>1.0510126657104324</v>
      </c>
    </row>
    <row r="175" spans="1:7" x14ac:dyDescent="0.2">
      <c r="A175" s="11">
        <f>CURRENT_YEAR</f>
        <v>2013</v>
      </c>
      <c r="B175" s="11">
        <f>RRICC</f>
        <v>900004</v>
      </c>
      <c r="C175" s="7">
        <f>RR_ID</f>
        <v>8</v>
      </c>
      <c r="D175" s="1" t="str">
        <f>RR_SHORT_NAME</f>
        <v>EAST</v>
      </c>
      <c r="E175" s="1" t="str">
        <f>RR_NAME</f>
        <v>Eastern Railroads</v>
      </c>
      <c r="F175" s="1" t="s">
        <v>47175</v>
      </c>
      <c r="G175" s="6">
        <f>E1L208C11</f>
        <v>0.94184816239894686</v>
      </c>
    </row>
    <row r="176" spans="1:7" x14ac:dyDescent="0.2">
      <c r="A176" s="11">
        <f>CURRENT_YEAR</f>
        <v>2013</v>
      </c>
      <c r="B176" s="11">
        <f>RRICC</f>
        <v>900004</v>
      </c>
      <c r="C176" s="7">
        <f>RR_ID</f>
        <v>8</v>
      </c>
      <c r="D176" s="1" t="str">
        <f>RR_SHORT_NAME</f>
        <v>EAST</v>
      </c>
      <c r="E176" s="1" t="str">
        <f>RR_NAME</f>
        <v>Eastern Railroads</v>
      </c>
      <c r="F176" s="1" t="s">
        <v>47176</v>
      </c>
      <c r="G176" s="6">
        <f>E1L208C12</f>
        <v>2.6334954702230355</v>
      </c>
    </row>
    <row r="177" spans="1:7" x14ac:dyDescent="0.2">
      <c r="A177" s="11">
        <f>CURRENT_YEAR</f>
        <v>2013</v>
      </c>
      <c r="B177" s="11">
        <f>RRICC</f>
        <v>900004</v>
      </c>
      <c r="C177" s="7">
        <f>RR_ID</f>
        <v>8</v>
      </c>
      <c r="D177" s="1" t="str">
        <f>RR_SHORT_NAME</f>
        <v>EAST</v>
      </c>
      <c r="E177" s="1" t="str">
        <f>RR_NAME</f>
        <v>Eastern Railroads</v>
      </c>
      <c r="F177" s="1" t="s">
        <v>47177</v>
      </c>
      <c r="G177" s="6">
        <f>E1L208C13</f>
        <v>3.0845969008475613E-5</v>
      </c>
    </row>
    <row r="178" spans="1:7" x14ac:dyDescent="0.2">
      <c r="A178" s="11">
        <f>CURRENT_YEAR</f>
        <v>2013</v>
      </c>
      <c r="B178" s="11">
        <f>RRICC</f>
        <v>900004</v>
      </c>
      <c r="C178" s="7">
        <f>RR_ID</f>
        <v>8</v>
      </c>
      <c r="D178" s="1" t="str">
        <f>RR_SHORT_NAME</f>
        <v>EAST</v>
      </c>
      <c r="E178" s="1" t="str">
        <f>RR_NAME</f>
        <v>Eastern Railroads</v>
      </c>
      <c r="F178" s="1" t="s">
        <v>47178</v>
      </c>
      <c r="G178" s="6">
        <f>E1L209C1</f>
        <v>3.7025693133900242E-3</v>
      </c>
    </row>
    <row r="179" spans="1:7" x14ac:dyDescent="0.2">
      <c r="A179" s="11">
        <f>CURRENT_YEAR</f>
        <v>2013</v>
      </c>
      <c r="B179" s="11">
        <f>RRICC</f>
        <v>900004</v>
      </c>
      <c r="C179" s="7">
        <f>RR_ID</f>
        <v>8</v>
      </c>
      <c r="D179" s="1" t="str">
        <f>RR_SHORT_NAME</f>
        <v>EAST</v>
      </c>
      <c r="E179" s="1" t="str">
        <f>RR_NAME</f>
        <v>Eastern Railroads</v>
      </c>
      <c r="F179" s="1" t="s">
        <v>47179</v>
      </c>
      <c r="G179" s="6">
        <f>E1L209C2</f>
        <v>0.13732849118091464</v>
      </c>
    </row>
    <row r="180" spans="1:7" x14ac:dyDescent="0.2">
      <c r="A180" s="11">
        <f>CURRENT_YEAR</f>
        <v>2013</v>
      </c>
      <c r="B180" s="11">
        <f>RRICC</f>
        <v>900004</v>
      </c>
      <c r="C180" s="7">
        <f>RR_ID</f>
        <v>8</v>
      </c>
      <c r="D180" s="1" t="str">
        <f>RR_SHORT_NAME</f>
        <v>EAST</v>
      </c>
      <c r="E180" s="1" t="str">
        <f>RR_NAME</f>
        <v>Eastern Railroads</v>
      </c>
      <c r="F180" s="1" t="s">
        <v>47180</v>
      </c>
      <c r="G180" s="6">
        <f>E1L209C3</f>
        <v>2.2747809071703862E-2</v>
      </c>
    </row>
    <row r="181" spans="1:7" x14ac:dyDescent="0.2">
      <c r="A181" s="11">
        <f>CURRENT_YEAR</f>
        <v>2013</v>
      </c>
      <c r="B181" s="11">
        <f>RRICC</f>
        <v>900004</v>
      </c>
      <c r="C181" s="7">
        <f>RR_ID</f>
        <v>8</v>
      </c>
      <c r="D181" s="1" t="str">
        <f>RR_SHORT_NAME</f>
        <v>EAST</v>
      </c>
      <c r="E181" s="1" t="str">
        <f>RR_NAME</f>
        <v>Eastern Railroads</v>
      </c>
      <c r="F181" s="1" t="s">
        <v>47181</v>
      </c>
      <c r="G181" s="6">
        <f>E1L209C4</f>
        <v>9.6266802148140332E-3</v>
      </c>
    </row>
    <row r="182" spans="1:7" x14ac:dyDescent="0.2">
      <c r="A182" s="11">
        <f>CURRENT_YEAR</f>
        <v>2013</v>
      </c>
      <c r="B182" s="11">
        <f>RRICC</f>
        <v>900004</v>
      </c>
      <c r="C182" s="7">
        <f>RR_ID</f>
        <v>8</v>
      </c>
      <c r="D182" s="1" t="str">
        <f>RR_SHORT_NAME</f>
        <v>EAST</v>
      </c>
      <c r="E182" s="1" t="str">
        <f>RR_NAME</f>
        <v>Eastern Railroads</v>
      </c>
      <c r="F182" s="1" t="s">
        <v>47182</v>
      </c>
      <c r="G182" s="6">
        <f>E1L209C5</f>
        <v>0.35705407707037912</v>
      </c>
    </row>
    <row r="183" spans="1:7" x14ac:dyDescent="0.2">
      <c r="A183" s="11">
        <f>CURRENT_YEAR</f>
        <v>2013</v>
      </c>
      <c r="B183" s="11">
        <f>RRICC</f>
        <v>900004</v>
      </c>
      <c r="C183" s="7">
        <f>RR_ID</f>
        <v>8</v>
      </c>
      <c r="D183" s="1" t="str">
        <f>RR_SHORT_NAME</f>
        <v>EAST</v>
      </c>
      <c r="E183" s="1" t="str">
        <f>RR_NAME</f>
        <v>Eastern Railroads</v>
      </c>
      <c r="F183" s="1" t="s">
        <v>47183</v>
      </c>
      <c r="G183" s="6">
        <f>E1L209C6</f>
        <v>5.9144303586430302E-2</v>
      </c>
    </row>
    <row r="184" spans="1:7" x14ac:dyDescent="0.2">
      <c r="A184" s="11">
        <f>CURRENT_YEAR</f>
        <v>2013</v>
      </c>
      <c r="B184" s="11">
        <f>RRICC</f>
        <v>900004</v>
      </c>
      <c r="C184" s="7">
        <f>RR_ID</f>
        <v>8</v>
      </c>
      <c r="D184" s="1" t="str">
        <f>RR_SHORT_NAME</f>
        <v>EAST</v>
      </c>
      <c r="E184" s="1" t="str">
        <f>RR_NAME</f>
        <v>Eastern Railroads</v>
      </c>
      <c r="F184" s="1" t="s">
        <v>47184</v>
      </c>
      <c r="G184" s="6">
        <f>E1L209C7</f>
        <v>0.51484091682478672</v>
      </c>
    </row>
    <row r="185" spans="1:7" x14ac:dyDescent="0.2">
      <c r="A185" s="11">
        <f>CURRENT_YEAR</f>
        <v>2013</v>
      </c>
      <c r="B185" s="11">
        <f>RRICC</f>
        <v>900004</v>
      </c>
      <c r="C185" s="7">
        <f>RR_ID</f>
        <v>8</v>
      </c>
      <c r="D185" s="1" t="str">
        <f>RR_SHORT_NAME</f>
        <v>EAST</v>
      </c>
      <c r="E185" s="1" t="str">
        <f>RR_NAME</f>
        <v>Eastern Railroads</v>
      </c>
      <c r="F185" s="1" t="s">
        <v>47185</v>
      </c>
      <c r="G185" s="6">
        <f>E1L209C8</f>
        <v>35.494260038244143</v>
      </c>
    </row>
    <row r="186" spans="1:7" x14ac:dyDescent="0.2">
      <c r="A186" s="11">
        <f>CURRENT_YEAR</f>
        <v>2013</v>
      </c>
      <c r="B186" s="11">
        <f>RRICC</f>
        <v>900004</v>
      </c>
      <c r="C186" s="7">
        <f>RR_ID</f>
        <v>8</v>
      </c>
      <c r="D186" s="1" t="str">
        <f>RR_SHORT_NAME</f>
        <v>EAST</v>
      </c>
      <c r="E186" s="1" t="str">
        <f>RR_NAME</f>
        <v>Eastern Railroads</v>
      </c>
      <c r="F186" s="1" t="s">
        <v>47186</v>
      </c>
      <c r="G186" s="6">
        <f>E1L209C9</f>
        <v>4.7396139353622129</v>
      </c>
    </row>
    <row r="187" spans="1:7" x14ac:dyDescent="0.2">
      <c r="A187" s="11">
        <f>CURRENT_YEAR</f>
        <v>2013</v>
      </c>
      <c r="B187" s="11">
        <f>RRICC</f>
        <v>900004</v>
      </c>
      <c r="C187" s="7">
        <f>RR_ID</f>
        <v>8</v>
      </c>
      <c r="D187" s="1" t="str">
        <f>RR_SHORT_NAME</f>
        <v>EAST</v>
      </c>
      <c r="E187" s="1" t="str">
        <f>RR_NAME</f>
        <v>Eastern Railroads</v>
      </c>
      <c r="F187" s="1" t="s">
        <v>47187</v>
      </c>
      <c r="G187" s="6">
        <f>E1L209C10</f>
        <v>0.51484091682478672</v>
      </c>
    </row>
    <row r="188" spans="1:7" x14ac:dyDescent="0.2">
      <c r="A188" s="11">
        <f>CURRENT_YEAR</f>
        <v>2013</v>
      </c>
      <c r="B188" s="11">
        <f>RRICC</f>
        <v>900004</v>
      </c>
      <c r="C188" s="7">
        <f>RR_ID</f>
        <v>8</v>
      </c>
      <c r="D188" s="1" t="str">
        <f>RR_SHORT_NAME</f>
        <v>EAST</v>
      </c>
      <c r="E188" s="1" t="str">
        <f>RR_NAME</f>
        <v>Eastern Railroads</v>
      </c>
      <c r="F188" s="1" t="s">
        <v>47188</v>
      </c>
      <c r="G188" s="6">
        <f>E1L209C11</f>
        <v>35.49426003824415</v>
      </c>
    </row>
    <row r="189" spans="1:7" x14ac:dyDescent="0.2">
      <c r="A189" s="11">
        <f>CURRENT_YEAR</f>
        <v>2013</v>
      </c>
      <c r="B189" s="11">
        <f>RRICC</f>
        <v>900004</v>
      </c>
      <c r="C189" s="7">
        <f>RR_ID</f>
        <v>8</v>
      </c>
      <c r="D189" s="1" t="str">
        <f>RR_SHORT_NAME</f>
        <v>EAST</v>
      </c>
      <c r="E189" s="1" t="str">
        <f>RR_NAME</f>
        <v>Eastern Railroads</v>
      </c>
      <c r="F189" s="1" t="s">
        <v>47189</v>
      </c>
      <c r="G189" s="6">
        <f>E1L209C12</f>
        <v>4.7396139353622138</v>
      </c>
    </row>
    <row r="190" spans="1:7" x14ac:dyDescent="0.2">
      <c r="A190" s="11">
        <f>CURRENT_YEAR</f>
        <v>2013</v>
      </c>
      <c r="B190" s="11">
        <f>RRICC</f>
        <v>900004</v>
      </c>
      <c r="C190" s="7">
        <f>RR_ID</f>
        <v>8</v>
      </c>
      <c r="D190" s="1" t="str">
        <f>RR_SHORT_NAME</f>
        <v>EAST</v>
      </c>
      <c r="E190" s="1" t="str">
        <f>RR_NAME</f>
        <v>Eastern Railroads</v>
      </c>
      <c r="F190" s="1" t="s">
        <v>47190</v>
      </c>
      <c r="G190" s="6">
        <f>E1L209C13</f>
        <v>3.7110050015836033E-4</v>
      </c>
    </row>
    <row r="191" spans="1:7" x14ac:dyDescent="0.2">
      <c r="A191" s="11">
        <f>CURRENT_YEAR</f>
        <v>2013</v>
      </c>
      <c r="B191" s="11">
        <f>RRICC</f>
        <v>900004</v>
      </c>
      <c r="C191" s="7">
        <f>RR_ID</f>
        <v>8</v>
      </c>
      <c r="D191" s="1" t="str">
        <f>RR_SHORT_NAME</f>
        <v>EAST</v>
      </c>
      <c r="E191" s="1" t="str">
        <f>RR_NAME</f>
        <v>Eastern Railroads</v>
      </c>
      <c r="F191" s="1" t="s">
        <v>47191</v>
      </c>
      <c r="G191" s="6">
        <f>E1L210C1</f>
        <v>8.6558772530528575E-3</v>
      </c>
    </row>
    <row r="192" spans="1:7" x14ac:dyDescent="0.2">
      <c r="A192" s="11">
        <f>CURRENT_YEAR</f>
        <v>2013</v>
      </c>
      <c r="B192" s="11">
        <f>RRICC</f>
        <v>900004</v>
      </c>
      <c r="C192" s="7">
        <f>RR_ID</f>
        <v>8</v>
      </c>
      <c r="D192" s="1" t="str">
        <f>RR_SHORT_NAME</f>
        <v>EAST</v>
      </c>
      <c r="E192" s="1" t="str">
        <f>RR_NAME</f>
        <v>Eastern Railroads</v>
      </c>
      <c r="F192" s="1" t="s">
        <v>47192</v>
      </c>
      <c r="G192" s="6">
        <f>E1L210C2</f>
        <v>5.907998489569314E-2</v>
      </c>
    </row>
    <row r="193" spans="1:7" x14ac:dyDescent="0.2">
      <c r="A193" s="11">
        <f>CURRENT_YEAR</f>
        <v>2013</v>
      </c>
      <c r="B193" s="11">
        <f>RRICC</f>
        <v>900004</v>
      </c>
      <c r="C193" s="7">
        <f>RR_ID</f>
        <v>8</v>
      </c>
      <c r="D193" s="1" t="str">
        <f>RR_SHORT_NAME</f>
        <v>EAST</v>
      </c>
      <c r="E193" s="1" t="str">
        <f>RR_NAME</f>
        <v>Eastern Railroads</v>
      </c>
      <c r="F193" s="1" t="s">
        <v>47193</v>
      </c>
      <c r="G193" s="6">
        <f>E1L210C3</f>
        <v>9.3826505433190176E-3</v>
      </c>
    </row>
    <row r="194" spans="1:7" x14ac:dyDescent="0.2">
      <c r="A194" s="11">
        <f>CURRENT_YEAR</f>
        <v>2013</v>
      </c>
      <c r="B194" s="11">
        <f>RRICC</f>
        <v>900004</v>
      </c>
      <c r="C194" s="7">
        <f>RR_ID</f>
        <v>8</v>
      </c>
      <c r="D194" s="1" t="str">
        <f>RR_SHORT_NAME</f>
        <v>EAST</v>
      </c>
      <c r="E194" s="1" t="str">
        <f>RR_NAME</f>
        <v>Eastern Railroads</v>
      </c>
      <c r="F194" s="1" t="s">
        <v>47194</v>
      </c>
      <c r="G194" s="6">
        <f>E1L210C4</f>
        <v>2.2505280857937477E-2</v>
      </c>
    </row>
    <row r="195" spans="1:7" x14ac:dyDescent="0.2">
      <c r="A195" s="11">
        <f>CURRENT_YEAR</f>
        <v>2013</v>
      </c>
      <c r="B195" s="11">
        <f>RRICC</f>
        <v>900004</v>
      </c>
      <c r="C195" s="7">
        <f>RR_ID</f>
        <v>8</v>
      </c>
      <c r="D195" s="1" t="str">
        <f>RR_SHORT_NAME</f>
        <v>EAST</v>
      </c>
      <c r="E195" s="1" t="str">
        <f>RR_NAME</f>
        <v>Eastern Railroads</v>
      </c>
      <c r="F195" s="1" t="s">
        <v>47195</v>
      </c>
      <c r="G195" s="6">
        <f>E1L210C5</f>
        <v>0.15360796072880209</v>
      </c>
    </row>
    <row r="196" spans="1:7" x14ac:dyDescent="0.2">
      <c r="A196" s="11">
        <f>CURRENT_YEAR</f>
        <v>2013</v>
      </c>
      <c r="B196" s="11">
        <f>RRICC</f>
        <v>900004</v>
      </c>
      <c r="C196" s="7">
        <f>RR_ID</f>
        <v>8</v>
      </c>
      <c r="D196" s="1" t="str">
        <f>RR_SHORT_NAME</f>
        <v>EAST</v>
      </c>
      <c r="E196" s="1" t="str">
        <f>RR_NAME</f>
        <v>Eastern Railroads</v>
      </c>
      <c r="F196" s="1" t="s">
        <v>47196</v>
      </c>
      <c r="G196" s="6">
        <f>E1L210C6</f>
        <v>2.439489141262945E-2</v>
      </c>
    </row>
    <row r="197" spans="1:7" x14ac:dyDescent="0.2">
      <c r="A197" s="11">
        <f>CURRENT_YEAR</f>
        <v>2013</v>
      </c>
      <c r="B197" s="11">
        <f>RRICC</f>
        <v>900004</v>
      </c>
      <c r="C197" s="7">
        <f>RR_ID</f>
        <v>8</v>
      </c>
      <c r="D197" s="1" t="str">
        <f>RR_SHORT_NAME</f>
        <v>EAST</v>
      </c>
      <c r="E197" s="1" t="str">
        <f>RR_NAME</f>
        <v>Eastern Railroads</v>
      </c>
      <c r="F197" s="1" t="s">
        <v>47197</v>
      </c>
      <c r="G197" s="6">
        <f>E1L210C7</f>
        <v>1.2951556375641702</v>
      </c>
    </row>
    <row r="198" spans="1:7" x14ac:dyDescent="0.2">
      <c r="A198" s="11">
        <f>CURRENT_YEAR</f>
        <v>2013</v>
      </c>
      <c r="B198" s="11">
        <f>RRICC</f>
        <v>900004</v>
      </c>
      <c r="C198" s="7">
        <f>RR_ID</f>
        <v>8</v>
      </c>
      <c r="D198" s="1" t="str">
        <f>RR_SHORT_NAME</f>
        <v>EAST</v>
      </c>
      <c r="E198" s="1" t="str">
        <f>RR_NAME</f>
        <v>Eastern Railroads</v>
      </c>
      <c r="F198" s="1" t="s">
        <v>47198</v>
      </c>
      <c r="G198" s="6">
        <f>E1L210C8</f>
        <v>18.266661704735903</v>
      </c>
    </row>
    <row r="199" spans="1:7" x14ac:dyDescent="0.2">
      <c r="A199" s="11">
        <f>CURRENT_YEAR</f>
        <v>2013</v>
      </c>
      <c r="B199" s="11">
        <f>RRICC</f>
        <v>900004</v>
      </c>
      <c r="C199" s="7">
        <f>RR_ID</f>
        <v>8</v>
      </c>
      <c r="D199" s="1" t="str">
        <f>RR_SHORT_NAME</f>
        <v>EAST</v>
      </c>
      <c r="E199" s="1" t="str">
        <f>RR_NAME</f>
        <v>Eastern Railroads</v>
      </c>
      <c r="F199" s="1" t="s">
        <v>47199</v>
      </c>
      <c r="G199" s="6">
        <f>E1L210C9</f>
        <v>2.1167360517943274</v>
      </c>
    </row>
    <row r="200" spans="1:7" x14ac:dyDescent="0.2">
      <c r="A200" s="11">
        <f>CURRENT_YEAR</f>
        <v>2013</v>
      </c>
      <c r="B200" s="11">
        <f>RRICC</f>
        <v>900004</v>
      </c>
      <c r="C200" s="7">
        <f>RR_ID</f>
        <v>8</v>
      </c>
      <c r="D200" s="1" t="str">
        <f>RR_SHORT_NAME</f>
        <v>EAST</v>
      </c>
      <c r="E200" s="1" t="str">
        <f>RR_NAME</f>
        <v>Eastern Railroads</v>
      </c>
      <c r="F200" s="1" t="s">
        <v>47200</v>
      </c>
      <c r="G200" s="6">
        <f>E1L210C10</f>
        <v>1.2951556375641704</v>
      </c>
    </row>
    <row r="201" spans="1:7" x14ac:dyDescent="0.2">
      <c r="A201" s="11">
        <f>CURRENT_YEAR</f>
        <v>2013</v>
      </c>
      <c r="B201" s="11">
        <f>RRICC</f>
        <v>900004</v>
      </c>
      <c r="C201" s="7">
        <f>RR_ID</f>
        <v>8</v>
      </c>
      <c r="D201" s="1" t="str">
        <f>RR_SHORT_NAME</f>
        <v>EAST</v>
      </c>
      <c r="E201" s="1" t="str">
        <f>RR_NAME</f>
        <v>Eastern Railroads</v>
      </c>
      <c r="F201" s="1" t="s">
        <v>47201</v>
      </c>
      <c r="G201" s="6">
        <f>E1L210C11</f>
        <v>18.266661704735903</v>
      </c>
    </row>
    <row r="202" spans="1:7" x14ac:dyDescent="0.2">
      <c r="A202" s="11">
        <f>CURRENT_YEAR</f>
        <v>2013</v>
      </c>
      <c r="B202" s="11">
        <f>RRICC</f>
        <v>900004</v>
      </c>
      <c r="C202" s="7">
        <f>RR_ID</f>
        <v>8</v>
      </c>
      <c r="D202" s="1" t="str">
        <f>RR_SHORT_NAME</f>
        <v>EAST</v>
      </c>
      <c r="E202" s="1" t="str">
        <f>RR_NAME</f>
        <v>Eastern Railroads</v>
      </c>
      <c r="F202" s="1" t="s">
        <v>47202</v>
      </c>
      <c r="G202" s="6">
        <f>E1L210C12</f>
        <v>2.1167360517943283</v>
      </c>
    </row>
    <row r="203" spans="1:7" x14ac:dyDescent="0.2">
      <c r="A203" s="11">
        <f>CURRENT_YEAR</f>
        <v>2013</v>
      </c>
      <c r="B203" s="11">
        <f>RRICC</f>
        <v>900004</v>
      </c>
      <c r="C203" s="7">
        <f>RR_ID</f>
        <v>8</v>
      </c>
      <c r="D203" s="1" t="str">
        <f>RR_SHORT_NAME</f>
        <v>EAST</v>
      </c>
      <c r="E203" s="1" t="str">
        <f>RR_NAME</f>
        <v>Eastern Railroads</v>
      </c>
      <c r="F203" s="1" t="s">
        <v>47203</v>
      </c>
      <c r="G203" s="6">
        <f>E1L210C13</f>
        <v>1.2820933752564392E-3</v>
      </c>
    </row>
    <row r="204" spans="1:7" x14ac:dyDescent="0.2">
      <c r="A204" s="11">
        <f>CURRENT_YEAR</f>
        <v>2013</v>
      </c>
      <c r="B204" s="11">
        <f>RRICC</f>
        <v>900004</v>
      </c>
      <c r="C204" s="7">
        <f>RR_ID</f>
        <v>8</v>
      </c>
      <c r="D204" s="1" t="str">
        <f>RR_SHORT_NAME</f>
        <v>EAST</v>
      </c>
      <c r="E204" s="1" t="str">
        <f>RR_NAME</f>
        <v>Eastern Railroads</v>
      </c>
      <c r="F204" s="1" t="s">
        <v>47204</v>
      </c>
      <c r="G204" s="6">
        <f>E1L211C1</f>
        <v>4.5406384189067188E-3</v>
      </c>
    </row>
    <row r="205" spans="1:7" x14ac:dyDescent="0.2">
      <c r="A205" s="11">
        <f>CURRENT_YEAR</f>
        <v>2013</v>
      </c>
      <c r="B205" s="11">
        <f>RRICC</f>
        <v>900004</v>
      </c>
      <c r="C205" s="7">
        <f>RR_ID</f>
        <v>8</v>
      </c>
      <c r="D205" s="1" t="str">
        <f>RR_SHORT_NAME</f>
        <v>EAST</v>
      </c>
      <c r="E205" s="1" t="str">
        <f>RR_NAME</f>
        <v>Eastern Railroads</v>
      </c>
      <c r="F205" s="1" t="s">
        <v>47205</v>
      </c>
      <c r="G205" s="6">
        <f>E1L211C2</f>
        <v>3.8264552807823989E-2</v>
      </c>
    </row>
    <row r="206" spans="1:7" x14ac:dyDescent="0.2">
      <c r="A206" s="11">
        <f>CURRENT_YEAR</f>
        <v>2013</v>
      </c>
      <c r="B206" s="11">
        <f>RRICC</f>
        <v>900004</v>
      </c>
      <c r="C206" s="7">
        <f>RR_ID</f>
        <v>8</v>
      </c>
      <c r="D206" s="1" t="str">
        <f>RR_SHORT_NAME</f>
        <v>EAST</v>
      </c>
      <c r="E206" s="1" t="str">
        <f>RR_NAME</f>
        <v>Eastern Railroads</v>
      </c>
      <c r="F206" s="1" t="s">
        <v>47206</v>
      </c>
      <c r="G206" s="6">
        <f>E1L211C3</f>
        <v>1.6297587115895959E-3</v>
      </c>
    </row>
    <row r="207" spans="1:7" x14ac:dyDescent="0.2">
      <c r="A207" s="11">
        <f>CURRENT_YEAR</f>
        <v>2013</v>
      </c>
      <c r="B207" s="11">
        <f>RRICC</f>
        <v>900004</v>
      </c>
      <c r="C207" s="7">
        <f>RR_ID</f>
        <v>8</v>
      </c>
      <c r="D207" s="1" t="str">
        <f>RR_SHORT_NAME</f>
        <v>EAST</v>
      </c>
      <c r="E207" s="1" t="str">
        <f>RR_NAME</f>
        <v>Eastern Railroads</v>
      </c>
      <c r="F207" s="1" t="s">
        <v>47207</v>
      </c>
      <c r="G207" s="6">
        <f>E1L211C4</f>
        <v>1.1805659889157466E-2</v>
      </c>
    </row>
    <row r="208" spans="1:7" x14ac:dyDescent="0.2">
      <c r="A208" s="11">
        <f>CURRENT_YEAR</f>
        <v>2013</v>
      </c>
      <c r="B208" s="11">
        <f>RRICC</f>
        <v>900004</v>
      </c>
      <c r="C208" s="7">
        <f>RR_ID</f>
        <v>8</v>
      </c>
      <c r="D208" s="1" t="str">
        <f>RR_SHORT_NAME</f>
        <v>EAST</v>
      </c>
      <c r="E208" s="1" t="str">
        <f>RR_NAME</f>
        <v>Eastern Railroads</v>
      </c>
      <c r="F208" s="1" t="s">
        <v>47208</v>
      </c>
      <c r="G208" s="6">
        <f>E1L211C5</f>
        <v>9.9487837300342566E-2</v>
      </c>
    </row>
    <row r="209" spans="1:7" x14ac:dyDescent="0.2">
      <c r="A209" s="11">
        <f>CURRENT_YEAR</f>
        <v>2013</v>
      </c>
      <c r="B209" s="11">
        <f>RRICC</f>
        <v>900004</v>
      </c>
      <c r="C209" s="7">
        <f>RR_ID</f>
        <v>8</v>
      </c>
      <c r="D209" s="1" t="str">
        <f>RR_SHORT_NAME</f>
        <v>EAST</v>
      </c>
      <c r="E209" s="1" t="str">
        <f>RR_NAME</f>
        <v>Eastern Railroads</v>
      </c>
      <c r="F209" s="1" t="s">
        <v>47209</v>
      </c>
      <c r="G209" s="6">
        <f>E1L211C6</f>
        <v>4.2373726501329515E-3</v>
      </c>
    </row>
    <row r="210" spans="1:7" x14ac:dyDescent="0.2">
      <c r="A210" s="11">
        <f>CURRENT_YEAR</f>
        <v>2013</v>
      </c>
      <c r="B210" s="11">
        <f>RRICC</f>
        <v>900004</v>
      </c>
      <c r="C210" s="7">
        <f>RR_ID</f>
        <v>8</v>
      </c>
      <c r="D210" s="1" t="str">
        <f>RR_SHORT_NAME</f>
        <v>EAST</v>
      </c>
      <c r="E210" s="1" t="str">
        <f>RR_NAME</f>
        <v>Eastern Railroads</v>
      </c>
      <c r="F210" s="1" t="s">
        <v>47210</v>
      </c>
      <c r="G210" s="6">
        <f>E1L211C7</f>
        <v>0.2766559754029283</v>
      </c>
    </row>
    <row r="211" spans="1:7" x14ac:dyDescent="0.2">
      <c r="A211" s="11">
        <f>CURRENT_YEAR</f>
        <v>2013</v>
      </c>
      <c r="B211" s="11">
        <f>RRICC</f>
        <v>900004</v>
      </c>
      <c r="C211" s="7">
        <f>RR_ID</f>
        <v>8</v>
      </c>
      <c r="D211" s="1" t="str">
        <f>RR_SHORT_NAME</f>
        <v>EAST</v>
      </c>
      <c r="E211" s="1" t="str">
        <f>RR_NAME</f>
        <v>Eastern Railroads</v>
      </c>
      <c r="F211" s="1" t="s">
        <v>47211</v>
      </c>
      <c r="G211" s="6">
        <f>E1L211C8</f>
        <v>7.0402833806661702</v>
      </c>
    </row>
    <row r="212" spans="1:7" x14ac:dyDescent="0.2">
      <c r="A212" s="11">
        <f>CURRENT_YEAR</f>
        <v>2013</v>
      </c>
      <c r="B212" s="11">
        <f>RRICC</f>
        <v>900004</v>
      </c>
      <c r="C212" s="7">
        <f>RR_ID</f>
        <v>8</v>
      </c>
      <c r="D212" s="1" t="str">
        <f>RR_SHORT_NAME</f>
        <v>EAST</v>
      </c>
      <c r="E212" s="1" t="str">
        <f>RR_NAME</f>
        <v>Eastern Railroads</v>
      </c>
      <c r="F212" s="1" t="s">
        <v>47212</v>
      </c>
      <c r="G212" s="6">
        <f>E1L211C9</f>
        <v>0.15756615976664581</v>
      </c>
    </row>
    <row r="213" spans="1:7" x14ac:dyDescent="0.2">
      <c r="A213" s="11">
        <f>CURRENT_YEAR</f>
        <v>2013</v>
      </c>
      <c r="B213" s="11">
        <f>RRICC</f>
        <v>900004</v>
      </c>
      <c r="C213" s="7">
        <f>RR_ID</f>
        <v>8</v>
      </c>
      <c r="D213" s="1" t="str">
        <f>RR_SHORT_NAME</f>
        <v>EAST</v>
      </c>
      <c r="E213" s="1" t="str">
        <f>RR_NAME</f>
        <v>Eastern Railroads</v>
      </c>
      <c r="F213" s="1" t="s">
        <v>47213</v>
      </c>
      <c r="G213" s="6">
        <f>E1L211C10</f>
        <v>0.2766559754029283</v>
      </c>
    </row>
    <row r="214" spans="1:7" x14ac:dyDescent="0.2">
      <c r="A214" s="11">
        <f>CURRENT_YEAR</f>
        <v>2013</v>
      </c>
      <c r="B214" s="11">
        <f>RRICC</f>
        <v>900004</v>
      </c>
      <c r="C214" s="7">
        <f>RR_ID</f>
        <v>8</v>
      </c>
      <c r="D214" s="1" t="str">
        <f>RR_SHORT_NAME</f>
        <v>EAST</v>
      </c>
      <c r="E214" s="1" t="str">
        <f>RR_NAME</f>
        <v>Eastern Railroads</v>
      </c>
      <c r="F214" s="1" t="s">
        <v>47214</v>
      </c>
      <c r="G214" s="6">
        <f>E1L211C11</f>
        <v>7.0402833806661693</v>
      </c>
    </row>
    <row r="215" spans="1:7" x14ac:dyDescent="0.2">
      <c r="A215" s="11">
        <f>CURRENT_YEAR</f>
        <v>2013</v>
      </c>
      <c r="B215" s="11">
        <f>RRICC</f>
        <v>900004</v>
      </c>
      <c r="C215" s="7">
        <f>RR_ID</f>
        <v>8</v>
      </c>
      <c r="D215" s="1" t="str">
        <f>RR_SHORT_NAME</f>
        <v>EAST</v>
      </c>
      <c r="E215" s="1" t="str">
        <f>RR_NAME</f>
        <v>Eastern Railroads</v>
      </c>
      <c r="F215" s="1" t="s">
        <v>47215</v>
      </c>
      <c r="G215" s="6">
        <f>E1L211C12</f>
        <v>0.15756615976664579</v>
      </c>
    </row>
    <row r="216" spans="1:7" x14ac:dyDescent="0.2">
      <c r="A216" s="11">
        <f>CURRENT_YEAR</f>
        <v>2013</v>
      </c>
      <c r="B216" s="11">
        <f>RRICC</f>
        <v>900004</v>
      </c>
      <c r="C216" s="7">
        <f>RR_ID</f>
        <v>8</v>
      </c>
      <c r="D216" s="1" t="str">
        <f>RR_SHORT_NAME</f>
        <v>EAST</v>
      </c>
      <c r="E216" s="1" t="str">
        <f>RR_NAME</f>
        <v>Eastern Railroads</v>
      </c>
      <c r="F216" s="1" t="s">
        <v>47216</v>
      </c>
      <c r="G216" s="6">
        <f>E1L211C13</f>
        <v>0.18679235569515007</v>
      </c>
    </row>
    <row r="217" spans="1:7" x14ac:dyDescent="0.2">
      <c r="A217" s="11">
        <f>CURRENT_YEAR</f>
        <v>2013</v>
      </c>
      <c r="B217" s="11">
        <f>RRICC</f>
        <v>900004</v>
      </c>
      <c r="C217" s="7">
        <f>RR_ID</f>
        <v>8</v>
      </c>
      <c r="D217" s="1" t="str">
        <f>RR_SHORT_NAME</f>
        <v>EAST</v>
      </c>
      <c r="E217" s="1" t="str">
        <f>RR_NAME</f>
        <v>Eastern Railroads</v>
      </c>
      <c r="F217" s="1" t="s">
        <v>47217</v>
      </c>
      <c r="G217" s="6">
        <f>E1L212C1</f>
        <v>0.17496806782713462</v>
      </c>
    </row>
    <row r="218" spans="1:7" x14ac:dyDescent="0.2">
      <c r="A218" s="11">
        <f>CURRENT_YEAR</f>
        <v>2013</v>
      </c>
      <c r="B218" s="11">
        <f>RRICC</f>
        <v>900004</v>
      </c>
      <c r="C218" s="7">
        <f>RR_ID</f>
        <v>8</v>
      </c>
      <c r="D218" s="1" t="str">
        <f>RR_SHORT_NAME</f>
        <v>EAST</v>
      </c>
      <c r="E218" s="1" t="str">
        <f>RR_NAME</f>
        <v>Eastern Railroads</v>
      </c>
      <c r="F218" s="1" t="s">
        <v>47218</v>
      </c>
      <c r="G218" s="6">
        <f>E1L212C2</f>
        <v>0.18158092064133996</v>
      </c>
    </row>
    <row r="219" spans="1:7" x14ac:dyDescent="0.2">
      <c r="A219" s="11">
        <f>CURRENT_YEAR</f>
        <v>2013</v>
      </c>
      <c r="B219" s="11">
        <f>RRICC</f>
        <v>900004</v>
      </c>
      <c r="C219" s="7">
        <f>RR_ID</f>
        <v>8</v>
      </c>
      <c r="D219" s="1" t="str">
        <f>RR_SHORT_NAME</f>
        <v>EAST</v>
      </c>
      <c r="E219" s="1" t="str">
        <f>RR_NAME</f>
        <v>Eastern Railroads</v>
      </c>
      <c r="F219" s="1" t="s">
        <v>47219</v>
      </c>
      <c r="G219" s="6">
        <f>E1L212C3</f>
        <v>0.25190799438403366</v>
      </c>
    </row>
    <row r="220" spans="1:7" x14ac:dyDescent="0.2">
      <c r="A220" s="11">
        <f>CURRENT_YEAR</f>
        <v>2013</v>
      </c>
      <c r="B220" s="11">
        <f>RRICC</f>
        <v>900004</v>
      </c>
      <c r="C220" s="7">
        <f>RR_ID</f>
        <v>8</v>
      </c>
      <c r="D220" s="1" t="str">
        <f>RR_SHORT_NAME</f>
        <v>EAST</v>
      </c>
      <c r="E220" s="1" t="str">
        <f>RR_NAME</f>
        <v>Eastern Railroads</v>
      </c>
      <c r="F220" s="1" t="s">
        <v>47220</v>
      </c>
      <c r="G220" s="6">
        <f>E1L212C4</f>
        <v>0.45491697635055039</v>
      </c>
    </row>
    <row r="221" spans="1:7" x14ac:dyDescent="0.2">
      <c r="A221" s="11">
        <f>CURRENT_YEAR</f>
        <v>2013</v>
      </c>
      <c r="B221" s="11">
        <f>RRICC</f>
        <v>900004</v>
      </c>
      <c r="C221" s="7">
        <f>RR_ID</f>
        <v>8</v>
      </c>
      <c r="D221" s="1" t="str">
        <f>RR_SHORT_NAME</f>
        <v>EAST</v>
      </c>
      <c r="E221" s="1" t="str">
        <f>RR_NAME</f>
        <v>Eastern Railroads</v>
      </c>
      <c r="F221" s="1" t="s">
        <v>47221</v>
      </c>
      <c r="G221" s="6">
        <f>E1L212C5</f>
        <v>0.47211039366748453</v>
      </c>
    </row>
    <row r="222" spans="1:7" x14ac:dyDescent="0.2">
      <c r="A222" s="11">
        <f>CURRENT_YEAR</f>
        <v>2013</v>
      </c>
      <c r="B222" s="11">
        <f>RRICC</f>
        <v>900004</v>
      </c>
      <c r="C222" s="7">
        <f>RR_ID</f>
        <v>8</v>
      </c>
      <c r="D222" s="1" t="str">
        <f>RR_SHORT_NAME</f>
        <v>EAST</v>
      </c>
      <c r="E222" s="1" t="str">
        <f>RR_NAME</f>
        <v>Eastern Railroads</v>
      </c>
      <c r="F222" s="1" t="s">
        <v>47222</v>
      </c>
      <c r="G222" s="6">
        <f>E1L212C6</f>
        <v>0.6549607853984879</v>
      </c>
    </row>
    <row r="223" spans="1:7" x14ac:dyDescent="0.2">
      <c r="A223" s="11">
        <f>CURRENT_YEAR</f>
        <v>2013</v>
      </c>
      <c r="B223" s="11">
        <f>RRICC</f>
        <v>900004</v>
      </c>
      <c r="C223" s="7">
        <f>RR_ID</f>
        <v>8</v>
      </c>
      <c r="D223" s="1" t="str">
        <f>RR_SHORT_NAME</f>
        <v>EAST</v>
      </c>
      <c r="E223" s="1" t="str">
        <f>RR_NAME</f>
        <v>Eastern Railroads</v>
      </c>
      <c r="F223" s="1" t="s">
        <v>47223</v>
      </c>
      <c r="G223" s="6">
        <f>E1L212C7</f>
        <v>17.557585144045472</v>
      </c>
    </row>
    <row r="224" spans="1:7" x14ac:dyDescent="0.2">
      <c r="A224" s="11">
        <f>CURRENT_YEAR</f>
        <v>2013</v>
      </c>
      <c r="B224" s="11">
        <f>RRICC</f>
        <v>900004</v>
      </c>
      <c r="C224" s="7">
        <f>RR_ID</f>
        <v>8</v>
      </c>
      <c r="D224" s="1" t="str">
        <f>RR_SHORT_NAME</f>
        <v>EAST</v>
      </c>
      <c r="E224" s="1" t="str">
        <f>RR_NAME</f>
        <v>Eastern Railroads</v>
      </c>
      <c r="F224" s="1" t="s">
        <v>47224</v>
      </c>
      <c r="G224" s="6">
        <f>E1L212C8</f>
        <v>16.45244497566026</v>
      </c>
    </row>
    <row r="225" spans="1:7" x14ac:dyDescent="0.2">
      <c r="A225" s="11">
        <f>CURRENT_YEAR</f>
        <v>2013</v>
      </c>
      <c r="B225" s="11">
        <f>RRICC</f>
        <v>900004</v>
      </c>
      <c r="C225" s="7">
        <f>RR_ID</f>
        <v>8</v>
      </c>
      <c r="D225" s="1" t="str">
        <f>RR_SHORT_NAME</f>
        <v>EAST</v>
      </c>
      <c r="E225" s="1" t="str">
        <f>RR_NAME</f>
        <v>Eastern Railroads</v>
      </c>
      <c r="F225" s="1" t="s">
        <v>47225</v>
      </c>
      <c r="G225" s="6">
        <f>E1L212C9</f>
        <v>38.432808339346202</v>
      </c>
    </row>
    <row r="226" spans="1:7" x14ac:dyDescent="0.2">
      <c r="A226" s="11">
        <f>CURRENT_YEAR</f>
        <v>2013</v>
      </c>
      <c r="B226" s="11">
        <f>RRICC</f>
        <v>900004</v>
      </c>
      <c r="C226" s="7">
        <f>RR_ID</f>
        <v>8</v>
      </c>
      <c r="D226" s="1" t="str">
        <f>RR_SHORT_NAME</f>
        <v>EAST</v>
      </c>
      <c r="E226" s="1" t="str">
        <f>RR_NAME</f>
        <v>Eastern Railroads</v>
      </c>
      <c r="F226" s="1" t="s">
        <v>47226</v>
      </c>
      <c r="G226" s="6">
        <f>E1L212C10</f>
        <v>17.557585144045472</v>
      </c>
    </row>
    <row r="227" spans="1:7" x14ac:dyDescent="0.2">
      <c r="A227" s="11">
        <f>CURRENT_YEAR</f>
        <v>2013</v>
      </c>
      <c r="B227" s="11">
        <f>RRICC</f>
        <v>900004</v>
      </c>
      <c r="C227" s="7">
        <f>RR_ID</f>
        <v>8</v>
      </c>
      <c r="D227" s="1" t="str">
        <f>RR_SHORT_NAME</f>
        <v>EAST</v>
      </c>
      <c r="E227" s="1" t="str">
        <f>RR_NAME</f>
        <v>Eastern Railroads</v>
      </c>
      <c r="F227" s="1" t="s">
        <v>47227</v>
      </c>
      <c r="G227" s="6">
        <f>E1L212C11</f>
        <v>16.45244497566026</v>
      </c>
    </row>
    <row r="228" spans="1:7" x14ac:dyDescent="0.2">
      <c r="A228" s="11">
        <f>CURRENT_YEAR</f>
        <v>2013</v>
      </c>
      <c r="B228" s="11">
        <f>RRICC</f>
        <v>900004</v>
      </c>
      <c r="C228" s="7">
        <f>RR_ID</f>
        <v>8</v>
      </c>
      <c r="D228" s="1" t="str">
        <f>RR_SHORT_NAME</f>
        <v>EAST</v>
      </c>
      <c r="E228" s="1" t="str">
        <f>RR_NAME</f>
        <v>Eastern Railroads</v>
      </c>
      <c r="F228" s="1" t="s">
        <v>47228</v>
      </c>
      <c r="G228" s="6">
        <f>E1L212C12</f>
        <v>38.432808339346202</v>
      </c>
    </row>
    <row r="229" spans="1:7" x14ac:dyDescent="0.2">
      <c r="A229" s="11">
        <f>CURRENT_YEAR</f>
        <v>2013</v>
      </c>
      <c r="B229" s="11">
        <f>RRICC</f>
        <v>900004</v>
      </c>
      <c r="C229" s="7">
        <f>RR_ID</f>
        <v>8</v>
      </c>
      <c r="D229" s="1" t="str">
        <f>RR_SHORT_NAME</f>
        <v>EAST</v>
      </c>
      <c r="E229" s="1" t="str">
        <f>RR_NAME</f>
        <v>Eastern Railroads</v>
      </c>
      <c r="F229" s="1" t="s">
        <v>47229</v>
      </c>
      <c r="G229" s="6">
        <f>E1L212C13</f>
        <v>0.19358462378850452</v>
      </c>
    </row>
    <row r="230" spans="1:7" x14ac:dyDescent="0.2">
      <c r="A230" s="11">
        <f>CURRENT_YEAR</f>
        <v>2013</v>
      </c>
      <c r="B230" s="11">
        <f>RRICC</f>
        <v>900004</v>
      </c>
      <c r="C230" s="7">
        <f>RR_ID</f>
        <v>8</v>
      </c>
      <c r="D230" s="1" t="str">
        <f>RR_SHORT_NAME</f>
        <v>EAST</v>
      </c>
      <c r="E230" s="1" t="str">
        <f>RR_NAME</f>
        <v>Eastern Railroads</v>
      </c>
      <c r="F230" s="1" t="s">
        <v>47230</v>
      </c>
      <c r="G230" s="6">
        <f>E1L213C1</f>
        <v>0.87699498678841781</v>
      </c>
    </row>
    <row r="231" spans="1:7" x14ac:dyDescent="0.2">
      <c r="A231" s="11">
        <f>CURRENT_YEAR</f>
        <v>2013</v>
      </c>
      <c r="B231" s="11">
        <f>RRICC</f>
        <v>900004</v>
      </c>
      <c r="C231" s="7">
        <f>RR_ID</f>
        <v>8</v>
      </c>
      <c r="D231" s="1" t="str">
        <f>RR_SHORT_NAME</f>
        <v>EAST</v>
      </c>
      <c r="E231" s="1" t="str">
        <f>RR_NAME</f>
        <v>Eastern Railroads</v>
      </c>
      <c r="F231" s="1" t="s">
        <v>47231</v>
      </c>
      <c r="G231" s="6">
        <f>E1L213C2</f>
        <v>0.47617659502856763</v>
      </c>
    </row>
    <row r="232" spans="1:7" x14ac:dyDescent="0.2">
      <c r="A232" s="11">
        <f>CURRENT_YEAR</f>
        <v>2013</v>
      </c>
      <c r="B232" s="11">
        <f>RRICC</f>
        <v>900004</v>
      </c>
      <c r="C232" s="7">
        <f>RR_ID</f>
        <v>8</v>
      </c>
      <c r="D232" s="1" t="str">
        <f>RR_SHORT_NAME</f>
        <v>EAST</v>
      </c>
      <c r="E232" s="1" t="str">
        <f>RR_NAME</f>
        <v>Eastern Railroads</v>
      </c>
      <c r="F232" s="1" t="s">
        <v>47232</v>
      </c>
      <c r="G232" s="6">
        <f>E1L213C3</f>
        <v>0.70292947745425405</v>
      </c>
    </row>
    <row r="233" spans="1:7" x14ac:dyDescent="0.2">
      <c r="A233" s="11">
        <f>CURRENT_YEAR</f>
        <v>2013</v>
      </c>
      <c r="B233" s="11">
        <f>RRICC</f>
        <v>900004</v>
      </c>
      <c r="C233" s="7">
        <f>RR_ID</f>
        <v>8</v>
      </c>
      <c r="D233" s="1" t="str">
        <f>RR_SHORT_NAME</f>
        <v>EAST</v>
      </c>
      <c r="E233" s="1" t="str">
        <f>RR_NAME</f>
        <v>Eastern Railroads</v>
      </c>
      <c r="F233" s="1" t="s">
        <v>47233</v>
      </c>
      <c r="G233" s="6">
        <f>E1L213C4</f>
        <v>2.2801869656498805</v>
      </c>
    </row>
    <row r="234" spans="1:7" x14ac:dyDescent="0.2">
      <c r="A234" s="11">
        <f>CURRENT_YEAR</f>
        <v>2013</v>
      </c>
      <c r="B234" s="11">
        <f>RRICC</f>
        <v>900004</v>
      </c>
      <c r="C234" s="7">
        <f>RR_ID</f>
        <v>8</v>
      </c>
      <c r="D234" s="1" t="str">
        <f>RR_SHORT_NAME</f>
        <v>EAST</v>
      </c>
      <c r="E234" s="1" t="str">
        <f>RR_NAME</f>
        <v>Eastern Railroads</v>
      </c>
      <c r="F234" s="1" t="s">
        <v>47234</v>
      </c>
      <c r="G234" s="6">
        <f>E1L213C5</f>
        <v>1.2380591470742728</v>
      </c>
    </row>
    <row r="235" spans="1:7" x14ac:dyDescent="0.2">
      <c r="A235" s="11">
        <f>CURRENT_YEAR</f>
        <v>2013</v>
      </c>
      <c r="B235" s="11">
        <f>RRICC</f>
        <v>900004</v>
      </c>
      <c r="C235" s="7">
        <f>RR_ID</f>
        <v>8</v>
      </c>
      <c r="D235" s="1" t="str">
        <f>RR_SHORT_NAME</f>
        <v>EAST</v>
      </c>
      <c r="E235" s="1" t="str">
        <f>RR_NAME</f>
        <v>Eastern Railroads</v>
      </c>
      <c r="F235" s="1" t="s">
        <v>47235</v>
      </c>
      <c r="G235" s="6">
        <f>E1L213C6</f>
        <v>1.8276166413810613</v>
      </c>
    </row>
    <row r="236" spans="1:7" x14ac:dyDescent="0.2">
      <c r="A236" s="11">
        <f>CURRENT_YEAR</f>
        <v>2013</v>
      </c>
      <c r="B236" s="11">
        <f>RRICC</f>
        <v>900004</v>
      </c>
      <c r="C236" s="7">
        <f>RR_ID</f>
        <v>8</v>
      </c>
      <c r="D236" s="1" t="str">
        <f>RR_SHORT_NAME</f>
        <v>EAST</v>
      </c>
      <c r="E236" s="1" t="str">
        <f>RR_NAME</f>
        <v>Eastern Railroads</v>
      </c>
      <c r="F236" s="1" t="s">
        <v>47236</v>
      </c>
      <c r="G236" s="6">
        <f>E1L213C7</f>
        <v>116.05947813335129</v>
      </c>
    </row>
    <row r="237" spans="1:7" x14ac:dyDescent="0.2">
      <c r="A237" s="11">
        <f>CURRENT_YEAR</f>
        <v>2013</v>
      </c>
      <c r="B237" s="11">
        <f>RRICC</f>
        <v>900004</v>
      </c>
      <c r="C237" s="7">
        <f>RR_ID</f>
        <v>8</v>
      </c>
      <c r="D237" s="1" t="str">
        <f>RR_SHORT_NAME</f>
        <v>EAST</v>
      </c>
      <c r="E237" s="1" t="str">
        <f>RR_NAME</f>
        <v>Eastern Railroads</v>
      </c>
      <c r="F237" s="1" t="s">
        <v>47237</v>
      </c>
      <c r="G237" s="6">
        <f>E1L213C8</f>
        <v>74.489675983539243</v>
      </c>
    </row>
    <row r="238" spans="1:7" x14ac:dyDescent="0.2">
      <c r="A238" s="11">
        <f>CURRENT_YEAR</f>
        <v>2013</v>
      </c>
      <c r="B238" s="11">
        <f>RRICC</f>
        <v>900004</v>
      </c>
      <c r="C238" s="7">
        <f>RR_ID</f>
        <v>8</v>
      </c>
      <c r="D238" s="1" t="str">
        <f>RR_SHORT_NAME</f>
        <v>EAST</v>
      </c>
      <c r="E238" s="1" t="str">
        <f>RR_NAME</f>
        <v>Eastern Railroads</v>
      </c>
      <c r="F238" s="1" t="s">
        <v>47238</v>
      </c>
      <c r="G238" s="6">
        <f>E1L213C9</f>
        <v>139.03832424232212</v>
      </c>
    </row>
    <row r="239" spans="1:7" x14ac:dyDescent="0.2">
      <c r="A239" s="11">
        <f>CURRENT_YEAR</f>
        <v>2013</v>
      </c>
      <c r="B239" s="11">
        <f>RRICC</f>
        <v>900004</v>
      </c>
      <c r="C239" s="7">
        <f>RR_ID</f>
        <v>8</v>
      </c>
      <c r="D239" s="1" t="str">
        <f>RR_SHORT_NAME</f>
        <v>EAST</v>
      </c>
      <c r="E239" s="1" t="str">
        <f>RR_NAME</f>
        <v>Eastern Railroads</v>
      </c>
      <c r="F239" s="1" t="s">
        <v>47239</v>
      </c>
      <c r="G239" s="6">
        <f>E1L213C10</f>
        <v>116.05947813335126</v>
      </c>
    </row>
    <row r="240" spans="1:7" x14ac:dyDescent="0.2">
      <c r="A240" s="11">
        <f>CURRENT_YEAR</f>
        <v>2013</v>
      </c>
      <c r="B240" s="11">
        <f>RRICC</f>
        <v>900004</v>
      </c>
      <c r="C240" s="7">
        <f>RR_ID</f>
        <v>8</v>
      </c>
      <c r="D240" s="1" t="str">
        <f>RR_SHORT_NAME</f>
        <v>EAST</v>
      </c>
      <c r="E240" s="1" t="str">
        <f>RR_NAME</f>
        <v>Eastern Railroads</v>
      </c>
      <c r="F240" s="1" t="s">
        <v>47240</v>
      </c>
      <c r="G240" s="6">
        <f>E1L213C11</f>
        <v>74.489675983539243</v>
      </c>
    </row>
    <row r="241" spans="1:7" x14ac:dyDescent="0.2">
      <c r="A241" s="11">
        <f>CURRENT_YEAR</f>
        <v>2013</v>
      </c>
      <c r="B241" s="11">
        <f>RRICC</f>
        <v>900004</v>
      </c>
      <c r="C241" s="7">
        <f>RR_ID</f>
        <v>8</v>
      </c>
      <c r="D241" s="1" t="str">
        <f>RR_SHORT_NAME</f>
        <v>EAST</v>
      </c>
      <c r="E241" s="1" t="str">
        <f>RR_NAME</f>
        <v>Eastern Railroads</v>
      </c>
      <c r="F241" s="1" t="s">
        <v>47241</v>
      </c>
      <c r="G241" s="6">
        <f>E1L213C12</f>
        <v>139.03832424232209</v>
      </c>
    </row>
    <row r="242" spans="1:7" x14ac:dyDescent="0.2">
      <c r="A242" s="11">
        <f>CURRENT_YEAR</f>
        <v>2013</v>
      </c>
      <c r="B242" s="11">
        <f>RRICC</f>
        <v>900004</v>
      </c>
      <c r="C242" s="7">
        <f>RR_ID</f>
        <v>8</v>
      </c>
      <c r="D242" s="1" t="str">
        <f>RR_SHORT_NAME</f>
        <v>EAST</v>
      </c>
      <c r="E242" s="1" t="str">
        <f>RR_NAME</f>
        <v>Eastern Railroads</v>
      </c>
      <c r="F242" s="1" t="s">
        <v>47242</v>
      </c>
      <c r="G242" s="6">
        <f>E1L213C13</f>
        <v>2.8197599871790331</v>
      </c>
    </row>
    <row r="243" spans="1:7" x14ac:dyDescent="0.2">
      <c r="A243" s="11">
        <f>CURRENT_YEAR</f>
        <v>2013</v>
      </c>
      <c r="B243" s="11">
        <f>RRICC</f>
        <v>900004</v>
      </c>
      <c r="C243" s="7">
        <f>RR_ID</f>
        <v>8</v>
      </c>
      <c r="D243" s="1" t="str">
        <f>RR_SHORT_NAME</f>
        <v>EAST</v>
      </c>
      <c r="E243" s="1" t="str">
        <f>RR_NAME</f>
        <v>Eastern Railroads</v>
      </c>
      <c r="F243" s="1" t="s">
        <v>47243</v>
      </c>
      <c r="G243" s="6">
        <f>E1L214C1</f>
        <v>5.6634183468569521E-2</v>
      </c>
    </row>
    <row r="244" spans="1:7" x14ac:dyDescent="0.2">
      <c r="A244" s="11">
        <f>CURRENT_YEAR</f>
        <v>2013</v>
      </c>
      <c r="B244" s="11">
        <f>RRICC</f>
        <v>900004</v>
      </c>
      <c r="C244" s="7">
        <f>RR_ID</f>
        <v>8</v>
      </c>
      <c r="D244" s="1" t="str">
        <f>RR_SHORT_NAME</f>
        <v>EAST</v>
      </c>
      <c r="E244" s="1" t="str">
        <f>RR_NAME</f>
        <v>Eastern Railroads</v>
      </c>
      <c r="F244" s="1" t="s">
        <v>47244</v>
      </c>
      <c r="G244" s="6">
        <f>E1L214C2</f>
        <v>2.1221976763945799E-2</v>
      </c>
    </row>
    <row r="245" spans="1:7" x14ac:dyDescent="0.2">
      <c r="A245" s="11">
        <f>CURRENT_YEAR</f>
        <v>2013</v>
      </c>
      <c r="B245" s="11">
        <f>RRICC</f>
        <v>900004</v>
      </c>
      <c r="C245" s="7">
        <f>RR_ID</f>
        <v>8</v>
      </c>
      <c r="D245" s="1" t="str">
        <f>RR_SHORT_NAME</f>
        <v>EAST</v>
      </c>
      <c r="E245" s="1" t="str">
        <f>RR_NAME</f>
        <v>Eastern Railroads</v>
      </c>
      <c r="F245" s="1" t="s">
        <v>47245</v>
      </c>
      <c r="G245" s="6">
        <f>E1L214C3</f>
        <v>1.2910351738289038E-2</v>
      </c>
    </row>
    <row r="246" spans="1:7" x14ac:dyDescent="0.2">
      <c r="A246" s="11">
        <f>CURRENT_YEAR</f>
        <v>2013</v>
      </c>
      <c r="B246" s="11">
        <f>RRICC</f>
        <v>900004</v>
      </c>
      <c r="C246" s="7">
        <f>RR_ID</f>
        <v>8</v>
      </c>
      <c r="D246" s="1" t="str">
        <f>RR_SHORT_NAME</f>
        <v>EAST</v>
      </c>
      <c r="E246" s="1" t="str">
        <f>RR_NAME</f>
        <v>Eastern Railroads</v>
      </c>
      <c r="F246" s="1" t="s">
        <v>47246</v>
      </c>
      <c r="G246" s="6">
        <f>E1L214C4</f>
        <v>0.14724887701828032</v>
      </c>
    </row>
    <row r="247" spans="1:7" x14ac:dyDescent="0.2">
      <c r="A247" s="11">
        <f>CURRENT_YEAR</f>
        <v>2013</v>
      </c>
      <c r="B247" s="11">
        <f>RRICC</f>
        <v>900004</v>
      </c>
      <c r="C247" s="7">
        <f>RR_ID</f>
        <v>8</v>
      </c>
      <c r="D247" s="1" t="str">
        <f>RR_SHORT_NAME</f>
        <v>EAST</v>
      </c>
      <c r="E247" s="1" t="str">
        <f>RR_NAME</f>
        <v>Eastern Railroads</v>
      </c>
      <c r="F247" s="1" t="s">
        <v>47247</v>
      </c>
      <c r="G247" s="6">
        <f>E1L214C5</f>
        <v>5.5177139586259069E-2</v>
      </c>
    </row>
    <row r="248" spans="1:7" x14ac:dyDescent="0.2">
      <c r="A248" s="11">
        <f>CURRENT_YEAR</f>
        <v>2013</v>
      </c>
      <c r="B248" s="11">
        <f>RRICC</f>
        <v>900004</v>
      </c>
      <c r="C248" s="7">
        <f>RR_ID</f>
        <v>8</v>
      </c>
      <c r="D248" s="1" t="str">
        <f>RR_SHORT_NAME</f>
        <v>EAST</v>
      </c>
      <c r="E248" s="1" t="str">
        <f>RR_NAME</f>
        <v>Eastern Railroads</v>
      </c>
      <c r="F248" s="1" t="s">
        <v>47248</v>
      </c>
      <c r="G248" s="6">
        <f>E1L214C6</f>
        <v>3.3566914519551502E-2</v>
      </c>
    </row>
    <row r="249" spans="1:7" x14ac:dyDescent="0.2">
      <c r="A249" s="11">
        <f>CURRENT_YEAR</f>
        <v>2013</v>
      </c>
      <c r="B249" s="11">
        <f>RRICC</f>
        <v>900004</v>
      </c>
      <c r="C249" s="7">
        <f>RR_ID</f>
        <v>8</v>
      </c>
      <c r="D249" s="1" t="str">
        <f>RR_SHORT_NAME</f>
        <v>EAST</v>
      </c>
      <c r="E249" s="1" t="str">
        <f>RR_NAME</f>
        <v>Eastern Railroads</v>
      </c>
      <c r="F249" s="1" t="s">
        <v>47249</v>
      </c>
      <c r="G249" s="6">
        <f>E1L214C7</f>
        <v>6.5156008172242865</v>
      </c>
    </row>
    <row r="250" spans="1:7" x14ac:dyDescent="0.2">
      <c r="A250" s="11">
        <f>CURRENT_YEAR</f>
        <v>2013</v>
      </c>
      <c r="B250" s="11">
        <f>RRICC</f>
        <v>900004</v>
      </c>
      <c r="C250" s="7">
        <f>RR_ID</f>
        <v>8</v>
      </c>
      <c r="D250" s="1" t="str">
        <f>RR_SHORT_NAME</f>
        <v>EAST</v>
      </c>
      <c r="E250" s="1" t="str">
        <f>RR_NAME</f>
        <v>Eastern Railroads</v>
      </c>
      <c r="F250" s="1" t="s">
        <v>47250</v>
      </c>
      <c r="G250" s="6">
        <f>E1L214C8</f>
        <v>12.082173053061684</v>
      </c>
    </row>
    <row r="251" spans="1:7" x14ac:dyDescent="0.2">
      <c r="A251" s="11">
        <f>CURRENT_YEAR</f>
        <v>2013</v>
      </c>
      <c r="B251" s="11">
        <f>RRICC</f>
        <v>900004</v>
      </c>
      <c r="C251" s="7">
        <f>RR_ID</f>
        <v>8</v>
      </c>
      <c r="D251" s="1" t="str">
        <f>RR_SHORT_NAME</f>
        <v>EAST</v>
      </c>
      <c r="E251" s="1" t="str">
        <f>RR_NAME</f>
        <v>Eastern Railroads</v>
      </c>
      <c r="F251" s="1" t="s">
        <v>47251</v>
      </c>
      <c r="G251" s="6">
        <f>E1L214C9</f>
        <v>2.1708133177013202</v>
      </c>
    </row>
    <row r="252" spans="1:7" x14ac:dyDescent="0.2">
      <c r="A252" s="11">
        <f>CURRENT_YEAR</f>
        <v>2013</v>
      </c>
      <c r="B252" s="11">
        <f>RRICC</f>
        <v>900004</v>
      </c>
      <c r="C252" s="7">
        <f>RR_ID</f>
        <v>8</v>
      </c>
      <c r="D252" s="1" t="str">
        <f>RR_SHORT_NAME</f>
        <v>EAST</v>
      </c>
      <c r="E252" s="1" t="str">
        <f>RR_NAME</f>
        <v>Eastern Railroads</v>
      </c>
      <c r="F252" s="1" t="s">
        <v>47252</v>
      </c>
      <c r="G252" s="6">
        <f>E1L214C10</f>
        <v>6.5156008172242865</v>
      </c>
    </row>
    <row r="253" spans="1:7" x14ac:dyDescent="0.2">
      <c r="A253" s="11">
        <f>CURRENT_YEAR</f>
        <v>2013</v>
      </c>
      <c r="B253" s="11">
        <f>RRICC</f>
        <v>900004</v>
      </c>
      <c r="C253" s="7">
        <f>RR_ID</f>
        <v>8</v>
      </c>
      <c r="D253" s="1" t="str">
        <f>RR_SHORT_NAME</f>
        <v>EAST</v>
      </c>
      <c r="E253" s="1" t="str">
        <f>RR_NAME</f>
        <v>Eastern Railroads</v>
      </c>
      <c r="F253" s="1" t="s">
        <v>47253</v>
      </c>
      <c r="G253" s="6">
        <f>E1L214C11</f>
        <v>12.082173053061686</v>
      </c>
    </row>
    <row r="254" spans="1:7" x14ac:dyDescent="0.2">
      <c r="A254" s="11">
        <f>CURRENT_YEAR</f>
        <v>2013</v>
      </c>
      <c r="B254" s="11">
        <f>RRICC</f>
        <v>900004</v>
      </c>
      <c r="C254" s="7">
        <f>RR_ID</f>
        <v>8</v>
      </c>
      <c r="D254" s="1" t="str">
        <f>RR_SHORT_NAME</f>
        <v>EAST</v>
      </c>
      <c r="E254" s="1" t="str">
        <f>RR_NAME</f>
        <v>Eastern Railroads</v>
      </c>
      <c r="F254" s="1" t="s">
        <v>47254</v>
      </c>
      <c r="G254" s="6">
        <f>E1L214C12</f>
        <v>2.1708133177013202</v>
      </c>
    </row>
    <row r="255" spans="1:7" x14ac:dyDescent="0.2">
      <c r="A255" s="11">
        <f>CURRENT_YEAR</f>
        <v>2013</v>
      </c>
      <c r="B255" s="11">
        <f>RRICC</f>
        <v>900004</v>
      </c>
      <c r="C255" s="7">
        <f>RR_ID</f>
        <v>8</v>
      </c>
      <c r="D255" s="1" t="str">
        <f>RR_SHORT_NAME</f>
        <v>EAST</v>
      </c>
      <c r="E255" s="1" t="str">
        <f>RR_NAME</f>
        <v>Eastern Railroads</v>
      </c>
      <c r="F255" s="1" t="s">
        <v>47255</v>
      </c>
      <c r="G255" s="6">
        <f>E1L214C13</f>
        <v>0.2447985332898294</v>
      </c>
    </row>
    <row r="256" spans="1:7" x14ac:dyDescent="0.2">
      <c r="A256" s="11">
        <f>CURRENT_YEAR</f>
        <v>2013</v>
      </c>
      <c r="B256" s="11">
        <f>RRICC</f>
        <v>900004</v>
      </c>
      <c r="C256" s="7">
        <f>RR_ID</f>
        <v>8</v>
      </c>
      <c r="D256" s="1" t="str">
        <f>RR_SHORT_NAME</f>
        <v>EAST</v>
      </c>
      <c r="E256" s="1" t="str">
        <f>RR_NAME</f>
        <v>Eastern Railroads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2013</v>
      </c>
      <c r="B257" s="11">
        <f>RRICC</f>
        <v>900004</v>
      </c>
      <c r="C257" s="7">
        <f>RR_ID</f>
        <v>8</v>
      </c>
      <c r="D257" s="1" t="str">
        <f>RR_SHORT_NAME</f>
        <v>EAST</v>
      </c>
      <c r="E257" s="1" t="str">
        <f>RR_NAME</f>
        <v>Eastern Railroads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2013</v>
      </c>
      <c r="B258" s="11">
        <f>RRICC</f>
        <v>900004</v>
      </c>
      <c r="C258" s="7">
        <f>RR_ID</f>
        <v>8</v>
      </c>
      <c r="D258" s="1" t="str">
        <f>RR_SHORT_NAME</f>
        <v>EAST</v>
      </c>
      <c r="E258" s="1" t="str">
        <f>RR_NAME</f>
        <v>Eastern Railroads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2013</v>
      </c>
      <c r="B259" s="11">
        <f>RRICC</f>
        <v>900004</v>
      </c>
      <c r="C259" s="7">
        <f>RR_ID</f>
        <v>8</v>
      </c>
      <c r="D259" s="1" t="str">
        <f>RR_SHORT_NAME</f>
        <v>EAST</v>
      </c>
      <c r="E259" s="1" t="str">
        <f>RR_NAME</f>
        <v>Eastern Railroads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2013</v>
      </c>
      <c r="B260" s="11">
        <f>RRICC</f>
        <v>900004</v>
      </c>
      <c r="C260" s="7">
        <f>RR_ID</f>
        <v>8</v>
      </c>
      <c r="D260" s="1" t="str">
        <f>RR_SHORT_NAME</f>
        <v>EAST</v>
      </c>
      <c r="E260" s="1" t="str">
        <f>RR_NAME</f>
        <v>Eastern Railroads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2013</v>
      </c>
      <c r="B261" s="11">
        <f>RRICC</f>
        <v>900004</v>
      </c>
      <c r="C261" s="7">
        <f>RR_ID</f>
        <v>8</v>
      </c>
      <c r="D261" s="1" t="str">
        <f>RR_SHORT_NAME</f>
        <v>EAST</v>
      </c>
      <c r="E261" s="1" t="str">
        <f>RR_NAME</f>
        <v>Eastern Railroads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2013</v>
      </c>
      <c r="B262" s="11">
        <f>RRICC</f>
        <v>900004</v>
      </c>
      <c r="C262" s="7">
        <f>RR_ID</f>
        <v>8</v>
      </c>
      <c r="D262" s="1" t="str">
        <f>RR_SHORT_NAME</f>
        <v>EAST</v>
      </c>
      <c r="E262" s="1" t="str">
        <f>RR_NAME</f>
        <v>Eastern Railroads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2013</v>
      </c>
      <c r="B263" s="11">
        <f>RRICC</f>
        <v>900004</v>
      </c>
      <c r="C263" s="7">
        <f>RR_ID</f>
        <v>8</v>
      </c>
      <c r="D263" s="1" t="str">
        <f>RR_SHORT_NAME</f>
        <v>EAST</v>
      </c>
      <c r="E263" s="1" t="str">
        <f>RR_NAME</f>
        <v>Eastern Railroads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2013</v>
      </c>
      <c r="B264" s="11">
        <f>RRICC</f>
        <v>900004</v>
      </c>
      <c r="C264" s="7">
        <f>RR_ID</f>
        <v>8</v>
      </c>
      <c r="D264" s="1" t="str">
        <f>RR_SHORT_NAME</f>
        <v>EAST</v>
      </c>
      <c r="E264" s="1" t="str">
        <f>RR_NAME</f>
        <v>Eastern Railroads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2013</v>
      </c>
      <c r="B265" s="11">
        <f>RRICC</f>
        <v>900004</v>
      </c>
      <c r="C265" s="7">
        <f>RR_ID</f>
        <v>8</v>
      </c>
      <c r="D265" s="1" t="str">
        <f>RR_SHORT_NAME</f>
        <v>EAST</v>
      </c>
      <c r="E265" s="1" t="str">
        <f>RR_NAME</f>
        <v>Eastern Railroads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2013</v>
      </c>
      <c r="B266" s="11">
        <f>RRICC</f>
        <v>900004</v>
      </c>
      <c r="C266" s="7">
        <f>RR_ID</f>
        <v>8</v>
      </c>
      <c r="D266" s="1" t="str">
        <f>RR_SHORT_NAME</f>
        <v>EAST</v>
      </c>
      <c r="E266" s="1" t="str">
        <f>RR_NAME</f>
        <v>Eastern Railroads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2013</v>
      </c>
      <c r="B267" s="11">
        <f>RRICC</f>
        <v>900004</v>
      </c>
      <c r="C267" s="7">
        <f>RR_ID</f>
        <v>8</v>
      </c>
      <c r="D267" s="1" t="str">
        <f>RR_SHORT_NAME</f>
        <v>EAST</v>
      </c>
      <c r="E267" s="1" t="str">
        <f>RR_NAME</f>
        <v>Eastern Railroads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2013</v>
      </c>
      <c r="B268" s="11">
        <f>RRICC</f>
        <v>900004</v>
      </c>
      <c r="C268" s="7">
        <f>RR_ID</f>
        <v>8</v>
      </c>
      <c r="D268" s="1" t="str">
        <f>RR_SHORT_NAME</f>
        <v>EAST</v>
      </c>
      <c r="E268" s="1" t="str">
        <f>RR_NAME</f>
        <v>Eastern Railroads</v>
      </c>
      <c r="F268" s="1" t="s">
        <v>47268</v>
      </c>
      <c r="G268" s="6">
        <f>E1L215C13</f>
        <v>6.6813199437440341E-3</v>
      </c>
    </row>
    <row r="269" spans="1:7" x14ac:dyDescent="0.2">
      <c r="A269" s="11">
        <f>CURRENT_YEAR</f>
        <v>2013</v>
      </c>
      <c r="B269" s="11">
        <f>RRICC</f>
        <v>900004</v>
      </c>
      <c r="C269" s="7">
        <f>RR_ID</f>
        <v>8</v>
      </c>
      <c r="D269" s="1" t="str">
        <f>RR_SHORT_NAME</f>
        <v>EAST</v>
      </c>
      <c r="E269" s="1" t="str">
        <f>RR_NAME</f>
        <v>Eastern Railroads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2013</v>
      </c>
      <c r="B270" s="11">
        <f>RRICC</f>
        <v>900004</v>
      </c>
      <c r="C270" s="7">
        <f>RR_ID</f>
        <v>8</v>
      </c>
      <c r="D270" s="1" t="str">
        <f>RR_SHORT_NAME</f>
        <v>EAST</v>
      </c>
      <c r="E270" s="1" t="str">
        <f>RR_NAME</f>
        <v>Eastern Railroads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2013</v>
      </c>
      <c r="B271" s="11">
        <f>RRICC</f>
        <v>900004</v>
      </c>
      <c r="C271" s="7">
        <f>RR_ID</f>
        <v>8</v>
      </c>
      <c r="D271" s="1" t="str">
        <f>RR_SHORT_NAME</f>
        <v>EAST</v>
      </c>
      <c r="E271" s="1" t="str">
        <f>RR_NAME</f>
        <v>Eastern Railroads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2013</v>
      </c>
      <c r="B272" s="11">
        <f>RRICC</f>
        <v>900004</v>
      </c>
      <c r="C272" s="7">
        <f>RR_ID</f>
        <v>8</v>
      </c>
      <c r="D272" s="1" t="str">
        <f>RR_SHORT_NAME</f>
        <v>EAST</v>
      </c>
      <c r="E272" s="1" t="str">
        <f>RR_NAME</f>
        <v>Eastern Railroads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2013</v>
      </c>
      <c r="B273" s="11">
        <f>RRICC</f>
        <v>900004</v>
      </c>
      <c r="C273" s="7">
        <f>RR_ID</f>
        <v>8</v>
      </c>
      <c r="D273" s="1" t="str">
        <f>RR_SHORT_NAME</f>
        <v>EAST</v>
      </c>
      <c r="E273" s="1" t="str">
        <f>RR_NAME</f>
        <v>Eastern Railroads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2013</v>
      </c>
      <c r="B274" s="11">
        <f>RRICC</f>
        <v>900004</v>
      </c>
      <c r="C274" s="7">
        <f>RR_ID</f>
        <v>8</v>
      </c>
      <c r="D274" s="1" t="str">
        <f>RR_SHORT_NAME</f>
        <v>EAST</v>
      </c>
      <c r="E274" s="1" t="str">
        <f>RR_NAME</f>
        <v>Eastern Railroads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2013</v>
      </c>
      <c r="B275" s="11">
        <f>RRICC</f>
        <v>900004</v>
      </c>
      <c r="C275" s="7">
        <f>RR_ID</f>
        <v>8</v>
      </c>
      <c r="D275" s="1" t="str">
        <f>RR_SHORT_NAME</f>
        <v>EAST</v>
      </c>
      <c r="E275" s="1" t="str">
        <f>RR_NAME</f>
        <v>Eastern Railroads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2013</v>
      </c>
      <c r="B276" s="11">
        <f>RRICC</f>
        <v>900004</v>
      </c>
      <c r="C276" s="7">
        <f>RR_ID</f>
        <v>8</v>
      </c>
      <c r="D276" s="1" t="str">
        <f>RR_SHORT_NAME</f>
        <v>EAST</v>
      </c>
      <c r="E276" s="1" t="str">
        <f>RR_NAME</f>
        <v>Eastern Railroads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2013</v>
      </c>
      <c r="B277" s="11">
        <f>RRICC</f>
        <v>900004</v>
      </c>
      <c r="C277" s="7">
        <f>RR_ID</f>
        <v>8</v>
      </c>
      <c r="D277" s="1" t="str">
        <f>RR_SHORT_NAME</f>
        <v>EAST</v>
      </c>
      <c r="E277" s="1" t="str">
        <f>RR_NAME</f>
        <v>Eastern Railroads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2013</v>
      </c>
      <c r="B278" s="11">
        <f>RRICC</f>
        <v>900004</v>
      </c>
      <c r="C278" s="7">
        <f>RR_ID</f>
        <v>8</v>
      </c>
      <c r="D278" s="1" t="str">
        <f>RR_SHORT_NAME</f>
        <v>EAST</v>
      </c>
      <c r="E278" s="1" t="str">
        <f>RR_NAME</f>
        <v>Eastern Railroads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2013</v>
      </c>
      <c r="B279" s="11">
        <f>RRICC</f>
        <v>900004</v>
      </c>
      <c r="C279" s="7">
        <f>RR_ID</f>
        <v>8</v>
      </c>
      <c r="D279" s="1" t="str">
        <f>RR_SHORT_NAME</f>
        <v>EAST</v>
      </c>
      <c r="E279" s="1" t="str">
        <f>RR_NAME</f>
        <v>Eastern Railroads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2013</v>
      </c>
      <c r="B280" s="11">
        <f>RRICC</f>
        <v>900004</v>
      </c>
      <c r="C280" s="7">
        <f>RR_ID</f>
        <v>8</v>
      </c>
      <c r="D280" s="1" t="str">
        <f>RR_SHORT_NAME</f>
        <v>EAST</v>
      </c>
      <c r="E280" s="1" t="str">
        <f>RR_NAME</f>
        <v>Eastern Railroads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2013</v>
      </c>
      <c r="B281" s="11">
        <f>RRICC</f>
        <v>900004</v>
      </c>
      <c r="C281" s="7">
        <f>RR_ID</f>
        <v>8</v>
      </c>
      <c r="D281" s="1" t="str">
        <f>RR_SHORT_NAME</f>
        <v>EAST</v>
      </c>
      <c r="E281" s="1" t="str">
        <f>RR_NAME</f>
        <v>Eastern Railroads</v>
      </c>
      <c r="F281" s="1" t="s">
        <v>47281</v>
      </c>
      <c r="G281" s="6">
        <f>E1L216C13</f>
        <v>8.5642612028707307E-3</v>
      </c>
    </row>
    <row r="282" spans="1:7" x14ac:dyDescent="0.2">
      <c r="A282" s="11">
        <f>CURRENT_YEAR</f>
        <v>2013</v>
      </c>
      <c r="B282" s="11">
        <f>RRICC</f>
        <v>900004</v>
      </c>
      <c r="C282" s="7">
        <f>RR_ID</f>
        <v>8</v>
      </c>
      <c r="D282" s="1" t="str">
        <f>RR_SHORT_NAME</f>
        <v>EAST</v>
      </c>
      <c r="E282" s="1" t="str">
        <f>RR_NAME</f>
        <v>Eastern Railroads</v>
      </c>
      <c r="F282" s="1" t="s">
        <v>47282</v>
      </c>
      <c r="G282" s="6">
        <f>E1L217C1</f>
        <v>2.5085776194531267E-2</v>
      </c>
    </row>
    <row r="283" spans="1:7" x14ac:dyDescent="0.2">
      <c r="A283" s="11">
        <f>CURRENT_YEAR</f>
        <v>2013</v>
      </c>
      <c r="B283" s="11">
        <f>RRICC</f>
        <v>900004</v>
      </c>
      <c r="C283" s="7">
        <f>RR_ID</f>
        <v>8</v>
      </c>
      <c r="D283" s="1" t="str">
        <f>RR_SHORT_NAME</f>
        <v>EAST</v>
      </c>
      <c r="E283" s="1" t="str">
        <f>RR_NAME</f>
        <v>Eastern Railroads</v>
      </c>
      <c r="F283" s="1" t="s">
        <v>47283</v>
      </c>
      <c r="G283" s="6">
        <f>E1L217C2</f>
        <v>5.2113930328387499E-3</v>
      </c>
    </row>
    <row r="284" spans="1:7" x14ac:dyDescent="0.2">
      <c r="A284" s="11">
        <f>CURRENT_YEAR</f>
        <v>2013</v>
      </c>
      <c r="B284" s="11">
        <f>RRICC</f>
        <v>900004</v>
      </c>
      <c r="C284" s="7">
        <f>RR_ID</f>
        <v>8</v>
      </c>
      <c r="D284" s="1" t="str">
        <f>RR_SHORT_NAME</f>
        <v>EAST</v>
      </c>
      <c r="E284" s="1" t="str">
        <f>RR_NAME</f>
        <v>Eastern Railroads</v>
      </c>
      <c r="F284" s="1" t="s">
        <v>47284</v>
      </c>
      <c r="G284" s="6">
        <f>E1L217C3</f>
        <v>1.0491096698641901E-2</v>
      </c>
    </row>
    <row r="285" spans="1:7" x14ac:dyDescent="0.2">
      <c r="A285" s="11">
        <f>CURRENT_YEAR</f>
        <v>2013</v>
      </c>
      <c r="B285" s="11">
        <f>RRICC</f>
        <v>900004</v>
      </c>
      <c r="C285" s="7">
        <f>RR_ID</f>
        <v>8</v>
      </c>
      <c r="D285" s="1" t="str">
        <f>RR_SHORT_NAME</f>
        <v>EAST</v>
      </c>
      <c r="E285" s="1" t="str">
        <f>RR_NAME</f>
        <v>Eastern Railroads</v>
      </c>
      <c r="F285" s="1" t="s">
        <v>47285</v>
      </c>
      <c r="G285" s="6">
        <f>E1L217C4</f>
        <v>6.522301810578128E-2</v>
      </c>
    </row>
    <row r="286" spans="1:7" x14ac:dyDescent="0.2">
      <c r="A286" s="11">
        <f>CURRENT_YEAR</f>
        <v>2013</v>
      </c>
      <c r="B286" s="11">
        <f>RRICC</f>
        <v>900004</v>
      </c>
      <c r="C286" s="7">
        <f>RR_ID</f>
        <v>8</v>
      </c>
      <c r="D286" s="1" t="str">
        <f>RR_SHORT_NAME</f>
        <v>EAST</v>
      </c>
      <c r="E286" s="1" t="str">
        <f>RR_NAME</f>
        <v>Eastern Railroads</v>
      </c>
      <c r="F286" s="1" t="s">
        <v>47286</v>
      </c>
      <c r="G286" s="6">
        <f>E1L217C5</f>
        <v>1.3549621885380761E-2</v>
      </c>
    </row>
    <row r="287" spans="1:7" x14ac:dyDescent="0.2">
      <c r="A287" s="11">
        <f>CURRENT_YEAR</f>
        <v>2013</v>
      </c>
      <c r="B287" s="11">
        <f>RRICC</f>
        <v>900004</v>
      </c>
      <c r="C287" s="7">
        <f>RR_ID</f>
        <v>8</v>
      </c>
      <c r="D287" s="1" t="str">
        <f>RR_SHORT_NAME</f>
        <v>EAST</v>
      </c>
      <c r="E287" s="1" t="str">
        <f>RR_NAME</f>
        <v>Eastern Railroads</v>
      </c>
      <c r="F287" s="1" t="s">
        <v>47287</v>
      </c>
      <c r="G287" s="6">
        <f>E1L217C6</f>
        <v>2.727685141646894E-2</v>
      </c>
    </row>
    <row r="288" spans="1:7" x14ac:dyDescent="0.2">
      <c r="A288" s="11">
        <f>CURRENT_YEAR</f>
        <v>2013</v>
      </c>
      <c r="B288" s="11">
        <f>RRICC</f>
        <v>900004</v>
      </c>
      <c r="C288" s="7">
        <f>RR_ID</f>
        <v>8</v>
      </c>
      <c r="D288" s="1" t="str">
        <f>RR_SHORT_NAME</f>
        <v>EAST</v>
      </c>
      <c r="E288" s="1" t="str">
        <f>RR_NAME</f>
        <v>Eastern Railroads</v>
      </c>
      <c r="F288" s="1" t="s">
        <v>47288</v>
      </c>
      <c r="G288" s="6">
        <f>E1L217C7</f>
        <v>5.5580187146125866</v>
      </c>
    </row>
    <row r="289" spans="1:7" x14ac:dyDescent="0.2">
      <c r="A289" s="11">
        <f>CURRENT_YEAR</f>
        <v>2013</v>
      </c>
      <c r="B289" s="11">
        <f>RRICC</f>
        <v>900004</v>
      </c>
      <c r="C289" s="7">
        <f>RR_ID</f>
        <v>8</v>
      </c>
      <c r="D289" s="1" t="str">
        <f>RR_SHORT_NAME</f>
        <v>EAST</v>
      </c>
      <c r="E289" s="1" t="str">
        <f>RR_NAME</f>
        <v>Eastern Railroads</v>
      </c>
      <c r="F289" s="1" t="s">
        <v>47289</v>
      </c>
      <c r="G289" s="6">
        <f>E1L217C8</f>
        <v>-0.72303809324505364</v>
      </c>
    </row>
    <row r="290" spans="1:7" x14ac:dyDescent="0.2">
      <c r="A290" s="11">
        <f>CURRENT_YEAR</f>
        <v>2013</v>
      </c>
      <c r="B290" s="11">
        <f>RRICC</f>
        <v>900004</v>
      </c>
      <c r="C290" s="7">
        <f>RR_ID</f>
        <v>8</v>
      </c>
      <c r="D290" s="1" t="str">
        <f>RR_SHORT_NAME</f>
        <v>EAST</v>
      </c>
      <c r="E290" s="1" t="str">
        <f>RR_NAME</f>
        <v>Eastern Railroads</v>
      </c>
      <c r="F290" s="1" t="s">
        <v>47290</v>
      </c>
      <c r="G290" s="6">
        <f>E1L217C9</f>
        <v>3.4455517711235784</v>
      </c>
    </row>
    <row r="291" spans="1:7" x14ac:dyDescent="0.2">
      <c r="A291" s="11">
        <f>CURRENT_YEAR</f>
        <v>2013</v>
      </c>
      <c r="B291" s="11">
        <f>RRICC</f>
        <v>900004</v>
      </c>
      <c r="C291" s="7">
        <f>RR_ID</f>
        <v>8</v>
      </c>
      <c r="D291" s="1" t="str">
        <f>RR_SHORT_NAME</f>
        <v>EAST</v>
      </c>
      <c r="E291" s="1" t="str">
        <f>RR_NAME</f>
        <v>Eastern Railroads</v>
      </c>
      <c r="F291" s="1" t="s">
        <v>47291</v>
      </c>
      <c r="G291" s="6">
        <f>E1L217C10</f>
        <v>5.5580187146125866</v>
      </c>
    </row>
    <row r="292" spans="1:7" x14ac:dyDescent="0.2">
      <c r="A292" s="11">
        <f>CURRENT_YEAR</f>
        <v>2013</v>
      </c>
      <c r="B292" s="11">
        <f>RRICC</f>
        <v>900004</v>
      </c>
      <c r="C292" s="7">
        <f>RR_ID</f>
        <v>8</v>
      </c>
      <c r="D292" s="1" t="str">
        <f>RR_SHORT_NAME</f>
        <v>EAST</v>
      </c>
      <c r="E292" s="1" t="str">
        <f>RR_NAME</f>
        <v>Eastern Railroads</v>
      </c>
      <c r="F292" s="1" t="s">
        <v>47292</v>
      </c>
      <c r="G292" s="6">
        <f>E1L217C11</f>
        <v>-0.72303809324505364</v>
      </c>
    </row>
    <row r="293" spans="1:7" x14ac:dyDescent="0.2">
      <c r="A293" s="11">
        <f>CURRENT_YEAR</f>
        <v>2013</v>
      </c>
      <c r="B293" s="11">
        <f>RRICC</f>
        <v>900004</v>
      </c>
      <c r="C293" s="7">
        <f>RR_ID</f>
        <v>8</v>
      </c>
      <c r="D293" s="1" t="str">
        <f>RR_SHORT_NAME</f>
        <v>EAST</v>
      </c>
      <c r="E293" s="1" t="str">
        <f>RR_NAME</f>
        <v>Eastern Railroads</v>
      </c>
      <c r="F293" s="1" t="s">
        <v>47293</v>
      </c>
      <c r="G293" s="6">
        <f>E1L217C12</f>
        <v>3.4455517711235779</v>
      </c>
    </row>
    <row r="294" spans="1:7" x14ac:dyDescent="0.2">
      <c r="A294" s="11">
        <f>CURRENT_YEAR</f>
        <v>2013</v>
      </c>
      <c r="B294" s="11">
        <f>RRICC</f>
        <v>900004</v>
      </c>
      <c r="C294" s="7">
        <f>RR_ID</f>
        <v>8</v>
      </c>
      <c r="D294" s="1" t="str">
        <f>RR_SHORT_NAME</f>
        <v>EAST</v>
      </c>
      <c r="E294" s="1" t="str">
        <f>RR_NAME</f>
        <v>Eastern Railroads</v>
      </c>
      <c r="F294" s="1" t="s">
        <v>47294</v>
      </c>
      <c r="G294" s="6">
        <f>E1L217C13</f>
        <v>1.3152367040501578E-5</v>
      </c>
    </row>
    <row r="295" spans="1:7" x14ac:dyDescent="0.2">
      <c r="A295" s="11">
        <f>CURRENT_YEAR</f>
        <v>2013</v>
      </c>
      <c r="B295" s="11">
        <f>RRICC</f>
        <v>900004</v>
      </c>
      <c r="C295" s="7">
        <f>RR_ID</f>
        <v>8</v>
      </c>
      <c r="D295" s="1" t="str">
        <f>RR_SHORT_NAME</f>
        <v>EAST</v>
      </c>
      <c r="E295" s="1" t="str">
        <f>RR_NAME</f>
        <v>Eastern Railroads</v>
      </c>
      <c r="F295" s="1" t="s">
        <v>47295</v>
      </c>
      <c r="G295" s="6">
        <f>E1L218C1</f>
        <v>0.12929649009183838</v>
      </c>
    </row>
    <row r="296" spans="1:7" x14ac:dyDescent="0.2">
      <c r="A296" s="11">
        <f>CURRENT_YEAR</f>
        <v>2013</v>
      </c>
      <c r="B296" s="11">
        <f>RRICC</f>
        <v>900004</v>
      </c>
      <c r="C296" s="7">
        <f>RR_ID</f>
        <v>8</v>
      </c>
      <c r="D296" s="1" t="str">
        <f>RR_SHORT_NAME</f>
        <v>EAST</v>
      </c>
      <c r="E296" s="1" t="str">
        <f>RR_NAME</f>
        <v>Eastern Railroads</v>
      </c>
      <c r="F296" s="1" t="s">
        <v>47296</v>
      </c>
      <c r="G296" s="6">
        <f>E1L218C2</f>
        <v>0.11938767120813366</v>
      </c>
    </row>
    <row r="297" spans="1:7" x14ac:dyDescent="0.2">
      <c r="A297" s="11">
        <f>CURRENT_YEAR</f>
        <v>2013</v>
      </c>
      <c r="B297" s="11">
        <f>RRICC</f>
        <v>900004</v>
      </c>
      <c r="C297" s="7">
        <f>RR_ID</f>
        <v>8</v>
      </c>
      <c r="D297" s="1" t="str">
        <f>RR_SHORT_NAME</f>
        <v>EAST</v>
      </c>
      <c r="E297" s="1" t="str">
        <f>RR_NAME</f>
        <v>Eastern Railroads</v>
      </c>
      <c r="F297" s="1" t="s">
        <v>47297</v>
      </c>
      <c r="G297" s="6">
        <f>E1L218C3</f>
        <v>0.23787886481222759</v>
      </c>
    </row>
    <row r="298" spans="1:7" x14ac:dyDescent="0.2">
      <c r="A298" s="11">
        <f>CURRENT_YEAR</f>
        <v>2013</v>
      </c>
      <c r="B298" s="11">
        <f>RRICC</f>
        <v>900004</v>
      </c>
      <c r="C298" s="7">
        <f>RR_ID</f>
        <v>8</v>
      </c>
      <c r="D298" s="1" t="str">
        <f>RR_SHORT_NAME</f>
        <v>EAST</v>
      </c>
      <c r="E298" s="1" t="str">
        <f>RR_NAME</f>
        <v>Eastern Railroads</v>
      </c>
      <c r="F298" s="1" t="s">
        <v>47298</v>
      </c>
      <c r="G298" s="6">
        <f>E1L218C4</f>
        <v>0.33617087423877989</v>
      </c>
    </row>
    <row r="299" spans="1:7" x14ac:dyDescent="0.2">
      <c r="A299" s="11">
        <f>CURRENT_YEAR</f>
        <v>2013</v>
      </c>
      <c r="B299" s="11">
        <f>RRICC</f>
        <v>900004</v>
      </c>
      <c r="C299" s="7">
        <f>RR_ID</f>
        <v>8</v>
      </c>
      <c r="D299" s="1" t="str">
        <f>RR_SHORT_NAME</f>
        <v>EAST</v>
      </c>
      <c r="E299" s="1" t="str">
        <f>RR_NAME</f>
        <v>Eastern Railroads</v>
      </c>
      <c r="F299" s="1" t="s">
        <v>47299</v>
      </c>
      <c r="G299" s="6">
        <f>E1L218C5</f>
        <v>0.31040794514114795</v>
      </c>
    </row>
    <row r="300" spans="1:7" x14ac:dyDescent="0.2">
      <c r="A300" s="11">
        <f>CURRENT_YEAR</f>
        <v>2013</v>
      </c>
      <c r="B300" s="11">
        <f>RRICC</f>
        <v>900004</v>
      </c>
      <c r="C300" s="7">
        <f>RR_ID</f>
        <v>8</v>
      </c>
      <c r="D300" s="1" t="str">
        <f>RR_SHORT_NAME</f>
        <v>EAST</v>
      </c>
      <c r="E300" s="1" t="str">
        <f>RR_NAME</f>
        <v>Eastern Railroads</v>
      </c>
      <c r="F300" s="1" t="s">
        <v>47300</v>
      </c>
      <c r="G300" s="6">
        <f>E1L218C6</f>
        <v>0.61848504851179209</v>
      </c>
    </row>
    <row r="301" spans="1:7" x14ac:dyDescent="0.2">
      <c r="A301" s="11">
        <f>CURRENT_YEAR</f>
        <v>2013</v>
      </c>
      <c r="B301" s="11">
        <f>RRICC</f>
        <v>900004</v>
      </c>
      <c r="C301" s="7">
        <f>RR_ID</f>
        <v>8</v>
      </c>
      <c r="D301" s="1" t="str">
        <f>RR_SHORT_NAME</f>
        <v>EAST</v>
      </c>
      <c r="E301" s="1" t="str">
        <f>RR_NAME</f>
        <v>Eastern Railroads</v>
      </c>
      <c r="F301" s="1" t="s">
        <v>47301</v>
      </c>
      <c r="G301" s="6">
        <f>E1L218C7</f>
        <v>12.974562511923814</v>
      </c>
    </row>
    <row r="302" spans="1:7" x14ac:dyDescent="0.2">
      <c r="A302" s="11">
        <f>CURRENT_YEAR</f>
        <v>2013</v>
      </c>
      <c r="B302" s="11">
        <f>RRICC</f>
        <v>900004</v>
      </c>
      <c r="C302" s="7">
        <f>RR_ID</f>
        <v>8</v>
      </c>
      <c r="D302" s="1" t="str">
        <f>RR_SHORT_NAME</f>
        <v>EAST</v>
      </c>
      <c r="E302" s="1" t="str">
        <f>RR_NAME</f>
        <v>Eastern Railroads</v>
      </c>
      <c r="F302" s="1" t="s">
        <v>47302</v>
      </c>
      <c r="G302" s="6">
        <f>E1L218C8</f>
        <v>13.475748113665308</v>
      </c>
    </row>
    <row r="303" spans="1:7" x14ac:dyDescent="0.2">
      <c r="A303" s="11">
        <f>CURRENT_YEAR</f>
        <v>2013</v>
      </c>
      <c r="B303" s="11">
        <f>RRICC</f>
        <v>900004</v>
      </c>
      <c r="C303" s="7">
        <f>RR_ID</f>
        <v>8</v>
      </c>
      <c r="D303" s="1" t="str">
        <f>RR_SHORT_NAME</f>
        <v>EAST</v>
      </c>
      <c r="E303" s="1" t="str">
        <f>RR_NAME</f>
        <v>Eastern Railroads</v>
      </c>
      <c r="F303" s="1" t="s">
        <v>47303</v>
      </c>
      <c r="G303" s="6">
        <f>E1L218C9</f>
        <v>36.32261622203962</v>
      </c>
    </row>
    <row r="304" spans="1:7" x14ac:dyDescent="0.2">
      <c r="A304" s="11">
        <f>CURRENT_YEAR</f>
        <v>2013</v>
      </c>
      <c r="B304" s="11">
        <f>RRICC</f>
        <v>900004</v>
      </c>
      <c r="C304" s="7">
        <f>RR_ID</f>
        <v>8</v>
      </c>
      <c r="D304" s="1" t="str">
        <f>RR_SHORT_NAME</f>
        <v>EAST</v>
      </c>
      <c r="E304" s="1" t="str">
        <f>RR_NAME</f>
        <v>Eastern Railroads</v>
      </c>
      <c r="F304" s="1" t="s">
        <v>47304</v>
      </c>
      <c r="G304" s="6">
        <f>E1L218C10</f>
        <v>12.974562511923814</v>
      </c>
    </row>
    <row r="305" spans="1:7" x14ac:dyDescent="0.2">
      <c r="A305" s="11">
        <f>CURRENT_YEAR</f>
        <v>2013</v>
      </c>
      <c r="B305" s="11">
        <f>RRICC</f>
        <v>900004</v>
      </c>
      <c r="C305" s="7">
        <f>RR_ID</f>
        <v>8</v>
      </c>
      <c r="D305" s="1" t="str">
        <f>RR_SHORT_NAME</f>
        <v>EAST</v>
      </c>
      <c r="E305" s="1" t="str">
        <f>RR_NAME</f>
        <v>Eastern Railroads</v>
      </c>
      <c r="F305" s="1" t="s">
        <v>47305</v>
      </c>
      <c r="G305" s="6">
        <f>E1L218C11</f>
        <v>13.475748113665308</v>
      </c>
    </row>
    <row r="306" spans="1:7" x14ac:dyDescent="0.2">
      <c r="A306" s="11">
        <f>CURRENT_YEAR</f>
        <v>2013</v>
      </c>
      <c r="B306" s="11">
        <f>RRICC</f>
        <v>900004</v>
      </c>
      <c r="C306" s="7">
        <f>RR_ID</f>
        <v>8</v>
      </c>
      <c r="D306" s="1" t="str">
        <f>RR_SHORT_NAME</f>
        <v>EAST</v>
      </c>
      <c r="E306" s="1" t="str">
        <f>RR_NAME</f>
        <v>Eastern Railroads</v>
      </c>
      <c r="F306" s="1" t="s">
        <v>47306</v>
      </c>
      <c r="G306" s="6">
        <f>E1L218C12</f>
        <v>36.32261622203962</v>
      </c>
    </row>
    <row r="307" spans="1:7" x14ac:dyDescent="0.2">
      <c r="A307" s="11">
        <f>CURRENT_YEAR</f>
        <v>2013</v>
      </c>
      <c r="B307" s="11">
        <f>RRICC</f>
        <v>900004</v>
      </c>
      <c r="C307" s="7">
        <f>RR_ID</f>
        <v>8</v>
      </c>
      <c r="D307" s="1" t="str">
        <f>RR_SHORT_NAME</f>
        <v>EAST</v>
      </c>
      <c r="E307" s="1" t="str">
        <f>RR_NAME</f>
        <v>Eastern Railroads</v>
      </c>
      <c r="F307" s="1" t="s">
        <v>47307</v>
      </c>
      <c r="G307" s="6">
        <f>E1L218C13</f>
        <v>8.6317812669702895E-3</v>
      </c>
    </row>
    <row r="308" spans="1:7" x14ac:dyDescent="0.2">
      <c r="A308" s="11">
        <f>CURRENT_YEAR</f>
        <v>2013</v>
      </c>
      <c r="B308" s="11">
        <f>RRICC</f>
        <v>900004</v>
      </c>
      <c r="C308" s="7">
        <f>RR_ID</f>
        <v>8</v>
      </c>
      <c r="D308" s="1" t="str">
        <f>RR_SHORT_NAME</f>
        <v>EAST</v>
      </c>
      <c r="E308" s="1" t="str">
        <f>RR_NAME</f>
        <v>Eastern Railroads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2013</v>
      </c>
      <c r="B309" s="11">
        <f>RRICC</f>
        <v>900004</v>
      </c>
      <c r="C309" s="7">
        <f>RR_ID</f>
        <v>8</v>
      </c>
      <c r="D309" s="1" t="str">
        <f>RR_SHORT_NAME</f>
        <v>EAST</v>
      </c>
      <c r="E309" s="1" t="str">
        <f>RR_NAME</f>
        <v>Eastern Railroads</v>
      </c>
      <c r="F309" s="1" t="s">
        <v>47309</v>
      </c>
      <c r="G309" s="6">
        <f>E1L219C2</f>
        <v>6.9968662784473712E-5</v>
      </c>
    </row>
    <row r="310" spans="1:7" x14ac:dyDescent="0.2">
      <c r="A310" s="11">
        <f>CURRENT_YEAR</f>
        <v>2013</v>
      </c>
      <c r="B310" s="11">
        <f>RRICC</f>
        <v>900004</v>
      </c>
      <c r="C310" s="7">
        <f>RR_ID</f>
        <v>8</v>
      </c>
      <c r="D310" s="1" t="str">
        <f>RR_SHORT_NAME</f>
        <v>EAST</v>
      </c>
      <c r="E310" s="1" t="str">
        <f>RR_NAME</f>
        <v>Eastern Railroads</v>
      </c>
      <c r="F310" s="1" t="s">
        <v>47310</v>
      </c>
      <c r="G310" s="6">
        <f>E1L219C3</f>
        <v>3.8842347101419206E-5</v>
      </c>
    </row>
    <row r="311" spans="1:7" x14ac:dyDescent="0.2">
      <c r="A311" s="11">
        <f>CURRENT_YEAR</f>
        <v>2013</v>
      </c>
      <c r="B311" s="11">
        <f>RRICC</f>
        <v>900004</v>
      </c>
      <c r="C311" s="7">
        <f>RR_ID</f>
        <v>8</v>
      </c>
      <c r="D311" s="1" t="str">
        <f>RR_SHORT_NAME</f>
        <v>EAST</v>
      </c>
      <c r="E311" s="1" t="str">
        <f>RR_NAME</f>
        <v>Eastern Railroads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2013</v>
      </c>
      <c r="B312" s="11">
        <f>RRICC</f>
        <v>900004</v>
      </c>
      <c r="C312" s="7">
        <f>RR_ID</f>
        <v>8</v>
      </c>
      <c r="D312" s="1" t="str">
        <f>RR_SHORT_NAME</f>
        <v>EAST</v>
      </c>
      <c r="E312" s="1" t="str">
        <f>RR_NAME</f>
        <v>Eastern Railroads</v>
      </c>
      <c r="F312" s="1" t="s">
        <v>47312</v>
      </c>
      <c r="G312" s="6">
        <f>E1L219C5</f>
        <v>1.8191852323963135E-4</v>
      </c>
    </row>
    <row r="313" spans="1:7" x14ac:dyDescent="0.2">
      <c r="A313" s="11">
        <f>CURRENT_YEAR</f>
        <v>2013</v>
      </c>
      <c r="B313" s="11">
        <f>RRICC</f>
        <v>900004</v>
      </c>
      <c r="C313" s="7">
        <f>RR_ID</f>
        <v>8</v>
      </c>
      <c r="D313" s="1" t="str">
        <f>RR_SHORT_NAME</f>
        <v>EAST</v>
      </c>
      <c r="E313" s="1" t="str">
        <f>RR_NAME</f>
        <v>Eastern Railroads</v>
      </c>
      <c r="F313" s="1" t="s">
        <v>47313</v>
      </c>
      <c r="G313" s="6">
        <f>E1L219C6</f>
        <v>1.0099010246368968E-4</v>
      </c>
    </row>
    <row r="314" spans="1:7" x14ac:dyDescent="0.2">
      <c r="A314" s="11">
        <f>CURRENT_YEAR</f>
        <v>2013</v>
      </c>
      <c r="B314" s="11">
        <f>RRICC</f>
        <v>900004</v>
      </c>
      <c r="C314" s="7">
        <f>RR_ID</f>
        <v>8</v>
      </c>
      <c r="D314" s="1" t="str">
        <f>RR_SHORT_NAME</f>
        <v>EAST</v>
      </c>
      <c r="E314" s="1" t="str">
        <f>RR_NAME</f>
        <v>Eastern Railroads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2013</v>
      </c>
      <c r="B315" s="11">
        <f>RRICC</f>
        <v>900004</v>
      </c>
      <c r="C315" s="7">
        <f>RR_ID</f>
        <v>8</v>
      </c>
      <c r="D315" s="1" t="str">
        <f>RR_SHORT_NAME</f>
        <v>EAST</v>
      </c>
      <c r="E315" s="1" t="str">
        <f>RR_NAME</f>
        <v>Eastern Railroads</v>
      </c>
      <c r="F315" s="1" t="s">
        <v>47315</v>
      </c>
      <c r="G315" s="6">
        <f>E1L219C8</f>
        <v>8.1073954513258949E-3</v>
      </c>
    </row>
    <row r="316" spans="1:7" x14ac:dyDescent="0.2">
      <c r="A316" s="11">
        <f>CURRENT_YEAR</f>
        <v>2013</v>
      </c>
      <c r="B316" s="11">
        <f>RRICC</f>
        <v>900004</v>
      </c>
      <c r="C316" s="7">
        <f>RR_ID</f>
        <v>8</v>
      </c>
      <c r="D316" s="1" t="str">
        <f>RR_SHORT_NAME</f>
        <v>EAST</v>
      </c>
      <c r="E316" s="1" t="str">
        <f>RR_NAME</f>
        <v>Eastern Railroads</v>
      </c>
      <c r="F316" s="1" t="s">
        <v>47316</v>
      </c>
      <c r="G316" s="6">
        <f>E1L219C9</f>
        <v>4.4563482286561137E-3</v>
      </c>
    </row>
    <row r="317" spans="1:7" x14ac:dyDescent="0.2">
      <c r="A317" s="11">
        <f>CURRENT_YEAR</f>
        <v>2013</v>
      </c>
      <c r="B317" s="11">
        <f>RRICC</f>
        <v>900004</v>
      </c>
      <c r="C317" s="7">
        <f>RR_ID</f>
        <v>8</v>
      </c>
      <c r="D317" s="1" t="str">
        <f>RR_SHORT_NAME</f>
        <v>EAST</v>
      </c>
      <c r="E317" s="1" t="str">
        <f>RR_NAME</f>
        <v>Eastern Railroads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2013</v>
      </c>
      <c r="B318" s="11">
        <f>RRICC</f>
        <v>900004</v>
      </c>
      <c r="C318" s="7">
        <f>RR_ID</f>
        <v>8</v>
      </c>
      <c r="D318" s="1" t="str">
        <f>RR_SHORT_NAME</f>
        <v>EAST</v>
      </c>
      <c r="E318" s="1" t="str">
        <f>RR_NAME</f>
        <v>Eastern Railroads</v>
      </c>
      <c r="F318" s="1" t="s">
        <v>47318</v>
      </c>
      <c r="G318" s="6">
        <f>E1L219C11</f>
        <v>8.1073954513258949E-3</v>
      </c>
    </row>
    <row r="319" spans="1:7" x14ac:dyDescent="0.2">
      <c r="A319" s="11">
        <f>CURRENT_YEAR</f>
        <v>2013</v>
      </c>
      <c r="B319" s="11">
        <f>RRICC</f>
        <v>900004</v>
      </c>
      <c r="C319" s="7">
        <f>RR_ID</f>
        <v>8</v>
      </c>
      <c r="D319" s="1" t="str">
        <f>RR_SHORT_NAME</f>
        <v>EAST</v>
      </c>
      <c r="E319" s="1" t="str">
        <f>RR_NAME</f>
        <v>Eastern Railroads</v>
      </c>
      <c r="F319" s="1" t="s">
        <v>47319</v>
      </c>
      <c r="G319" s="6">
        <f>E1L219C12</f>
        <v>4.4563482286561137E-3</v>
      </c>
    </row>
    <row r="320" spans="1:7" x14ac:dyDescent="0.2">
      <c r="A320" s="11">
        <f>CURRENT_YEAR</f>
        <v>2013</v>
      </c>
      <c r="B320" s="11">
        <f>RRICC</f>
        <v>900004</v>
      </c>
      <c r="C320" s="7">
        <f>RR_ID</f>
        <v>8</v>
      </c>
      <c r="D320" s="1" t="str">
        <f>RR_SHORT_NAME</f>
        <v>EAST</v>
      </c>
      <c r="E320" s="1" t="str">
        <f>RR_NAME</f>
        <v>Eastern Railroads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2013</v>
      </c>
      <c r="B321" s="11">
        <f>RRICC</f>
        <v>900004</v>
      </c>
      <c r="C321" s="7">
        <f>RR_ID</f>
        <v>8</v>
      </c>
      <c r="D321" s="1" t="str">
        <f>RR_SHORT_NAME</f>
        <v>EAST</v>
      </c>
      <c r="E321" s="1" t="str">
        <f>RR_NAME</f>
        <v>Eastern Railroads</v>
      </c>
      <c r="F321" s="1" t="s">
        <v>47321</v>
      </c>
      <c r="G321" s="6">
        <f>E1L220C1</f>
        <v>4.5606508868399377E-2</v>
      </c>
    </row>
    <row r="322" spans="1:7" x14ac:dyDescent="0.2">
      <c r="A322" s="11">
        <f>CURRENT_YEAR</f>
        <v>2013</v>
      </c>
      <c r="B322" s="11">
        <f>RRICC</f>
        <v>900004</v>
      </c>
      <c r="C322" s="7">
        <f>RR_ID</f>
        <v>8</v>
      </c>
      <c r="D322" s="1" t="str">
        <f>RR_SHORT_NAME</f>
        <v>EAST</v>
      </c>
      <c r="E322" s="1" t="str">
        <f>RR_NAME</f>
        <v>Eastern Railroads</v>
      </c>
      <c r="F322" s="1" t="s">
        <v>47322</v>
      </c>
      <c r="G322" s="6">
        <f>E1L220C2</f>
        <v>2.7675800699197506E-2</v>
      </c>
    </row>
    <row r="323" spans="1:7" x14ac:dyDescent="0.2">
      <c r="A323" s="11">
        <f>CURRENT_YEAR</f>
        <v>2013</v>
      </c>
      <c r="B323" s="11">
        <f>RRICC</f>
        <v>900004</v>
      </c>
      <c r="C323" s="7">
        <f>RR_ID</f>
        <v>8</v>
      </c>
      <c r="D323" s="1" t="str">
        <f>RR_SHORT_NAME</f>
        <v>EAST</v>
      </c>
      <c r="E323" s="1" t="str">
        <f>RR_NAME</f>
        <v>Eastern Railroads</v>
      </c>
      <c r="F323" s="1" t="s">
        <v>47323</v>
      </c>
      <c r="G323" s="6">
        <f>E1L220C3</f>
        <v>5.0099536397471285E-2</v>
      </c>
    </row>
    <row r="324" spans="1:7" x14ac:dyDescent="0.2">
      <c r="A324" s="11">
        <f>CURRENT_YEAR</f>
        <v>2013</v>
      </c>
      <c r="B324" s="11">
        <f>RRICC</f>
        <v>900004</v>
      </c>
      <c r="C324" s="7">
        <f>RR_ID</f>
        <v>8</v>
      </c>
      <c r="D324" s="1" t="str">
        <f>RR_SHORT_NAME</f>
        <v>EAST</v>
      </c>
      <c r="E324" s="1" t="str">
        <f>RR_NAME</f>
        <v>Eastern Railroads</v>
      </c>
      <c r="F324" s="1" t="s">
        <v>47324</v>
      </c>
      <c r="G324" s="6">
        <f>E1L220C4</f>
        <v>0.1140726105561502</v>
      </c>
    </row>
    <row r="325" spans="1:7" x14ac:dyDescent="0.2">
      <c r="A325" s="11">
        <f>CURRENT_YEAR</f>
        <v>2013</v>
      </c>
      <c r="B325" s="11">
        <f>RRICC</f>
        <v>900004</v>
      </c>
      <c r="C325" s="7">
        <f>RR_ID</f>
        <v>8</v>
      </c>
      <c r="D325" s="1" t="str">
        <f>RR_SHORT_NAME</f>
        <v>EAST</v>
      </c>
      <c r="E325" s="1" t="str">
        <f>RR_NAME</f>
        <v>Eastern Railroads</v>
      </c>
      <c r="F325" s="1" t="s">
        <v>47325</v>
      </c>
      <c r="G325" s="6">
        <f>E1L220C5</f>
        <v>6.5767248592829855E-2</v>
      </c>
    </row>
    <row r="326" spans="1:7" x14ac:dyDescent="0.2">
      <c r="A326" s="11">
        <f>CURRENT_YEAR</f>
        <v>2013</v>
      </c>
      <c r="B326" s="11">
        <f>RRICC</f>
        <v>900004</v>
      </c>
      <c r="C326" s="7">
        <f>RR_ID</f>
        <v>8</v>
      </c>
      <c r="D326" s="1" t="str">
        <f>RR_SHORT_NAME</f>
        <v>EAST</v>
      </c>
      <c r="E326" s="1" t="str">
        <f>RR_NAME</f>
        <v>Eastern Railroads</v>
      </c>
      <c r="F326" s="1" t="s">
        <v>47326</v>
      </c>
      <c r="G326" s="6">
        <f>E1L220C6</f>
        <v>0.13892945375957402</v>
      </c>
    </row>
    <row r="327" spans="1:7" x14ac:dyDescent="0.2">
      <c r="A327" s="11">
        <f>CURRENT_YEAR</f>
        <v>2013</v>
      </c>
      <c r="B327" s="11">
        <f>RRICC</f>
        <v>900004</v>
      </c>
      <c r="C327" s="7">
        <f>RR_ID</f>
        <v>8</v>
      </c>
      <c r="D327" s="1" t="str">
        <f>RR_SHORT_NAME</f>
        <v>EAST</v>
      </c>
      <c r="E327" s="1" t="str">
        <f>RR_NAME</f>
        <v>Eastern Railroads</v>
      </c>
      <c r="F327" s="1" t="s">
        <v>47327</v>
      </c>
      <c r="G327" s="6">
        <f>E1L220C7</f>
        <v>4.480325140134628</v>
      </c>
    </row>
    <row r="328" spans="1:7" x14ac:dyDescent="0.2">
      <c r="A328" s="11">
        <f>CURRENT_YEAR</f>
        <v>2013</v>
      </c>
      <c r="B328" s="11">
        <f>RRICC</f>
        <v>900004</v>
      </c>
      <c r="C328" s="7">
        <f>RR_ID</f>
        <v>8</v>
      </c>
      <c r="D328" s="1" t="str">
        <f>RR_SHORT_NAME</f>
        <v>EAST</v>
      </c>
      <c r="E328" s="1" t="str">
        <f>RR_NAME</f>
        <v>Eastern Railroads</v>
      </c>
      <c r="F328" s="1" t="s">
        <v>47328</v>
      </c>
      <c r="G328" s="6">
        <f>E1L220C8</f>
        <v>6.3837858634769189</v>
      </c>
    </row>
    <row r="329" spans="1:7" x14ac:dyDescent="0.2">
      <c r="A329" s="11">
        <f>CURRENT_YEAR</f>
        <v>2013</v>
      </c>
      <c r="B329" s="11">
        <f>RRICC</f>
        <v>900004</v>
      </c>
      <c r="C329" s="7">
        <f>RR_ID</f>
        <v>8</v>
      </c>
      <c r="D329" s="1" t="str">
        <f>RR_SHORT_NAME</f>
        <v>EAST</v>
      </c>
      <c r="E329" s="1" t="str">
        <f>RR_NAME</f>
        <v>Eastern Railroads</v>
      </c>
      <c r="F329" s="1" t="s">
        <v>47329</v>
      </c>
      <c r="G329" s="6">
        <f>E1L220C9</f>
        <v>6.5464561707886473</v>
      </c>
    </row>
    <row r="330" spans="1:7" x14ac:dyDescent="0.2">
      <c r="A330" s="11">
        <f>CURRENT_YEAR</f>
        <v>2013</v>
      </c>
      <c r="B330" s="11">
        <f>RRICC</f>
        <v>900004</v>
      </c>
      <c r="C330" s="7">
        <f>RR_ID</f>
        <v>8</v>
      </c>
      <c r="D330" s="1" t="str">
        <f>RR_SHORT_NAME</f>
        <v>EAST</v>
      </c>
      <c r="E330" s="1" t="str">
        <f>RR_NAME</f>
        <v>Eastern Railroads</v>
      </c>
      <c r="F330" s="1" t="s">
        <v>47330</v>
      </c>
      <c r="G330" s="6">
        <f>E1L220C10</f>
        <v>3.40131011960022</v>
      </c>
    </row>
    <row r="331" spans="1:7" x14ac:dyDescent="0.2">
      <c r="A331" s="11">
        <f>CURRENT_YEAR</f>
        <v>2013</v>
      </c>
      <c r="B331" s="11">
        <f>RRICC</f>
        <v>900004</v>
      </c>
      <c r="C331" s="7">
        <f>RR_ID</f>
        <v>8</v>
      </c>
      <c r="D331" s="1" t="str">
        <f>RR_SHORT_NAME</f>
        <v>EAST</v>
      </c>
      <c r="E331" s="1" t="str">
        <f>RR_NAME</f>
        <v>Eastern Railroads</v>
      </c>
      <c r="F331" s="1" t="s">
        <v>47331</v>
      </c>
      <c r="G331" s="6">
        <f>E1L220C11</f>
        <v>5.0240992746299202</v>
      </c>
    </row>
    <row r="332" spans="1:7" x14ac:dyDescent="0.2">
      <c r="A332" s="11">
        <f>CURRENT_YEAR</f>
        <v>2013</v>
      </c>
      <c r="B332" s="11">
        <f>RRICC</f>
        <v>900004</v>
      </c>
      <c r="C332" s="7">
        <f>RR_ID</f>
        <v>8</v>
      </c>
      <c r="D332" s="1" t="str">
        <f>RR_SHORT_NAME</f>
        <v>EAST</v>
      </c>
      <c r="E332" s="1" t="str">
        <f>RR_NAME</f>
        <v>Eastern Railroads</v>
      </c>
      <c r="F332" s="1" t="s">
        <v>47332</v>
      </c>
      <c r="G332" s="6">
        <f>E1L220C12</f>
        <v>5.7103163156565273</v>
      </c>
    </row>
    <row r="333" spans="1:7" x14ac:dyDescent="0.2">
      <c r="A333" s="11">
        <f>CURRENT_YEAR</f>
        <v>2013</v>
      </c>
      <c r="B333" s="11">
        <f>RRICC</f>
        <v>900004</v>
      </c>
      <c r="C333" s="7">
        <f>RR_ID</f>
        <v>8</v>
      </c>
      <c r="D333" s="1" t="str">
        <f>RR_SHORT_NAME</f>
        <v>EAST</v>
      </c>
      <c r="E333" s="1" t="str">
        <f>RR_NAME</f>
        <v>Eastern Railroads</v>
      </c>
      <c r="F333" s="1" t="s">
        <v>47333</v>
      </c>
      <c r="G333" s="6">
        <f>E1L220C13</f>
        <v>5.9955559340289837E-2</v>
      </c>
    </row>
    <row r="334" spans="1:7" x14ac:dyDescent="0.2">
      <c r="A334" s="11">
        <f>CURRENT_YEAR</f>
        <v>2013</v>
      </c>
      <c r="B334" s="11">
        <f>RRICC</f>
        <v>900004</v>
      </c>
      <c r="C334" s="7">
        <f>RR_ID</f>
        <v>8</v>
      </c>
      <c r="D334" s="1" t="str">
        <f>RR_SHORT_NAME</f>
        <v>EAST</v>
      </c>
      <c r="E334" s="1" t="str">
        <f>RR_NAME</f>
        <v>Eastern Railroads</v>
      </c>
      <c r="F334" s="1" t="s">
        <v>47334</v>
      </c>
      <c r="G334" s="6">
        <f>E1L221C1</f>
        <v>0.17496806782713462</v>
      </c>
    </row>
    <row r="335" spans="1:7" x14ac:dyDescent="0.2">
      <c r="A335" s="11">
        <f>CURRENT_YEAR</f>
        <v>2013</v>
      </c>
      <c r="B335" s="11">
        <f>RRICC</f>
        <v>900004</v>
      </c>
      <c r="C335" s="7">
        <f>RR_ID</f>
        <v>8</v>
      </c>
      <c r="D335" s="1" t="str">
        <f>RR_SHORT_NAME</f>
        <v>EAST</v>
      </c>
      <c r="E335" s="1" t="str">
        <f>RR_NAME</f>
        <v>Eastern Railroads</v>
      </c>
      <c r="F335" s="1" t="s">
        <v>47335</v>
      </c>
      <c r="G335" s="6">
        <f>E1L221C2</f>
        <v>0.18158092064133996</v>
      </c>
    </row>
    <row r="336" spans="1:7" x14ac:dyDescent="0.2">
      <c r="A336" s="11">
        <f>CURRENT_YEAR</f>
        <v>2013</v>
      </c>
      <c r="B336" s="11">
        <f>RRICC</f>
        <v>900004</v>
      </c>
      <c r="C336" s="7">
        <f>RR_ID</f>
        <v>8</v>
      </c>
      <c r="D336" s="1" t="str">
        <f>RR_SHORT_NAME</f>
        <v>EAST</v>
      </c>
      <c r="E336" s="1" t="str">
        <f>RR_NAME</f>
        <v>Eastern Railroads</v>
      </c>
      <c r="F336" s="1" t="s">
        <v>47336</v>
      </c>
      <c r="G336" s="6">
        <f>E1L221C3</f>
        <v>0.25190799438403366</v>
      </c>
    </row>
    <row r="337" spans="1:7" x14ac:dyDescent="0.2">
      <c r="A337" s="11">
        <f>CURRENT_YEAR</f>
        <v>2013</v>
      </c>
      <c r="B337" s="11">
        <f>RRICC</f>
        <v>900004</v>
      </c>
      <c r="C337" s="7">
        <f>RR_ID</f>
        <v>8</v>
      </c>
      <c r="D337" s="1" t="str">
        <f>RR_SHORT_NAME</f>
        <v>EAST</v>
      </c>
      <c r="E337" s="1" t="str">
        <f>RR_NAME</f>
        <v>Eastern Railroads</v>
      </c>
      <c r="F337" s="1" t="s">
        <v>47337</v>
      </c>
      <c r="G337" s="6">
        <f>E1L221C4</f>
        <v>0.45491697635055039</v>
      </c>
    </row>
    <row r="338" spans="1:7" x14ac:dyDescent="0.2">
      <c r="A338" s="11">
        <f>CURRENT_YEAR</f>
        <v>2013</v>
      </c>
      <c r="B338" s="11">
        <f>RRICC</f>
        <v>900004</v>
      </c>
      <c r="C338" s="7">
        <f>RR_ID</f>
        <v>8</v>
      </c>
      <c r="D338" s="1" t="str">
        <f>RR_SHORT_NAME</f>
        <v>EAST</v>
      </c>
      <c r="E338" s="1" t="str">
        <f>RR_NAME</f>
        <v>Eastern Railroads</v>
      </c>
      <c r="F338" s="1" t="s">
        <v>47338</v>
      </c>
      <c r="G338" s="6">
        <f>E1L221C5</f>
        <v>0.47211039366748453</v>
      </c>
    </row>
    <row r="339" spans="1:7" x14ac:dyDescent="0.2">
      <c r="A339" s="11">
        <f>CURRENT_YEAR</f>
        <v>2013</v>
      </c>
      <c r="B339" s="11">
        <f>RRICC</f>
        <v>900004</v>
      </c>
      <c r="C339" s="7">
        <f>RR_ID</f>
        <v>8</v>
      </c>
      <c r="D339" s="1" t="str">
        <f>RR_SHORT_NAME</f>
        <v>EAST</v>
      </c>
      <c r="E339" s="1" t="str">
        <f>RR_NAME</f>
        <v>Eastern Railroads</v>
      </c>
      <c r="F339" s="1" t="s">
        <v>47339</v>
      </c>
      <c r="G339" s="6">
        <f>E1L221C6</f>
        <v>0.6549607853984879</v>
      </c>
    </row>
    <row r="340" spans="1:7" x14ac:dyDescent="0.2">
      <c r="A340" s="11">
        <f>CURRENT_YEAR</f>
        <v>2013</v>
      </c>
      <c r="B340" s="11">
        <f>RRICC</f>
        <v>900004</v>
      </c>
      <c r="C340" s="7">
        <f>RR_ID</f>
        <v>8</v>
      </c>
      <c r="D340" s="1" t="str">
        <f>RR_SHORT_NAME</f>
        <v>EAST</v>
      </c>
      <c r="E340" s="1" t="str">
        <f>RR_NAME</f>
        <v>Eastern Railroads</v>
      </c>
      <c r="F340" s="1" t="s">
        <v>47340</v>
      </c>
      <c r="G340" s="6">
        <f>E1L221C7</f>
        <v>17.557585144045472</v>
      </c>
    </row>
    <row r="341" spans="1:7" x14ac:dyDescent="0.2">
      <c r="A341" s="11">
        <f>CURRENT_YEAR</f>
        <v>2013</v>
      </c>
      <c r="B341" s="11">
        <f>RRICC</f>
        <v>900004</v>
      </c>
      <c r="C341" s="7">
        <f>RR_ID</f>
        <v>8</v>
      </c>
      <c r="D341" s="1" t="str">
        <f>RR_SHORT_NAME</f>
        <v>EAST</v>
      </c>
      <c r="E341" s="1" t="str">
        <f>RR_NAME</f>
        <v>Eastern Railroads</v>
      </c>
      <c r="F341" s="1" t="s">
        <v>47341</v>
      </c>
      <c r="G341" s="6">
        <f>E1L221C8</f>
        <v>16.45244497566026</v>
      </c>
    </row>
    <row r="342" spans="1:7" x14ac:dyDescent="0.2">
      <c r="A342" s="11">
        <f>CURRENT_YEAR</f>
        <v>2013</v>
      </c>
      <c r="B342" s="11">
        <f>RRICC</f>
        <v>900004</v>
      </c>
      <c r="C342" s="7">
        <f>RR_ID</f>
        <v>8</v>
      </c>
      <c r="D342" s="1" t="str">
        <f>RR_SHORT_NAME</f>
        <v>EAST</v>
      </c>
      <c r="E342" s="1" t="str">
        <f>RR_NAME</f>
        <v>Eastern Railroads</v>
      </c>
      <c r="F342" s="1" t="s">
        <v>47342</v>
      </c>
      <c r="G342" s="6">
        <f>E1L221C9</f>
        <v>38.432808339346202</v>
      </c>
    </row>
    <row r="343" spans="1:7" x14ac:dyDescent="0.2">
      <c r="A343" s="11">
        <f>CURRENT_YEAR</f>
        <v>2013</v>
      </c>
      <c r="B343" s="11">
        <f>RRICC</f>
        <v>900004</v>
      </c>
      <c r="C343" s="7">
        <f>RR_ID</f>
        <v>8</v>
      </c>
      <c r="D343" s="1" t="str">
        <f>RR_SHORT_NAME</f>
        <v>EAST</v>
      </c>
      <c r="E343" s="1" t="str">
        <f>RR_NAME</f>
        <v>Eastern Railroads</v>
      </c>
      <c r="F343" s="1" t="s">
        <v>47343</v>
      </c>
      <c r="G343" s="6">
        <f>E1L221C10</f>
        <v>17.557585144045472</v>
      </c>
    </row>
    <row r="344" spans="1:7" x14ac:dyDescent="0.2">
      <c r="A344" s="11">
        <f>CURRENT_YEAR</f>
        <v>2013</v>
      </c>
      <c r="B344" s="11">
        <f>RRICC</f>
        <v>900004</v>
      </c>
      <c r="C344" s="7">
        <f>RR_ID</f>
        <v>8</v>
      </c>
      <c r="D344" s="1" t="str">
        <f>RR_SHORT_NAME</f>
        <v>EAST</v>
      </c>
      <c r="E344" s="1" t="str">
        <f>RR_NAME</f>
        <v>Eastern Railroads</v>
      </c>
      <c r="F344" s="1" t="s">
        <v>47344</v>
      </c>
      <c r="G344" s="6">
        <f>E1L221C11</f>
        <v>16.45244497566026</v>
      </c>
    </row>
    <row r="345" spans="1:7" x14ac:dyDescent="0.2">
      <c r="A345" s="11">
        <f>CURRENT_YEAR</f>
        <v>2013</v>
      </c>
      <c r="B345" s="11">
        <f>RRICC</f>
        <v>900004</v>
      </c>
      <c r="C345" s="7">
        <f>RR_ID</f>
        <v>8</v>
      </c>
      <c r="D345" s="1" t="str">
        <f>RR_SHORT_NAME</f>
        <v>EAST</v>
      </c>
      <c r="E345" s="1" t="str">
        <f>RR_NAME</f>
        <v>Eastern Railroads</v>
      </c>
      <c r="F345" s="1" t="s">
        <v>47345</v>
      </c>
      <c r="G345" s="6">
        <f>E1L221C12</f>
        <v>38.432808339346202</v>
      </c>
    </row>
    <row r="346" spans="1:7" x14ac:dyDescent="0.2">
      <c r="A346" s="11">
        <f>CURRENT_YEAR</f>
        <v>2013</v>
      </c>
      <c r="B346" s="11">
        <f>RRICC</f>
        <v>900004</v>
      </c>
      <c r="C346" s="7">
        <f>RR_ID</f>
        <v>8</v>
      </c>
      <c r="D346" s="1" t="str">
        <f>RR_SHORT_NAME</f>
        <v>EAST</v>
      </c>
      <c r="E346" s="1" t="str">
        <f>RR_NAME</f>
        <v>Eastern Railroads</v>
      </c>
      <c r="F346" s="1" t="s">
        <v>47346</v>
      </c>
      <c r="G346" s="6">
        <f>E1L221C13</f>
        <v>0.19358462378850452</v>
      </c>
    </row>
    <row r="347" spans="1:7" x14ac:dyDescent="0.2">
      <c r="A347" s="11">
        <f>CURRENT_YEAR</f>
        <v>2013</v>
      </c>
      <c r="B347" s="11">
        <f>RRICC</f>
        <v>900004</v>
      </c>
      <c r="C347" s="7">
        <f>RR_ID</f>
        <v>8</v>
      </c>
      <c r="D347" s="1" t="str">
        <f>RR_SHORT_NAME</f>
        <v>EAST</v>
      </c>
      <c r="E347" s="1" t="str">
        <f>RR_NAME</f>
        <v>Eastern Railroads</v>
      </c>
      <c r="F347" s="1" t="s">
        <v>47347</v>
      </c>
      <c r="G347" s="6">
        <f>E1L301C1</f>
        <v>4.0919195618491631E-2</v>
      </c>
    </row>
    <row r="348" spans="1:7" x14ac:dyDescent="0.2">
      <c r="A348" s="11">
        <f>CURRENT_YEAR</f>
        <v>2013</v>
      </c>
      <c r="B348" s="11">
        <f>RRICC</f>
        <v>900004</v>
      </c>
      <c r="C348" s="7">
        <f>RR_ID</f>
        <v>8</v>
      </c>
      <c r="D348" s="1" t="str">
        <f>RR_SHORT_NAME</f>
        <v>EAST</v>
      </c>
      <c r="E348" s="1" t="str">
        <f>RR_NAME</f>
        <v>Eastern Railroads</v>
      </c>
      <c r="F348" s="1" t="s">
        <v>47348</v>
      </c>
      <c r="G348" s="6">
        <f>E1L302C1</f>
        <v>3.1123022689287735E-2</v>
      </c>
    </row>
    <row r="349" spans="1:7" x14ac:dyDescent="0.2">
      <c r="A349" s="11">
        <f>CURRENT_YEAR</f>
        <v>2013</v>
      </c>
      <c r="B349" s="11">
        <f>RRICC</f>
        <v>900004</v>
      </c>
      <c r="C349" s="7">
        <f>RR_ID</f>
        <v>8</v>
      </c>
      <c r="D349" s="1" t="str">
        <f>RR_SHORT_NAME</f>
        <v>EAST</v>
      </c>
      <c r="E349" s="1" t="str">
        <f>RR_NAME</f>
        <v>Eastern Railroads</v>
      </c>
      <c r="F349" s="1" t="s">
        <v>47349</v>
      </c>
      <c r="G349" s="6">
        <f>E1L303C1</f>
        <v>0.51356055604966155</v>
      </c>
    </row>
    <row r="350" spans="1:7" x14ac:dyDescent="0.2">
      <c r="A350" s="11">
        <f>CURRENT_YEAR</f>
        <v>2013</v>
      </c>
      <c r="B350" s="11">
        <f>RRICC</f>
        <v>900004</v>
      </c>
      <c r="C350" s="7">
        <f>RR_ID</f>
        <v>8</v>
      </c>
      <c r="D350" s="1" t="str">
        <f>RR_SHORT_NAME</f>
        <v>EAST</v>
      </c>
      <c r="E350" s="1" t="str">
        <f>RR_NAME</f>
        <v>Eastern Railroads</v>
      </c>
      <c r="F350" s="1" t="s">
        <v>47350</v>
      </c>
      <c r="G350" s="6">
        <f>E1L304C1</f>
        <v>0.52817995465099277</v>
      </c>
    </row>
    <row r="351" spans="1:7" x14ac:dyDescent="0.2">
      <c r="A351" s="11">
        <f>CURRENT_YEAR</f>
        <v>2013</v>
      </c>
      <c r="B351" s="11">
        <f>RRICC</f>
        <v>900004</v>
      </c>
      <c r="C351" s="7">
        <f>RR_ID</f>
        <v>8</v>
      </c>
      <c r="D351" s="1" t="str">
        <f>RR_SHORT_NAME</f>
        <v>EAST</v>
      </c>
      <c r="E351" s="1" t="str">
        <f>RR_NAME</f>
        <v>Eastern Railroads</v>
      </c>
      <c r="F351" s="1" t="s">
        <v>47351</v>
      </c>
      <c r="G351" s="6">
        <f>E1L305C1</f>
        <v>0.2079241578998694</v>
      </c>
    </row>
    <row r="352" spans="1:7" x14ac:dyDescent="0.2">
      <c r="A352" s="11">
        <f>CURRENT_YEAR</f>
        <v>2013</v>
      </c>
      <c r="B352" s="11">
        <f>RRICC</f>
        <v>900004</v>
      </c>
      <c r="C352" s="7">
        <f>RR_ID</f>
        <v>8</v>
      </c>
      <c r="D352" s="1" t="str">
        <f>RR_SHORT_NAME</f>
        <v>EAST</v>
      </c>
      <c r="E352" s="1" t="str">
        <f>RR_NAME</f>
        <v>Eastern Railroads</v>
      </c>
      <c r="F352" s="1" t="s">
        <v>47352</v>
      </c>
      <c r="G352" s="6">
        <f>E1L306C1</f>
        <v>3.9584679818903123E-2</v>
      </c>
    </row>
    <row r="353" spans="1:7" x14ac:dyDescent="0.2">
      <c r="A353" s="11">
        <f>CURRENT_YEAR</f>
        <v>2013</v>
      </c>
      <c r="B353" s="11">
        <f>RRICC</f>
        <v>900004</v>
      </c>
      <c r="C353" s="7">
        <f>RR_ID</f>
        <v>8</v>
      </c>
      <c r="D353" s="1" t="str">
        <f>RR_SHORT_NAME</f>
        <v>EAST</v>
      </c>
      <c r="E353" s="1" t="str">
        <f>RR_NAME</f>
        <v>Eastern Railroads</v>
      </c>
      <c r="F353" s="1" t="s">
        <v>47353</v>
      </c>
      <c r="G353" s="6">
        <f>E1L307C1</f>
        <v>8.2664604118133679E-3</v>
      </c>
    </row>
    <row r="354" spans="1:7" x14ac:dyDescent="0.2">
      <c r="A354" s="11">
        <f>CURRENT_YEAR</f>
        <v>2013</v>
      </c>
      <c r="B354" s="11">
        <f>RRICC</f>
        <v>900004</v>
      </c>
      <c r="C354" s="7">
        <f>RR_ID</f>
        <v>8</v>
      </c>
      <c r="D354" s="1" t="str">
        <f>RR_SHORT_NAME</f>
        <v>EAST</v>
      </c>
      <c r="E354" s="1" t="str">
        <f>RR_NAME</f>
        <v>Eastern Railroads</v>
      </c>
      <c r="F354" s="1" t="s">
        <v>47354</v>
      </c>
      <c r="G354" s="6">
        <f>E1L308C1</f>
        <v>3.9105019358066139E-3</v>
      </c>
    </row>
    <row r="355" spans="1:7" x14ac:dyDescent="0.2">
      <c r="A355" s="11">
        <f>CURRENT_YEAR</f>
        <v>2013</v>
      </c>
      <c r="B355" s="11">
        <f>RRICC</f>
        <v>900004</v>
      </c>
      <c r="C355" s="7">
        <f>RR_ID</f>
        <v>8</v>
      </c>
      <c r="D355" s="1" t="str">
        <f>RR_SHORT_NAME</f>
        <v>EAST</v>
      </c>
      <c r="E355" s="1" t="str">
        <f>RR_NAME</f>
        <v>Eastern Railroads</v>
      </c>
      <c r="F355" s="1" t="s">
        <v>47355</v>
      </c>
      <c r="G355" s="6">
        <f>E1L309C1</f>
        <v>5.6324016288124374E-3</v>
      </c>
    </row>
    <row r="356" spans="1:7" x14ac:dyDescent="0.2">
      <c r="A356" s="11">
        <f>CURRENT_YEAR</f>
        <v>2013</v>
      </c>
      <c r="B356" s="11">
        <f>RRICC</f>
        <v>900004</v>
      </c>
      <c r="C356" s="7">
        <f>RR_ID</f>
        <v>8</v>
      </c>
      <c r="D356" s="1" t="str">
        <f>RR_SHORT_NAME</f>
        <v>EAST</v>
      </c>
      <c r="E356" s="1" t="str">
        <f>RR_NAME</f>
        <v>Eastern Railroads</v>
      </c>
      <c r="F356" s="1" t="s">
        <v>47356</v>
      </c>
      <c r="G356" s="6">
        <f>E1L310C1</f>
        <v>0.10237280669973482</v>
      </c>
    </row>
    <row r="357" spans="1:7" x14ac:dyDescent="0.2">
      <c r="A357" s="11">
        <f>CURRENT_YEAR</f>
        <v>2013</v>
      </c>
      <c r="B357" s="11">
        <f>RRICC</f>
        <v>900004</v>
      </c>
      <c r="C357" s="7">
        <f>RR_ID</f>
        <v>8</v>
      </c>
      <c r="D357" s="1" t="str">
        <f>RR_SHORT_NAME</f>
        <v>EAST</v>
      </c>
      <c r="E357" s="1" t="str">
        <f>RR_NAME</f>
        <v>Eastern Railroads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2013</v>
      </c>
      <c r="B358" s="11">
        <f>RRICC</f>
        <v>900004</v>
      </c>
      <c r="C358" s="7">
        <f>RR_ID</f>
        <v>8</v>
      </c>
      <c r="D358" s="1" t="str">
        <f>RR_SHORT_NAME</f>
        <v>EAST</v>
      </c>
      <c r="E358" s="1" t="str">
        <f>RR_NAME</f>
        <v>Eastern Railroads</v>
      </c>
      <c r="F358" s="1" t="s">
        <v>47358</v>
      </c>
      <c r="G358" s="6">
        <f>E1L312C1</f>
        <v>0.75572433013418761</v>
      </c>
    </row>
    <row r="359" spans="1:7" x14ac:dyDescent="0.2">
      <c r="A359" s="11">
        <f>CURRENT_YEAR</f>
        <v>2013</v>
      </c>
      <c r="B359" s="11">
        <f>RRICC</f>
        <v>900004</v>
      </c>
      <c r="C359" s="7">
        <f>RR_ID</f>
        <v>8</v>
      </c>
      <c r="D359" s="1" t="str">
        <f>RR_SHORT_NAME</f>
        <v>EAST</v>
      </c>
      <c r="E359" s="1" t="str">
        <f>RR_NAME</f>
        <v>Eastern Railroads</v>
      </c>
      <c r="F359" s="1" t="s">
        <v>47359</v>
      </c>
      <c r="G359" s="6">
        <f>E1L313C1</f>
        <v>0.32465270541124641</v>
      </c>
    </row>
    <row r="360" spans="1:7" x14ac:dyDescent="0.2">
      <c r="A360" s="11">
        <f>CURRENT_YEAR</f>
        <v>2013</v>
      </c>
      <c r="B360" s="11">
        <f>RRICC</f>
        <v>900004</v>
      </c>
      <c r="C360" s="7">
        <f>RR_ID</f>
        <v>8</v>
      </c>
      <c r="D360" s="1" t="str">
        <f>RR_SHORT_NAME</f>
        <v>EAST</v>
      </c>
      <c r="E360" s="1" t="str">
        <f>RR_NAME</f>
        <v>Eastern Railroads</v>
      </c>
      <c r="F360" s="1" t="s">
        <v>47360</v>
      </c>
      <c r="G360" s="6">
        <f>E1L314C1</f>
        <v>4.831428953631315E-2</v>
      </c>
    </row>
    <row r="361" spans="1:7" x14ac:dyDescent="0.2">
      <c r="A361" s="11">
        <f>CURRENT_YEAR</f>
        <v>2013</v>
      </c>
      <c r="B361" s="11">
        <f>RRICC</f>
        <v>900004</v>
      </c>
      <c r="C361" s="7">
        <f>RR_ID</f>
        <v>8</v>
      </c>
      <c r="D361" s="1" t="str">
        <f>RR_SHORT_NAME</f>
        <v>EAST</v>
      </c>
      <c r="E361" s="1" t="str">
        <f>RR_NAME</f>
        <v>Eastern Railroads</v>
      </c>
      <c r="F361" s="1" t="s">
        <v>47361</v>
      </c>
      <c r="G361" s="6">
        <f>E1L315C1</f>
        <v>5.7252215150642848E-2</v>
      </c>
    </row>
    <row r="362" spans="1:7" x14ac:dyDescent="0.2">
      <c r="A362" s="11">
        <f>CURRENT_YEAR</f>
        <v>2013</v>
      </c>
      <c r="B362" s="11">
        <f>RRICC</f>
        <v>900004</v>
      </c>
      <c r="C362" s="7">
        <f>RR_ID</f>
        <v>8</v>
      </c>
      <c r="D362" s="1" t="str">
        <f>RR_SHORT_NAME</f>
        <v>EAST</v>
      </c>
      <c r="E362" s="1" t="str">
        <f>RR_NAME</f>
        <v>Eastern Railroads</v>
      </c>
      <c r="F362" s="1" t="s">
        <v>47362</v>
      </c>
      <c r="G362" s="6">
        <f>E1L316C1</f>
        <v>1.2151113560838445E-2</v>
      </c>
    </row>
    <row r="363" spans="1:7" x14ac:dyDescent="0.2">
      <c r="A363" s="11">
        <f>CURRENT_YEAR</f>
        <v>2013</v>
      </c>
      <c r="B363" s="11">
        <f>RRICC</f>
        <v>900004</v>
      </c>
      <c r="C363" s="7">
        <f>RR_ID</f>
        <v>8</v>
      </c>
      <c r="D363" s="1" t="str">
        <f>RR_SHORT_NAME</f>
        <v>EAST</v>
      </c>
      <c r="E363" s="1" t="str">
        <f>RR_NAME</f>
        <v>Eastern Railroads</v>
      </c>
      <c r="F363" s="1" t="s">
        <v>47363</v>
      </c>
      <c r="G363" s="6">
        <f>E1L317C1</f>
        <v>9.9266925398878825E-2</v>
      </c>
    </row>
    <row r="364" spans="1:7" x14ac:dyDescent="0.2">
      <c r="A364" s="11">
        <f>CURRENT_YEAR</f>
        <v>2013</v>
      </c>
      <c r="B364" s="11">
        <f>RRICC</f>
        <v>900004</v>
      </c>
      <c r="C364" s="7">
        <f>RR_ID</f>
        <v>8</v>
      </c>
      <c r="D364" s="1" t="str">
        <f>RR_SHORT_NAME</f>
        <v>EAST</v>
      </c>
      <c r="E364" s="1" t="str">
        <f>RR_NAME</f>
        <v>Eastern Railroads</v>
      </c>
      <c r="F364" s="1" t="s">
        <v>47364</v>
      </c>
      <c r="G364" s="6">
        <f>E1L318C1</f>
        <v>0.30795874859105343</v>
      </c>
    </row>
    <row r="365" spans="1:7" x14ac:dyDescent="0.2">
      <c r="A365" s="11">
        <f>CURRENT_YEAR</f>
        <v>2013</v>
      </c>
      <c r="B365" s="11">
        <f>RRICC</f>
        <v>900004</v>
      </c>
      <c r="C365" s="7">
        <f>RR_ID</f>
        <v>8</v>
      </c>
      <c r="D365" s="1" t="str">
        <f>RR_SHORT_NAME</f>
        <v>EAST</v>
      </c>
      <c r="E365" s="1" t="str">
        <f>RR_NAME</f>
        <v>Eastern Railroads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2013</v>
      </c>
      <c r="B366" s="11">
        <f>RRICC</f>
        <v>900004</v>
      </c>
      <c r="C366" s="7">
        <f>RR_ID</f>
        <v>8</v>
      </c>
      <c r="D366" s="1" t="str">
        <f>RR_SHORT_NAME</f>
        <v>EAST</v>
      </c>
      <c r="E366" s="1" t="str">
        <f>RR_NAME</f>
        <v>Eastern Railroads</v>
      </c>
      <c r="F366" s="1" t="s">
        <v>47366</v>
      </c>
      <c r="G366" s="6">
        <f>E1L320C1</f>
        <v>1.75428677902064E-2</v>
      </c>
    </row>
    <row r="367" spans="1:7" x14ac:dyDescent="0.2">
      <c r="A367" s="11">
        <f>CURRENT_YEAR</f>
        <v>2013</v>
      </c>
      <c r="B367" s="11">
        <f>RRICC</f>
        <v>900004</v>
      </c>
      <c r="C367" s="7">
        <f>RR_ID</f>
        <v>8</v>
      </c>
      <c r="D367" s="1" t="str">
        <f>RR_SHORT_NAME</f>
        <v>EAST</v>
      </c>
      <c r="E367" s="1" t="str">
        <f>RR_NAME</f>
        <v>Eastern Railroads</v>
      </c>
      <c r="F367" s="1" t="s">
        <v>47367</v>
      </c>
      <c r="G367" s="6">
        <f>E1L321C1</f>
        <v>8.2387847707104889E-2</v>
      </c>
    </row>
    <row r="368" spans="1:7" x14ac:dyDescent="0.2">
      <c r="A368" s="11">
        <f>CURRENT_YEAR</f>
        <v>2013</v>
      </c>
      <c r="B368" s="11">
        <f>RRICC</f>
        <v>900004</v>
      </c>
      <c r="C368" s="7">
        <f>RR_ID</f>
        <v>8</v>
      </c>
      <c r="D368" s="1" t="str">
        <f>RR_SHORT_NAME</f>
        <v>EAST</v>
      </c>
      <c r="E368" s="1" t="str">
        <f>RR_NAME</f>
        <v>Eastern Railroads</v>
      </c>
      <c r="F368" s="1" t="s">
        <v>47368</v>
      </c>
      <c r="G368" s="6">
        <f>E1L322C1</f>
        <v>0.9064256669244698</v>
      </c>
    </row>
    <row r="369" spans="1:7" x14ac:dyDescent="0.2">
      <c r="A369" s="11">
        <f>CURRENT_YEAR</f>
        <v>2013</v>
      </c>
      <c r="B369" s="11">
        <f>RRICC</f>
        <v>900004</v>
      </c>
      <c r="C369" s="7">
        <f>RR_ID</f>
        <v>8</v>
      </c>
      <c r="D369" s="1" t="str">
        <f>RR_SHORT_NAME</f>
        <v>EAST</v>
      </c>
      <c r="E369" s="1" t="str">
        <f>RR_NAME</f>
        <v>Eastern Railroads</v>
      </c>
      <c r="F369" s="1" t="s">
        <v>47369</v>
      </c>
      <c r="G369" s="6">
        <f>E1L323C1</f>
        <v>0.51581695284517304</v>
      </c>
    </row>
    <row r="370" spans="1:7" x14ac:dyDescent="0.2">
      <c r="A370" s="11">
        <f>CURRENT_YEAR</f>
        <v>2013</v>
      </c>
      <c r="B370" s="11">
        <f>RRICC</f>
        <v>900004</v>
      </c>
      <c r="C370" s="7">
        <f>RR_ID</f>
        <v>8</v>
      </c>
      <c r="D370" s="1" t="str">
        <f>RR_SHORT_NAME</f>
        <v>EAST</v>
      </c>
      <c r="E370" s="1" t="str">
        <f>RR_NAME</f>
        <v>Eastern Railroads</v>
      </c>
      <c r="F370" s="1" t="s">
        <v>47370</v>
      </c>
      <c r="G370" s="6">
        <f>E1L324C1</f>
        <v>5.26855255970392E-2</v>
      </c>
    </row>
    <row r="371" spans="1:7" x14ac:dyDescent="0.2">
      <c r="A371" s="11">
        <f>CURRENT_YEAR</f>
        <v>2013</v>
      </c>
      <c r="B371" s="11">
        <f>RRICC</f>
        <v>900004</v>
      </c>
      <c r="C371" s="7">
        <f>RR_ID</f>
        <v>8</v>
      </c>
      <c r="D371" s="1" t="str">
        <f>RR_SHORT_NAME</f>
        <v>EAST</v>
      </c>
      <c r="E371" s="1" t="str">
        <f>RR_NAME</f>
        <v>Eastern Railroads</v>
      </c>
      <c r="F371" s="1" t="s">
        <v>47371</v>
      </c>
      <c r="G371" s="6">
        <f>E1L325C1</f>
        <v>6.4795159201128633E-2</v>
      </c>
    </row>
    <row r="372" spans="1:7" x14ac:dyDescent="0.2">
      <c r="A372" s="11">
        <f>CURRENT_YEAR</f>
        <v>2013</v>
      </c>
      <c r="B372" s="11">
        <f>RRICC</f>
        <v>900004</v>
      </c>
      <c r="C372" s="7">
        <f>RR_ID</f>
        <v>8</v>
      </c>
      <c r="D372" s="1" t="str">
        <f>RR_SHORT_NAME</f>
        <v>EAST</v>
      </c>
      <c r="E372" s="1" t="str">
        <f>RR_NAME</f>
        <v>Eastern Railroads</v>
      </c>
      <c r="F372" s="1" t="s">
        <v>47372</v>
      </c>
      <c r="G372" s="6">
        <f>E1L326C1</f>
        <v>5.3964297953207264E-2</v>
      </c>
    </row>
    <row r="373" spans="1:7" x14ac:dyDescent="0.2">
      <c r="A373" s="11">
        <f>CURRENT_YEAR</f>
        <v>2013</v>
      </c>
      <c r="B373" s="11">
        <f>RRICC</f>
        <v>900004</v>
      </c>
      <c r="C373" s="7">
        <f>RR_ID</f>
        <v>8</v>
      </c>
      <c r="D373" s="1" t="str">
        <f>RR_SHORT_NAME</f>
        <v>EAST</v>
      </c>
      <c r="E373" s="1" t="str">
        <f>RR_NAME</f>
        <v>Eastern Railroads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2013</v>
      </c>
      <c r="B374" s="11">
        <f>RRICC</f>
        <v>900004</v>
      </c>
      <c r="C374" s="7">
        <f>RR_ID</f>
        <v>8</v>
      </c>
      <c r="D374" s="1" t="str">
        <f>RR_SHORT_NAME</f>
        <v>EAST</v>
      </c>
      <c r="E374" s="1" t="str">
        <f>RR_NAME</f>
        <v>Eastern Railroads</v>
      </c>
      <c r="F374" s="1" t="s">
        <v>47374</v>
      </c>
      <c r="G374" s="6">
        <f>E1L328C1</f>
        <v>3.1761788212532033E-2</v>
      </c>
    </row>
    <row r="375" spans="1:7" x14ac:dyDescent="0.2">
      <c r="A375" s="11">
        <f>CURRENT_YEAR</f>
        <v>2013</v>
      </c>
      <c r="B375" s="11">
        <f>RRICC</f>
        <v>900004</v>
      </c>
      <c r="C375" s="7">
        <f>RR_ID</f>
        <v>8</v>
      </c>
      <c r="D375" s="1" t="str">
        <f>RR_SHORT_NAME</f>
        <v>EAST</v>
      </c>
      <c r="E375" s="1" t="str">
        <f>RR_NAME</f>
        <v>Eastern Railroads</v>
      </c>
      <c r="F375" s="1" t="s">
        <v>47375</v>
      </c>
      <c r="G375" s="6">
        <f>E1L329C1</f>
        <v>3.8499527438135964E-2</v>
      </c>
    </row>
    <row r="376" spans="1:7" x14ac:dyDescent="0.2">
      <c r="A376" s="11">
        <f>CURRENT_YEAR</f>
        <v>2013</v>
      </c>
      <c r="B376" s="11">
        <f>RRICC</f>
        <v>900004</v>
      </c>
      <c r="C376" s="7">
        <f>RR_ID</f>
        <v>8</v>
      </c>
      <c r="D376" s="1" t="str">
        <f>RR_SHORT_NAME</f>
        <v>EAST</v>
      </c>
      <c r="E376" s="1" t="str">
        <f>RR_NAME</f>
        <v>Eastern Railroads</v>
      </c>
      <c r="F376" s="1" t="s">
        <v>47376</v>
      </c>
      <c r="G376" s="6">
        <f>E1L330C1</f>
        <v>3.7447413614317207E-2</v>
      </c>
    </row>
    <row r="377" spans="1:7" x14ac:dyDescent="0.2">
      <c r="A377" s="11">
        <f>CURRENT_YEAR</f>
        <v>2013</v>
      </c>
      <c r="B377" s="11">
        <f>RRICC</f>
        <v>900004</v>
      </c>
      <c r="C377" s="7">
        <f>RR_ID</f>
        <v>8</v>
      </c>
      <c r="D377" s="1" t="str">
        <f>RR_SHORT_NAME</f>
        <v>EAST</v>
      </c>
      <c r="E377" s="1" t="str">
        <f>RR_NAME</f>
        <v>Eastern Railroads</v>
      </c>
      <c r="F377" s="1" t="s">
        <v>47377</v>
      </c>
      <c r="G377" s="6">
        <f>E1L331C1</f>
        <v>2.490729129847492E-2</v>
      </c>
    </row>
    <row r="378" spans="1:7" x14ac:dyDescent="0.2">
      <c r="A378" s="11">
        <f>CURRENT_YEAR</f>
        <v>2013</v>
      </c>
      <c r="B378" s="11">
        <f>RRICC</f>
        <v>900004</v>
      </c>
      <c r="C378" s="7">
        <f>RR_ID</f>
        <v>8</v>
      </c>
      <c r="D378" s="1" t="str">
        <f>RR_SHORT_NAME</f>
        <v>EAST</v>
      </c>
      <c r="E378" s="1" t="str">
        <f>RR_NAME</f>
        <v>Eastern Railroads</v>
      </c>
      <c r="F378" s="1" t="s">
        <v>47378</v>
      </c>
      <c r="G378" s="6">
        <f>E1L332C1</f>
        <v>0.51095121455496351</v>
      </c>
    </row>
    <row r="379" spans="1:7" x14ac:dyDescent="0.2">
      <c r="A379" s="11">
        <f>CURRENT_YEAR</f>
        <v>2013</v>
      </c>
      <c r="B379" s="11">
        <f>RRICC</f>
        <v>900004</v>
      </c>
      <c r="C379" s="7">
        <f>RR_ID</f>
        <v>8</v>
      </c>
      <c r="D379" s="1" t="str">
        <f>RR_SHORT_NAME</f>
        <v>EAST</v>
      </c>
      <c r="E379" s="1" t="str">
        <f>RR_NAME</f>
        <v>Eastern Railroads</v>
      </c>
      <c r="F379" s="1" t="s">
        <v>47379</v>
      </c>
      <c r="G379" s="6">
        <f>E1L333C1</f>
        <v>0.17467744000942764</v>
      </c>
    </row>
    <row r="380" spans="1:7" x14ac:dyDescent="0.2">
      <c r="A380" s="11">
        <f>CURRENT_YEAR</f>
        <v>2013</v>
      </c>
      <c r="B380" s="11">
        <f>RRICC</f>
        <v>900004</v>
      </c>
      <c r="C380" s="7">
        <f>RR_ID</f>
        <v>8</v>
      </c>
      <c r="D380" s="1" t="str">
        <f>RR_SHORT_NAME</f>
        <v>EAST</v>
      </c>
      <c r="E380" s="1" t="str">
        <f>RR_NAME</f>
        <v>Eastern Railroads</v>
      </c>
      <c r="F380" s="1" t="s">
        <v>47380</v>
      </c>
      <c r="G380" s="6">
        <f>E1L334C1</f>
        <v>8.8899779682194875E-3</v>
      </c>
    </row>
    <row r="381" spans="1:7" x14ac:dyDescent="0.2">
      <c r="A381" s="11">
        <f>CURRENT_YEAR</f>
        <v>2013</v>
      </c>
      <c r="B381" s="11">
        <f>RRICC</f>
        <v>900004</v>
      </c>
      <c r="C381" s="7">
        <f>RR_ID</f>
        <v>8</v>
      </c>
      <c r="D381" s="1" t="str">
        <f>RR_SHORT_NAME</f>
        <v>EAST</v>
      </c>
      <c r="E381" s="1" t="str">
        <f>RR_NAME</f>
        <v>Eastern Railroads</v>
      </c>
      <c r="F381" s="1" t="s">
        <v>47381</v>
      </c>
      <c r="G381" s="6">
        <f>E1L335C1</f>
        <v>0.31435160589036143</v>
      </c>
    </row>
    <row r="382" spans="1:7" x14ac:dyDescent="0.2">
      <c r="A382" s="11">
        <f>CURRENT_YEAR</f>
        <v>2013</v>
      </c>
      <c r="B382" s="11">
        <f>RRICC</f>
        <v>900004</v>
      </c>
      <c r="C382" s="7">
        <f>RR_ID</f>
        <v>8</v>
      </c>
      <c r="D382" s="1" t="str">
        <f>RR_SHORT_NAME</f>
        <v>EAST</v>
      </c>
      <c r="E382" s="1" t="str">
        <f>RR_NAME</f>
        <v>Eastern Railroads</v>
      </c>
      <c r="F382" s="1" t="s">
        <v>47382</v>
      </c>
      <c r="G382" s="6">
        <f>E1L336C1</f>
        <v>0.21972379874770953</v>
      </c>
    </row>
    <row r="383" spans="1:7" x14ac:dyDescent="0.2">
      <c r="A383" s="11">
        <f>CURRENT_YEAR</f>
        <v>2013</v>
      </c>
      <c r="B383" s="11">
        <f>RRICC</f>
        <v>900004</v>
      </c>
      <c r="C383" s="7">
        <f>RR_ID</f>
        <v>8</v>
      </c>
      <c r="D383" s="1" t="str">
        <f>RR_SHORT_NAME</f>
        <v>EAST</v>
      </c>
      <c r="E383" s="1" t="str">
        <f>RR_NAME</f>
        <v>Eastern Railroads</v>
      </c>
      <c r="F383" s="1" t="s">
        <v>47383</v>
      </c>
      <c r="G383" s="6">
        <f>E1L337C1</f>
        <v>3.8177576836131016E-2</v>
      </c>
    </row>
    <row r="384" spans="1:7" x14ac:dyDescent="0.2">
      <c r="A384" s="11">
        <f>CURRENT_YEAR</f>
        <v>2013</v>
      </c>
      <c r="B384" s="11">
        <f>RRICC</f>
        <v>900004</v>
      </c>
      <c r="C384" s="7">
        <f>RR_ID</f>
        <v>8</v>
      </c>
      <c r="D384" s="1" t="str">
        <f>RR_SHORT_NAME</f>
        <v>EAST</v>
      </c>
      <c r="E384" s="1" t="str">
        <f>RR_NAME</f>
        <v>Eastern Railroads</v>
      </c>
      <c r="F384" s="1" t="s">
        <v>47384</v>
      </c>
      <c r="G384" s="6">
        <f>E1L338C1</f>
        <v>1.0753835321228157E-2</v>
      </c>
    </row>
    <row r="385" spans="1:7" x14ac:dyDescent="0.2">
      <c r="A385" s="11">
        <f>CURRENT_YEAR</f>
        <v>2013</v>
      </c>
      <c r="B385" s="11">
        <f>RRICC</f>
        <v>900004</v>
      </c>
      <c r="C385" s="7">
        <f>RR_ID</f>
        <v>8</v>
      </c>
      <c r="D385" s="1" t="str">
        <f>RR_SHORT_NAME</f>
        <v>EAST</v>
      </c>
      <c r="E385" s="1" t="str">
        <f>RR_NAME</f>
        <v>Eastern Railroads</v>
      </c>
      <c r="F385" s="1" t="s">
        <v>47385</v>
      </c>
      <c r="G385" s="6">
        <f>E1L339C1</f>
        <v>8.299764636501715E-2</v>
      </c>
    </row>
    <row r="386" spans="1:7" x14ac:dyDescent="0.2">
      <c r="A386" s="11">
        <f>CURRENT_YEAR</f>
        <v>2013</v>
      </c>
      <c r="B386" s="11">
        <f>RRICC</f>
        <v>900004</v>
      </c>
      <c r="C386" s="7">
        <f>RR_ID</f>
        <v>8</v>
      </c>
      <c r="D386" s="1" t="str">
        <f>RR_SHORT_NAME</f>
        <v>EAST</v>
      </c>
      <c r="E386" s="1" t="str">
        <f>RR_NAME</f>
        <v>Eastern Railroads</v>
      </c>
      <c r="F386" s="1" t="s">
        <v>47386</v>
      </c>
      <c r="G386" s="6">
        <f>E1L340C1</f>
        <v>3.2089065986265985E-2</v>
      </c>
    </row>
    <row r="387" spans="1:7" x14ac:dyDescent="0.2">
      <c r="A387" s="11">
        <f>CURRENT_YEAR</f>
        <v>2013</v>
      </c>
      <c r="B387" s="11">
        <f>RRICC</f>
        <v>900004</v>
      </c>
      <c r="C387" s="7">
        <f>RR_ID</f>
        <v>8</v>
      </c>
      <c r="D387" s="1" t="str">
        <f>RR_SHORT_NAME</f>
        <v>EAST</v>
      </c>
      <c r="E387" s="1" t="str">
        <f>RR_NAME</f>
        <v>Eastern Railroads</v>
      </c>
      <c r="F387" s="1" t="s">
        <v>47387</v>
      </c>
      <c r="G387" s="6">
        <f>E1L341C1</f>
        <v>1.1082765584716044E-2</v>
      </c>
    </row>
    <row r="388" spans="1:7" x14ac:dyDescent="0.2">
      <c r="A388" s="11">
        <f>CURRENT_YEAR</f>
        <v>2013</v>
      </c>
      <c r="B388" s="11">
        <f>RRICC</f>
        <v>900004</v>
      </c>
      <c r="C388" s="7">
        <f>RR_ID</f>
        <v>8</v>
      </c>
      <c r="D388" s="1" t="str">
        <f>RR_SHORT_NAME</f>
        <v>EAST</v>
      </c>
      <c r="E388" s="1" t="str">
        <f>RR_NAME</f>
        <v>Eastern Railroads</v>
      </c>
      <c r="F388" s="1" t="s">
        <v>47388</v>
      </c>
      <c r="G388" s="6">
        <f>E1L342C1</f>
        <v>7.6568065147233416E-3</v>
      </c>
    </row>
    <row r="389" spans="1:7" x14ac:dyDescent="0.2">
      <c r="A389" s="11">
        <f>CURRENT_YEAR</f>
        <v>2013</v>
      </c>
      <c r="B389" s="11">
        <f>RRICC</f>
        <v>900004</v>
      </c>
      <c r="C389" s="7">
        <f>RR_ID</f>
        <v>8</v>
      </c>
      <c r="D389" s="1" t="str">
        <f>RR_SHORT_NAME</f>
        <v>EAST</v>
      </c>
      <c r="E389" s="1" t="str">
        <f>RR_NAME</f>
        <v>Eastern Railroads</v>
      </c>
      <c r="F389" s="1" t="s">
        <v>47389</v>
      </c>
      <c r="G389" s="6">
        <f>E1L343C1</f>
        <v>9.0175596780747491E-2</v>
      </c>
    </row>
    <row r="390" spans="1:7" x14ac:dyDescent="0.2">
      <c r="A390" s="11">
        <f>CURRENT_YEAR</f>
        <v>2013</v>
      </c>
      <c r="B390" s="11">
        <f>RRICC</f>
        <v>900004</v>
      </c>
      <c r="C390" s="7">
        <f>RR_ID</f>
        <v>8</v>
      </c>
      <c r="D390" s="1" t="str">
        <f>RR_SHORT_NAME</f>
        <v>EAST</v>
      </c>
      <c r="E390" s="1" t="str">
        <f>RR_NAME</f>
        <v>Eastern Railroads</v>
      </c>
      <c r="F390" s="1" t="s">
        <v>47390</v>
      </c>
      <c r="G390" s="6">
        <f>E1L344C1</f>
        <v>3.7528481901249626E-2</v>
      </c>
    </row>
    <row r="391" spans="1:7" x14ac:dyDescent="0.2">
      <c r="A391" s="11">
        <f>CURRENT_YEAR</f>
        <v>2013</v>
      </c>
      <c r="B391" s="11">
        <f>RRICC</f>
        <v>900004</v>
      </c>
      <c r="C391" s="7">
        <f>RR_ID</f>
        <v>8</v>
      </c>
      <c r="D391" s="1" t="str">
        <f>RR_SHORT_NAME</f>
        <v>EAST</v>
      </c>
      <c r="E391" s="1" t="str">
        <f>RR_NAME</f>
        <v>Eastern Railroads</v>
      </c>
      <c r="F391" s="1" t="s">
        <v>47391</v>
      </c>
      <c r="G391" s="6">
        <f>E1L345C1</f>
        <v>7.7346069777802888E-3</v>
      </c>
    </row>
    <row r="392" spans="1:7" x14ac:dyDescent="0.2">
      <c r="A392" s="11">
        <f>CURRENT_YEAR</f>
        <v>2013</v>
      </c>
      <c r="B392" s="11">
        <f>RRICC</f>
        <v>900004</v>
      </c>
      <c r="C392" s="7">
        <f>RR_ID</f>
        <v>8</v>
      </c>
      <c r="D392" s="1" t="str">
        <f>RR_SHORT_NAME</f>
        <v>EAST</v>
      </c>
      <c r="E392" s="1" t="str">
        <f>RR_NAME</f>
        <v>Eastern Railroads</v>
      </c>
      <c r="F392" s="1" t="s">
        <v>47392</v>
      </c>
      <c r="G392" s="6">
        <f>E1L346C1</f>
        <v>7.4020405728114939E-3</v>
      </c>
    </row>
    <row r="393" spans="1:7" x14ac:dyDescent="0.2">
      <c r="A393" s="11">
        <f>CURRENT_YEAR</f>
        <v>2013</v>
      </c>
      <c r="B393" s="11">
        <f>RRICC</f>
        <v>900004</v>
      </c>
      <c r="C393" s="7">
        <f>RR_ID</f>
        <v>8</v>
      </c>
      <c r="D393" s="1" t="str">
        <f>RR_SHORT_NAME</f>
        <v>EAST</v>
      </c>
      <c r="E393" s="1" t="str">
        <f>RR_NAME</f>
        <v>Eastern Railroads</v>
      </c>
      <c r="F393" s="1" t="s">
        <v>47393</v>
      </c>
      <c r="G393" s="6">
        <f>E1L347C1</f>
        <v>9.442723047698702E-2</v>
      </c>
    </row>
    <row r="394" spans="1:7" x14ac:dyDescent="0.2">
      <c r="A394" s="11">
        <f>CURRENT_YEAR</f>
        <v>2013</v>
      </c>
      <c r="B394" s="11">
        <f>RRICC</f>
        <v>900004</v>
      </c>
      <c r="C394" s="7">
        <f>RR_ID</f>
        <v>8</v>
      </c>
      <c r="D394" s="1" t="str">
        <f>RR_SHORT_NAME</f>
        <v>EAST</v>
      </c>
      <c r="E394" s="1" t="str">
        <f>RR_NAME</f>
        <v>Eastern Railroads</v>
      </c>
      <c r="F394" s="1" t="s">
        <v>47394</v>
      </c>
      <c r="G394" s="6">
        <f>E1L348C1</f>
        <v>0.17224606889411359</v>
      </c>
    </row>
    <row r="395" spans="1:7" x14ac:dyDescent="0.2">
      <c r="A395" s="11">
        <f>CURRENT_YEAR</f>
        <v>2013</v>
      </c>
      <c r="B395" s="11">
        <f>RRICC</f>
        <v>900004</v>
      </c>
      <c r="C395" s="7">
        <f>RR_ID</f>
        <v>8</v>
      </c>
      <c r="D395" s="1" t="str">
        <f>RR_SHORT_NAME</f>
        <v>EAST</v>
      </c>
      <c r="E395" s="1" t="str">
        <f>RR_NAME</f>
        <v>Eastern Railroads</v>
      </c>
      <c r="F395" s="1" t="s">
        <v>47395</v>
      </c>
      <c r="G395" s="6">
        <f>E1L349C1</f>
        <v>3.2115602004537239E-2</v>
      </c>
    </row>
    <row r="396" spans="1:7" x14ac:dyDescent="0.2">
      <c r="A396" s="11">
        <f>CURRENT_YEAR</f>
        <v>2013</v>
      </c>
      <c r="B396" s="11">
        <f>RRICC</f>
        <v>900004</v>
      </c>
      <c r="C396" s="7">
        <f>RR_ID</f>
        <v>8</v>
      </c>
      <c r="D396" s="1" t="str">
        <f>RR_SHORT_NAME</f>
        <v>EAST</v>
      </c>
      <c r="E396" s="1" t="str">
        <f>RR_NAME</f>
        <v>Eastern Railroads</v>
      </c>
      <c r="F396" s="1" t="s">
        <v>47396</v>
      </c>
      <c r="G396" s="6">
        <f>E1L350C1</f>
        <v>1.2379656363146335E-2</v>
      </c>
    </row>
    <row r="397" spans="1:7" x14ac:dyDescent="0.2">
      <c r="A397" s="11">
        <f>CURRENT_YEAR</f>
        <v>2013</v>
      </c>
      <c r="B397" s="11">
        <f>RRICC</f>
        <v>900004</v>
      </c>
      <c r="C397" s="7">
        <f>RR_ID</f>
        <v>8</v>
      </c>
      <c r="D397" s="1" t="str">
        <f>RR_SHORT_NAME</f>
        <v>EAST</v>
      </c>
      <c r="E397" s="1" t="str">
        <f>RR_NAME</f>
        <v>Eastern Railroads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2013</v>
      </c>
      <c r="B398" s="11">
        <f>RRICC</f>
        <v>900004</v>
      </c>
      <c r="C398" s="7">
        <f>RR_ID</f>
        <v>8</v>
      </c>
      <c r="D398" s="1" t="str">
        <f>RR_SHORT_NAME</f>
        <v>EAST</v>
      </c>
      <c r="E398" s="1" t="str">
        <f>RR_NAME</f>
        <v>Eastern Railroads</v>
      </c>
      <c r="F398" s="1" t="s">
        <v>47398</v>
      </c>
      <c r="G398" s="6">
        <f>E1L352C1</f>
        <v>2.0243377738990914E-2</v>
      </c>
    </row>
    <row r="399" spans="1:7" x14ac:dyDescent="0.2">
      <c r="A399" s="11">
        <f>CURRENT_YEAR</f>
        <v>2013</v>
      </c>
      <c r="B399" s="11">
        <f>RRICC</f>
        <v>900004</v>
      </c>
      <c r="C399" s="7">
        <f>RR_ID</f>
        <v>8</v>
      </c>
      <c r="D399" s="1" t="str">
        <f>RR_SHORT_NAME</f>
        <v>EAST</v>
      </c>
      <c r="E399" s="1" t="str">
        <f>RR_NAME</f>
        <v>Eastern Railroads</v>
      </c>
      <c r="F399" s="1" t="s">
        <v>47399</v>
      </c>
      <c r="G399" s="6">
        <f>E1L353C1</f>
        <v>8.8174836782293226E-3</v>
      </c>
    </row>
    <row r="400" spans="1:7" x14ac:dyDescent="0.2">
      <c r="A400" s="11">
        <f>CURRENT_YEAR</f>
        <v>2013</v>
      </c>
      <c r="B400" s="11">
        <f>RRICC</f>
        <v>900004</v>
      </c>
      <c r="C400" s="7">
        <f>RR_ID</f>
        <v>8</v>
      </c>
      <c r="D400" s="1" t="str">
        <f>RR_SHORT_NAME</f>
        <v>EAST</v>
      </c>
      <c r="E400" s="1" t="str">
        <f>RR_NAME</f>
        <v>Eastern Railroads</v>
      </c>
      <c r="F400" s="1" t="s">
        <v>47400</v>
      </c>
      <c r="G400" s="6">
        <f>E1L354C1</f>
        <v>3.3330846638463647E-2</v>
      </c>
    </row>
    <row r="401" spans="1:7" x14ac:dyDescent="0.2">
      <c r="A401" s="11">
        <f>CURRENT_YEAR</f>
        <v>2013</v>
      </c>
      <c r="B401" s="11">
        <f>RRICC</f>
        <v>900004</v>
      </c>
      <c r="C401" s="7">
        <f>RR_ID</f>
        <v>8</v>
      </c>
      <c r="D401" s="1" t="str">
        <f>RR_SHORT_NAME</f>
        <v>EAST</v>
      </c>
      <c r="E401" s="1" t="str">
        <f>RR_NAME</f>
        <v>Eastern Railroads</v>
      </c>
      <c r="F401" s="1" t="s">
        <v>47401</v>
      </c>
      <c r="G401" s="6">
        <f>E1L355C1</f>
        <v>3.0930417680431532E-2</v>
      </c>
    </row>
    <row r="402" spans="1:7" x14ac:dyDescent="0.2">
      <c r="A402" s="11">
        <f>CURRENT_YEAR</f>
        <v>2013</v>
      </c>
      <c r="B402" s="11">
        <f>RRICC</f>
        <v>900004</v>
      </c>
      <c r="C402" s="7">
        <f>RR_ID</f>
        <v>8</v>
      </c>
      <c r="D402" s="1" t="str">
        <f>RR_SHORT_NAME</f>
        <v>EAST</v>
      </c>
      <c r="E402" s="1" t="str">
        <f>RR_NAME</f>
        <v>Eastern Railroads</v>
      </c>
      <c r="F402" s="1" t="s">
        <v>47402</v>
      </c>
      <c r="G402" s="6">
        <f>E1L356C1</f>
        <v>0.40275806081866916</v>
      </c>
    </row>
    <row r="403" spans="1:7" x14ac:dyDescent="0.2">
      <c r="A403" s="11">
        <f>CURRENT_YEAR</f>
        <v>2013</v>
      </c>
      <c r="B403" s="11">
        <f>RRICC</f>
        <v>900004</v>
      </c>
      <c r="C403" s="7">
        <f>RR_ID</f>
        <v>8</v>
      </c>
      <c r="D403" s="1" t="str">
        <f>RR_SHORT_NAME</f>
        <v>EAST</v>
      </c>
      <c r="E403" s="1" t="str">
        <f>RR_NAME</f>
        <v>Eastern Railroads</v>
      </c>
      <c r="F403" s="1" t="s">
        <v>47403</v>
      </c>
      <c r="G403" s="6">
        <f>E1L357C1</f>
        <v>1.4369743993387902E-2</v>
      </c>
    </row>
    <row r="404" spans="1:7" x14ac:dyDescent="0.2">
      <c r="A404" s="11">
        <f>CURRENT_YEAR</f>
        <v>2013</v>
      </c>
      <c r="B404" s="11">
        <f>RRICC</f>
        <v>900004</v>
      </c>
      <c r="C404" s="7">
        <f>RR_ID</f>
        <v>8</v>
      </c>
      <c r="D404" s="1" t="str">
        <f>RR_SHORT_NAME</f>
        <v>EAST</v>
      </c>
      <c r="E404" s="1" t="str">
        <f>RR_NAME</f>
        <v>Eastern Railroads</v>
      </c>
      <c r="F404" s="1" t="s">
        <v>47404</v>
      </c>
      <c r="G404" s="6">
        <f>E1L358C1</f>
        <v>0.34850578418184341</v>
      </c>
    </row>
    <row r="405" spans="1:7" x14ac:dyDescent="0.2">
      <c r="A405" s="11">
        <f>CURRENT_YEAR</f>
        <v>2013</v>
      </c>
      <c r="B405" s="11">
        <f>RRICC</f>
        <v>900004</v>
      </c>
      <c r="C405" s="7">
        <f>RR_ID</f>
        <v>8</v>
      </c>
      <c r="D405" s="1" t="str">
        <f>RR_SHORT_NAME</f>
        <v>EAST</v>
      </c>
      <c r="E405" s="1" t="str">
        <f>RR_NAME</f>
        <v>Eastern Railroads</v>
      </c>
      <c r="F405" s="1" t="s">
        <v>47405</v>
      </c>
      <c r="G405" s="6">
        <f>E1L359C1</f>
        <v>2.4079890888801636E-2</v>
      </c>
    </row>
    <row r="406" spans="1:7" x14ac:dyDescent="0.2">
      <c r="A406" s="11">
        <f>CURRENT_YEAR</f>
        <v>2013</v>
      </c>
      <c r="B406" s="11">
        <f>RRICC</f>
        <v>900004</v>
      </c>
      <c r="C406" s="7">
        <f>RR_ID</f>
        <v>8</v>
      </c>
      <c r="D406" s="1" t="str">
        <f>RR_SHORT_NAME</f>
        <v>EAST</v>
      </c>
      <c r="E406" s="1" t="str">
        <f>RR_NAME</f>
        <v>Eastern Railroads</v>
      </c>
      <c r="F406" s="1" t="s">
        <v>47406</v>
      </c>
      <c r="G406" s="6">
        <f>E1L360C1</f>
        <v>0.41068261950519663</v>
      </c>
    </row>
    <row r="407" spans="1:7" x14ac:dyDescent="0.2">
      <c r="A407" s="11">
        <f>CURRENT_YEAR</f>
        <v>2013</v>
      </c>
      <c r="B407" s="11">
        <f>RRICC</f>
        <v>900004</v>
      </c>
      <c r="C407" s="7">
        <f>RR_ID</f>
        <v>8</v>
      </c>
      <c r="D407" s="1" t="str">
        <f>RR_SHORT_NAME</f>
        <v>EAST</v>
      </c>
      <c r="E407" s="1" t="str">
        <f>RR_NAME</f>
        <v>Eastern Railroads</v>
      </c>
      <c r="F407" s="1" t="s">
        <v>47407</v>
      </c>
      <c r="G407" s="6">
        <f>E1L361C1</f>
        <v>0.47151486665140746</v>
      </c>
    </row>
    <row r="408" spans="1:7" x14ac:dyDescent="0.2">
      <c r="A408" s="11">
        <f>CURRENT_YEAR</f>
        <v>2013</v>
      </c>
      <c r="B408" s="11">
        <f>RRICC</f>
        <v>900004</v>
      </c>
      <c r="C408" s="7">
        <f>RR_ID</f>
        <v>8</v>
      </c>
      <c r="D408" s="1" t="str">
        <f>RR_SHORT_NAME</f>
        <v>EAST</v>
      </c>
      <c r="E408" s="1" t="str">
        <f>RR_NAME</f>
        <v>Eastern Railroads</v>
      </c>
      <c r="F408" s="1" t="s">
        <v>47408</v>
      </c>
      <c r="G408" s="6">
        <f>E1L362C1</f>
        <v>0.18546940946250928</v>
      </c>
    </row>
    <row r="409" spans="1:7" x14ac:dyDescent="0.2">
      <c r="A409" s="11">
        <f>CURRENT_YEAR</f>
        <v>2013</v>
      </c>
      <c r="B409" s="11">
        <f>RRICC</f>
        <v>900004</v>
      </c>
      <c r="C409" s="7">
        <f>RR_ID</f>
        <v>8</v>
      </c>
      <c r="D409" s="1" t="str">
        <f>RR_SHORT_NAME</f>
        <v>EAST</v>
      </c>
      <c r="E409" s="1" t="str">
        <f>RR_NAME</f>
        <v>Eastern Railroads</v>
      </c>
      <c r="F409" s="1" t="s">
        <v>47409</v>
      </c>
      <c r="G409" s="6">
        <f>E1L363C1</f>
        <v>1.0776067634944722</v>
      </c>
    </row>
    <row r="410" spans="1:7" x14ac:dyDescent="0.2">
      <c r="A410" s="11">
        <f>CURRENT_YEAR</f>
        <v>2013</v>
      </c>
      <c r="B410" s="11">
        <f>RRICC</f>
        <v>900004</v>
      </c>
      <c r="C410" s="7">
        <f>RR_ID</f>
        <v>8</v>
      </c>
      <c r="D410" s="1" t="str">
        <f>RR_SHORT_NAME</f>
        <v>EAST</v>
      </c>
      <c r="E410" s="1" t="str">
        <f>RR_NAME</f>
        <v>Eastern Railroads</v>
      </c>
      <c r="F410" s="1" t="s">
        <v>47410</v>
      </c>
      <c r="G410" s="6">
        <f>E1L364C1</f>
        <v>0.25835311814196793</v>
      </c>
    </row>
    <row r="411" spans="1:7" x14ac:dyDescent="0.2">
      <c r="A411" s="11">
        <f>CURRENT_YEAR</f>
        <v>2013</v>
      </c>
      <c r="B411" s="11">
        <f>RRICC</f>
        <v>900004</v>
      </c>
      <c r="C411" s="7">
        <f>RR_ID</f>
        <v>8</v>
      </c>
      <c r="D411" s="1" t="str">
        <f>RR_SHORT_NAME</f>
        <v>EAST</v>
      </c>
      <c r="E411" s="1" t="str">
        <f>RR_NAME</f>
        <v>Eastern Railroads</v>
      </c>
      <c r="F411" s="1" t="s">
        <v>47411</v>
      </c>
      <c r="G411" s="6">
        <f>E1L365C1</f>
        <v>0.42183952004206804</v>
      </c>
    </row>
    <row r="412" spans="1:7" x14ac:dyDescent="0.2">
      <c r="A412" s="11">
        <f>CURRENT_YEAR</f>
        <v>2013</v>
      </c>
      <c r="B412" s="11">
        <f>RRICC</f>
        <v>900004</v>
      </c>
      <c r="C412" s="7">
        <f>RR_ID</f>
        <v>8</v>
      </c>
      <c r="D412" s="1" t="str">
        <f>RR_SHORT_NAME</f>
        <v>EAST</v>
      </c>
      <c r="E412" s="1" t="str">
        <f>RR_NAME</f>
        <v>Eastern Railroads</v>
      </c>
      <c r="F412" s="1" t="s">
        <v>47412</v>
      </c>
      <c r="G412" s="6">
        <f>E1L366C1</f>
        <v>0.91961035836180094</v>
      </c>
    </row>
    <row r="413" spans="1:7" x14ac:dyDescent="0.2">
      <c r="A413" s="11">
        <f>CURRENT_YEAR</f>
        <v>2013</v>
      </c>
      <c r="B413" s="11">
        <f>RRICC</f>
        <v>900004</v>
      </c>
      <c r="C413" s="7">
        <f>RR_ID</f>
        <v>8</v>
      </c>
      <c r="D413" s="1" t="str">
        <f>RR_SHORT_NAME</f>
        <v>EAST</v>
      </c>
      <c r="E413" s="1" t="str">
        <f>RR_NAME</f>
        <v>Eastern Railroads</v>
      </c>
      <c r="F413" s="1" t="s">
        <v>47413</v>
      </c>
      <c r="G413" s="6">
        <f>E1L367C1</f>
        <v>0.55019401766921061</v>
      </c>
    </row>
    <row r="414" spans="1:7" x14ac:dyDescent="0.2">
      <c r="A414" s="11">
        <f>CURRENT_YEAR</f>
        <v>2013</v>
      </c>
      <c r="B414" s="11">
        <f>RRICC</f>
        <v>900004</v>
      </c>
      <c r="C414" s="7">
        <f>RR_ID</f>
        <v>8</v>
      </c>
      <c r="D414" s="1" t="str">
        <f>RR_SHORT_NAME</f>
        <v>EAST</v>
      </c>
      <c r="E414" s="1" t="str">
        <f>RR_NAME</f>
        <v>Eastern Railroads</v>
      </c>
      <c r="F414" s="1" t="s">
        <v>47414</v>
      </c>
      <c r="G414" s="6">
        <f>E1L368C1</f>
        <v>0.38408657895566556</v>
      </c>
    </row>
    <row r="415" spans="1:7" x14ac:dyDescent="0.2">
      <c r="A415" s="11">
        <f>CURRENT_YEAR</f>
        <v>2013</v>
      </c>
      <c r="B415" s="11">
        <f>RRICC</f>
        <v>900004</v>
      </c>
      <c r="C415" s="7">
        <f>RR_ID</f>
        <v>8</v>
      </c>
      <c r="D415" s="1" t="str">
        <f>RR_SHORT_NAME</f>
        <v>EAST</v>
      </c>
      <c r="E415" s="1" t="str">
        <f>RR_NAME</f>
        <v>Eastern Railroads</v>
      </c>
      <c r="F415" s="1" t="s">
        <v>47415</v>
      </c>
      <c r="G415" s="6">
        <f>E1L369C1</f>
        <v>24.248623774298984</v>
      </c>
    </row>
    <row r="416" spans="1:7" x14ac:dyDescent="0.2">
      <c r="A416" s="11">
        <f>CURRENT_YEAR</f>
        <v>2013</v>
      </c>
      <c r="B416" s="11">
        <f>RRICC</f>
        <v>900004</v>
      </c>
      <c r="C416" s="7">
        <f>RR_ID</f>
        <v>8</v>
      </c>
      <c r="D416" s="1" t="str">
        <f>RR_SHORT_NAME</f>
        <v>EAST</v>
      </c>
      <c r="E416" s="1" t="str">
        <f>RR_NAME</f>
        <v>Eastern Railroads</v>
      </c>
      <c r="F416" s="1" t="s">
        <v>47416</v>
      </c>
      <c r="G416" s="6">
        <f>E1L370C1</f>
        <v>0.79280188985131317</v>
      </c>
    </row>
    <row r="417" spans="1:7" x14ac:dyDescent="0.2">
      <c r="A417" s="11">
        <f>CURRENT_YEAR</f>
        <v>2013</v>
      </c>
      <c r="B417" s="11">
        <f>RRICC</f>
        <v>900004</v>
      </c>
      <c r="C417" s="7">
        <f>RR_ID</f>
        <v>8</v>
      </c>
      <c r="D417" s="1" t="str">
        <f>RR_SHORT_NAME</f>
        <v>EAST</v>
      </c>
      <c r="E417" s="1" t="str">
        <f>RR_NAME</f>
        <v>Eastern Railroads</v>
      </c>
      <c r="F417" s="1" t="s">
        <v>47417</v>
      </c>
      <c r="G417" s="6">
        <f>E1L371C1</f>
        <v>1.7275034799806803</v>
      </c>
    </row>
    <row r="418" spans="1:7" x14ac:dyDescent="0.2">
      <c r="A418" s="11">
        <f>CURRENT_YEAR</f>
        <v>2013</v>
      </c>
      <c r="B418" s="11">
        <f>RRICC</f>
        <v>900004</v>
      </c>
      <c r="C418" s="7">
        <f>RR_ID</f>
        <v>8</v>
      </c>
      <c r="D418" s="1" t="str">
        <f>RR_SHORT_NAME</f>
        <v>EAST</v>
      </c>
      <c r="E418" s="1" t="str">
        <f>RR_NAME</f>
        <v>Eastern Railroads</v>
      </c>
      <c r="F418" s="1" t="s">
        <v>47418</v>
      </c>
      <c r="G418" s="6">
        <f>E1L372C1</f>
        <v>2.3879087423021104</v>
      </c>
    </row>
    <row r="419" spans="1:7" x14ac:dyDescent="0.2">
      <c r="A419" s="11">
        <f>CURRENT_YEAR</f>
        <v>2013</v>
      </c>
      <c r="B419" s="11">
        <f>RRICC</f>
        <v>900004</v>
      </c>
      <c r="C419" s="7">
        <f>RR_ID</f>
        <v>8</v>
      </c>
      <c r="D419" s="1" t="str">
        <f>RR_SHORT_NAME</f>
        <v>EAST</v>
      </c>
      <c r="E419" s="1" t="str">
        <f>RR_NAME</f>
        <v>Eastern Railroads</v>
      </c>
      <c r="F419" s="1" t="s">
        <v>47419</v>
      </c>
      <c r="G419" s="6">
        <f>E1L373C1</f>
        <v>2.584460326021317</v>
      </c>
    </row>
    <row r="420" spans="1:7" x14ac:dyDescent="0.2">
      <c r="A420" s="11">
        <f>CURRENT_YEAR</f>
        <v>2013</v>
      </c>
      <c r="B420" s="11">
        <f>RRICC</f>
        <v>900004</v>
      </c>
      <c r="C420" s="7">
        <f>RR_ID</f>
        <v>8</v>
      </c>
      <c r="D420" s="1" t="str">
        <f>RR_SHORT_NAME</f>
        <v>EAST</v>
      </c>
      <c r="E420" s="1" t="str">
        <f>RR_NAME</f>
        <v>Eastern Railroads</v>
      </c>
      <c r="F420" s="1" t="s">
        <v>47420</v>
      </c>
      <c r="G420" s="6">
        <f>E1L374C1</f>
        <v>0.84027491651240616</v>
      </c>
    </row>
    <row r="421" spans="1:7" x14ac:dyDescent="0.2">
      <c r="A421" s="11">
        <f>CURRENT_YEAR</f>
        <v>2013</v>
      </c>
      <c r="B421" s="11">
        <f>RRICC</f>
        <v>900004</v>
      </c>
      <c r="C421" s="7">
        <f>RR_ID</f>
        <v>8</v>
      </c>
      <c r="D421" s="1" t="str">
        <f>RR_SHORT_NAME</f>
        <v>EAST</v>
      </c>
      <c r="E421" s="1" t="str">
        <f>RR_NAME</f>
        <v>Eastern Railroads</v>
      </c>
      <c r="F421" s="1" t="s">
        <v>47421</v>
      </c>
      <c r="G421" s="6">
        <f>E1L375C1</f>
        <v>6.1804222891598655E-2</v>
      </c>
    </row>
    <row r="422" spans="1:7" x14ac:dyDescent="0.2">
      <c r="A422" s="11">
        <f>CURRENT_YEAR</f>
        <v>2013</v>
      </c>
      <c r="B422" s="11">
        <f>RRICC</f>
        <v>900004</v>
      </c>
      <c r="C422" s="7">
        <f>RR_ID</f>
        <v>8</v>
      </c>
      <c r="D422" s="1" t="str">
        <f>RR_SHORT_NAME</f>
        <v>EAST</v>
      </c>
      <c r="E422" s="1" t="str">
        <f>RR_NAME</f>
        <v>Eastern Railroads</v>
      </c>
      <c r="F422" s="1" t="s">
        <v>47422</v>
      </c>
      <c r="G422" s="6">
        <f>E1L376C1</f>
        <v>0.10293817181022072</v>
      </c>
    </row>
    <row r="423" spans="1:7" x14ac:dyDescent="0.2">
      <c r="A423" s="11">
        <f>CURRENT_YEAR</f>
        <v>2013</v>
      </c>
      <c r="B423" s="11">
        <f>RRICC</f>
        <v>900004</v>
      </c>
      <c r="C423" s="7">
        <f>RR_ID</f>
        <v>8</v>
      </c>
      <c r="D423" s="1" t="str">
        <f>RR_SHORT_NAME</f>
        <v>EAST</v>
      </c>
      <c r="E423" s="1" t="str">
        <f>RR_NAME</f>
        <v>Eastern Railroads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2013</v>
      </c>
      <c r="B424" s="11">
        <f>RRICC</f>
        <v>900004</v>
      </c>
      <c r="C424" s="7">
        <f>RR_ID</f>
        <v>8</v>
      </c>
      <c r="D424" s="1" t="str">
        <f>RR_SHORT_NAME</f>
        <v>EAST</v>
      </c>
      <c r="E424" s="1" t="str">
        <f>RR_NAME</f>
        <v>Eastern Railroads</v>
      </c>
      <c r="F424" s="1" t="s">
        <v>47424</v>
      </c>
      <c r="G424" s="6">
        <f>E1L378C1</f>
        <v>5.9127630600840794E-2</v>
      </c>
    </row>
    <row r="425" spans="1:7" x14ac:dyDescent="0.2">
      <c r="A425" s="11">
        <f>CURRENT_YEAR</f>
        <v>2013</v>
      </c>
      <c r="B425" s="11">
        <f>RRICC</f>
        <v>900004</v>
      </c>
      <c r="C425" s="7">
        <f>RR_ID</f>
        <v>8</v>
      </c>
      <c r="D425" s="1" t="str">
        <f>RR_SHORT_NAME</f>
        <v>EAST</v>
      </c>
      <c r="E425" s="1" t="str">
        <f>RR_NAME</f>
        <v>Eastern Railroads</v>
      </c>
      <c r="F425" s="1" t="s">
        <v>47425</v>
      </c>
      <c r="G425" s="6">
        <f>E1L379C1</f>
        <v>5.8978945514321507E-2</v>
      </c>
    </row>
    <row r="426" spans="1:7" x14ac:dyDescent="0.2">
      <c r="A426" s="11">
        <f>CURRENT_YEAR</f>
        <v>2013</v>
      </c>
      <c r="B426" s="11">
        <f>RRICC</f>
        <v>900004</v>
      </c>
      <c r="C426" s="7">
        <f>RR_ID</f>
        <v>8</v>
      </c>
      <c r="D426" s="1" t="str">
        <f>RR_SHORT_NAME</f>
        <v>EAST</v>
      </c>
      <c r="E426" s="1" t="str">
        <f>RR_NAME</f>
        <v>Eastern Railroads</v>
      </c>
      <c r="F426" s="1" t="s">
        <v>47426</v>
      </c>
      <c r="G426" s="6">
        <f>E1L380C1</f>
        <v>9.3002200539926291E-2</v>
      </c>
    </row>
    <row r="427" spans="1:7" x14ac:dyDescent="0.2">
      <c r="A427" s="11">
        <f>CURRENT_YEAR</f>
        <v>2013</v>
      </c>
      <c r="B427" s="11">
        <f>RRICC</f>
        <v>900004</v>
      </c>
      <c r="C427" s="7">
        <f>RR_ID</f>
        <v>8</v>
      </c>
      <c r="D427" s="1" t="str">
        <f>RR_SHORT_NAME</f>
        <v>EAST</v>
      </c>
      <c r="E427" s="1" t="str">
        <f>RR_NAME</f>
        <v>Eastern Railroads</v>
      </c>
      <c r="F427" s="1" t="s">
        <v>47427</v>
      </c>
      <c r="G427" s="6">
        <f>E1L381C1</f>
        <v>2.3880231375639192E-2</v>
      </c>
    </row>
    <row r="428" spans="1:7" x14ac:dyDescent="0.2">
      <c r="A428" s="11">
        <f>CURRENT_YEAR</f>
        <v>2013</v>
      </c>
      <c r="B428" s="11">
        <f>RRICC</f>
        <v>900004</v>
      </c>
      <c r="C428" s="7">
        <f>RR_ID</f>
        <v>8</v>
      </c>
      <c r="D428" s="1" t="str">
        <f>RR_SHORT_NAME</f>
        <v>EAST</v>
      </c>
      <c r="E428" s="1" t="str">
        <f>RR_NAME</f>
        <v>Eastern Railroads</v>
      </c>
      <c r="F428" s="1" t="s">
        <v>47428</v>
      </c>
      <c r="G428" s="6">
        <f>E1L382C1</f>
        <v>0.27479438186634436</v>
      </c>
    </row>
    <row r="429" spans="1:7" x14ac:dyDescent="0.2">
      <c r="A429" s="11">
        <f>CURRENT_YEAR</f>
        <v>2013</v>
      </c>
      <c r="B429" s="11">
        <f>RRICC</f>
        <v>900004</v>
      </c>
      <c r="C429" s="7">
        <f>RR_ID</f>
        <v>8</v>
      </c>
      <c r="D429" s="1" t="str">
        <f>RR_SHORT_NAME</f>
        <v>EAST</v>
      </c>
      <c r="E429" s="1" t="str">
        <f>RR_NAME</f>
        <v>Eastern Railroads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2013</v>
      </c>
      <c r="B430" s="11">
        <f>RRICC</f>
        <v>900004</v>
      </c>
      <c r="C430" s="7">
        <f>RR_ID</f>
        <v>8</v>
      </c>
      <c r="D430" s="1" t="str">
        <f>RR_SHORT_NAME</f>
        <v>EAST</v>
      </c>
      <c r="E430" s="1" t="str">
        <f>RR_NAME</f>
        <v>Eastern Railroads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2013</v>
      </c>
      <c r="B431" s="11">
        <f>RRICC</f>
        <v>900004</v>
      </c>
      <c r="C431" s="7">
        <f>RR_ID</f>
        <v>8</v>
      </c>
      <c r="D431" s="1" t="str">
        <f>RR_SHORT_NAME</f>
        <v>EAST</v>
      </c>
      <c r="E431" s="1" t="str">
        <f>RR_NAME</f>
        <v>Eastern Railroads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2013</v>
      </c>
      <c r="B432" s="11">
        <f>RRICC</f>
        <v>900004</v>
      </c>
      <c r="C432" s="7">
        <f>RR_ID</f>
        <v>8</v>
      </c>
      <c r="D432" s="1" t="str">
        <f>RR_SHORT_NAME</f>
        <v>EAST</v>
      </c>
      <c r="E432" s="1" t="str">
        <f>RR_NAME</f>
        <v>Eastern Railroads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2013</v>
      </c>
      <c r="B433" s="11">
        <f>RRICC</f>
        <v>900004</v>
      </c>
      <c r="C433" s="7">
        <f>RR_ID</f>
        <v>8</v>
      </c>
      <c r="D433" s="1" t="str">
        <f>RR_SHORT_NAME</f>
        <v>EAST</v>
      </c>
      <c r="E433" s="1" t="str">
        <f>RR_NAME</f>
        <v>Eastern Railroads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2013</v>
      </c>
      <c r="B434" s="11">
        <f>RRICC</f>
        <v>900004</v>
      </c>
      <c r="C434" s="7">
        <f>RR_ID</f>
        <v>8</v>
      </c>
      <c r="D434" s="1" t="str">
        <f>RR_SHORT_NAME</f>
        <v>EAST</v>
      </c>
      <c r="E434" s="1" t="str">
        <f>RR_NAME</f>
        <v>Eastern Railroads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2013</v>
      </c>
      <c r="B435" s="11">
        <f>RRICC</f>
        <v>900004</v>
      </c>
      <c r="C435" s="7">
        <f>RR_ID</f>
        <v>8</v>
      </c>
      <c r="D435" s="1" t="str">
        <f>RR_SHORT_NAME</f>
        <v>EAST</v>
      </c>
      <c r="E435" s="1" t="str">
        <f>RR_NAME</f>
        <v>Eastern Railroads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2013</v>
      </c>
      <c r="B436" s="11">
        <f>RRICC</f>
        <v>900004</v>
      </c>
      <c r="C436" s="7">
        <f>RR_ID</f>
        <v>8</v>
      </c>
      <c r="D436" s="1" t="str">
        <f>RR_SHORT_NAME</f>
        <v>EAST</v>
      </c>
      <c r="E436" s="1" t="str">
        <f>RR_NAME</f>
        <v>Eastern Railroads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2013</v>
      </c>
      <c r="B437" s="11">
        <f>RRICC</f>
        <v>900004</v>
      </c>
      <c r="C437" s="7">
        <f>RR_ID</f>
        <v>8</v>
      </c>
      <c r="D437" s="1" t="str">
        <f>RR_SHORT_NAME</f>
        <v>EAST</v>
      </c>
      <c r="E437" s="1" t="str">
        <f>RR_NAME</f>
        <v>Eastern Railroads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2013</v>
      </c>
      <c r="B438" s="11">
        <f>RRICC</f>
        <v>900004</v>
      </c>
      <c r="C438" s="7">
        <f>RR_ID</f>
        <v>8</v>
      </c>
      <c r="D438" s="1" t="str">
        <f>RR_SHORT_NAME</f>
        <v>EAST</v>
      </c>
      <c r="E438" s="1" t="str">
        <f>RR_NAME</f>
        <v>Eastern Railroads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2013</v>
      </c>
      <c r="B439" s="11">
        <f>RRICC</f>
        <v>900004</v>
      </c>
      <c r="C439" s="7">
        <f>RR_ID</f>
        <v>8</v>
      </c>
      <c r="D439" s="1" t="str">
        <f>RR_SHORT_NAME</f>
        <v>EAST</v>
      </c>
      <c r="E439" s="1" t="str">
        <f>RR_NAME</f>
        <v>Eastern Railroads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2013</v>
      </c>
      <c r="B440" s="11">
        <f>RRICC</f>
        <v>900004</v>
      </c>
      <c r="C440" s="7">
        <f>RR_ID</f>
        <v>8</v>
      </c>
      <c r="D440" s="1" t="str">
        <f>RR_SHORT_NAME</f>
        <v>EAST</v>
      </c>
      <c r="E440" s="1" t="str">
        <f>RR_NAME</f>
        <v>Eastern Railroads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2013</v>
      </c>
      <c r="B441" s="11">
        <f>RRICC</f>
        <v>900004</v>
      </c>
      <c r="C441" s="7">
        <f>RR_ID</f>
        <v>8</v>
      </c>
      <c r="D441" s="1" t="str">
        <f>RR_SHORT_NAME</f>
        <v>EAST</v>
      </c>
      <c r="E441" s="1" t="str">
        <f>RR_NAME</f>
        <v>Eastern Railroads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2013</v>
      </c>
      <c r="B442" s="11">
        <f>RRICC</f>
        <v>900004</v>
      </c>
      <c r="C442" s="7">
        <f>RR_ID</f>
        <v>8</v>
      </c>
      <c r="D442" s="1" t="str">
        <f>RR_SHORT_NAME</f>
        <v>EAST</v>
      </c>
      <c r="E442" s="1" t="str">
        <f>RR_NAME</f>
        <v>Eastern Railroads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2013</v>
      </c>
      <c r="B443" s="11">
        <f>RRICC</f>
        <v>900004</v>
      </c>
      <c r="C443" s="7">
        <f>RR_ID</f>
        <v>8</v>
      </c>
      <c r="D443" s="1" t="str">
        <f>RR_SHORT_NAME</f>
        <v>EAST</v>
      </c>
      <c r="E443" s="1" t="str">
        <f>RR_NAME</f>
        <v>Eastern Railroads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2013</v>
      </c>
      <c r="B444" s="11">
        <f>RRICC</f>
        <v>900004</v>
      </c>
      <c r="C444" s="7">
        <f>RR_ID</f>
        <v>8</v>
      </c>
      <c r="D444" s="1" t="str">
        <f>RR_SHORT_NAME</f>
        <v>EAST</v>
      </c>
      <c r="E444" s="1" t="str">
        <f>RR_NAME</f>
        <v>Eastern Railroads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2013</v>
      </c>
      <c r="B445" s="11">
        <f>RRICC</f>
        <v>900004</v>
      </c>
      <c r="C445" s="7">
        <f>RR_ID</f>
        <v>8</v>
      </c>
      <c r="D445" s="1" t="str">
        <f>RR_SHORT_NAME</f>
        <v>EAST</v>
      </c>
      <c r="E445" s="1" t="str">
        <f>RR_NAME</f>
        <v>Eastern Railroads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2013</v>
      </c>
      <c r="B446" s="11">
        <f>RRICC</f>
        <v>900004</v>
      </c>
      <c r="C446" s="7">
        <f>RR_ID</f>
        <v>8</v>
      </c>
      <c r="D446" s="1" t="str">
        <f>RR_SHORT_NAME</f>
        <v>EAST</v>
      </c>
      <c r="E446" s="1" t="str">
        <f>RR_NAME</f>
        <v>Eastern Railroads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2013</v>
      </c>
      <c r="B447" s="11">
        <f>RRICC</f>
        <v>900004</v>
      </c>
      <c r="C447" s="7">
        <f>RR_ID</f>
        <v>8</v>
      </c>
      <c r="D447" s="1" t="str">
        <f>RR_SHORT_NAME</f>
        <v>EAST</v>
      </c>
      <c r="E447" s="1" t="str">
        <f>RR_NAME</f>
        <v>Eastern Railroads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2013</v>
      </c>
      <c r="B448" s="11">
        <f>RRICC</f>
        <v>900004</v>
      </c>
      <c r="C448" s="7">
        <f>RR_ID</f>
        <v>8</v>
      </c>
      <c r="D448" s="1" t="str">
        <f>RR_SHORT_NAME</f>
        <v>EAST</v>
      </c>
      <c r="E448" s="1" t="str">
        <f>RR_NAME</f>
        <v>Eastern Railroads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2013</v>
      </c>
      <c r="B449" s="11">
        <f>RRICC</f>
        <v>900004</v>
      </c>
      <c r="C449" s="7">
        <f>RR_ID</f>
        <v>8</v>
      </c>
      <c r="D449" s="1" t="str">
        <f>RR_SHORT_NAME</f>
        <v>EAST</v>
      </c>
      <c r="E449" s="1" t="str">
        <f>RR_NAME</f>
        <v>Eastern Railroads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2013</v>
      </c>
      <c r="B450" s="11">
        <f>RRICC</f>
        <v>900004</v>
      </c>
      <c r="C450" s="7">
        <f>RR_ID</f>
        <v>8</v>
      </c>
      <c r="D450" s="1" t="str">
        <f>RR_SHORT_NAME</f>
        <v>EAST</v>
      </c>
      <c r="E450" s="1" t="str">
        <f>RR_NAME</f>
        <v>Eastern Railroads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2013</v>
      </c>
      <c r="B451" s="11">
        <f>RRICC</f>
        <v>900004</v>
      </c>
      <c r="C451" s="7">
        <f>RR_ID</f>
        <v>8</v>
      </c>
      <c r="D451" s="1" t="str">
        <f>RR_SHORT_NAME</f>
        <v>EAST</v>
      </c>
      <c r="E451" s="1" t="str">
        <f>RR_NAME</f>
        <v>Eastern Railroads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2013</v>
      </c>
      <c r="B452" s="11">
        <f>RRICC</f>
        <v>900004</v>
      </c>
      <c r="C452" s="7">
        <f>RR_ID</f>
        <v>8</v>
      </c>
      <c r="D452" s="1" t="str">
        <f>RR_SHORT_NAME</f>
        <v>EAST</v>
      </c>
      <c r="E452" s="1" t="str">
        <f>RR_NAME</f>
        <v>Eastern Railroads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2013</v>
      </c>
      <c r="B453" s="11">
        <f>RRICC</f>
        <v>900004</v>
      </c>
      <c r="C453" s="7">
        <f>RR_ID</f>
        <v>8</v>
      </c>
      <c r="D453" s="1" t="str">
        <f>RR_SHORT_NAME</f>
        <v>EAST</v>
      </c>
      <c r="E453" s="1" t="str">
        <f>RR_NAME</f>
        <v>Eastern Railroads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2013</v>
      </c>
      <c r="B454" s="11">
        <f>RRICC</f>
        <v>900004</v>
      </c>
      <c r="C454" s="7">
        <f>RR_ID</f>
        <v>8</v>
      </c>
      <c r="D454" s="1" t="str">
        <f>RR_SHORT_NAME</f>
        <v>EAST</v>
      </c>
      <c r="E454" s="1" t="str">
        <f>RR_NAME</f>
        <v>Eastern Railroads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2013</v>
      </c>
      <c r="B455" s="11">
        <f>RRICC</f>
        <v>900004</v>
      </c>
      <c r="C455" s="7">
        <f>RR_ID</f>
        <v>8</v>
      </c>
      <c r="D455" s="1" t="str">
        <f>RR_SHORT_NAME</f>
        <v>EAST</v>
      </c>
      <c r="E455" s="1" t="str">
        <f>RR_NAME</f>
        <v>Eastern Railroads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2013</v>
      </c>
      <c r="B456" s="11">
        <f>RRICC</f>
        <v>900004</v>
      </c>
      <c r="C456" s="7">
        <f>RR_ID</f>
        <v>8</v>
      </c>
      <c r="D456" s="1" t="str">
        <f>RR_SHORT_NAME</f>
        <v>EAST</v>
      </c>
      <c r="E456" s="1" t="str">
        <f>RR_NAME</f>
        <v>Eastern Railroads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2013</v>
      </c>
      <c r="B457" s="11">
        <f>RRICC</f>
        <v>900004</v>
      </c>
      <c r="C457" s="7">
        <f>RR_ID</f>
        <v>8</v>
      </c>
      <c r="D457" s="1" t="str">
        <f>RR_SHORT_NAME</f>
        <v>EAST</v>
      </c>
      <c r="E457" s="1" t="str">
        <f>RR_NAME</f>
        <v>Eastern Railroads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2013</v>
      </c>
      <c r="B458" s="11">
        <f>RRICC</f>
        <v>900004</v>
      </c>
      <c r="C458" s="7">
        <f>RR_ID</f>
        <v>8</v>
      </c>
      <c r="D458" s="1" t="str">
        <f>RR_SHORT_NAME</f>
        <v>EAST</v>
      </c>
      <c r="E458" s="1" t="str">
        <f>RR_NAME</f>
        <v>Eastern Railroads</v>
      </c>
      <c r="F458" s="1" t="s">
        <v>47458</v>
      </c>
      <c r="G458" s="6">
        <f>E2L102C1</f>
        <v>32.700000000000003</v>
      </c>
    </row>
    <row r="459" spans="1:7" x14ac:dyDescent="0.2">
      <c r="A459" s="11">
        <f>CURRENT_YEAR</f>
        <v>2013</v>
      </c>
      <c r="B459" s="11">
        <f>RRICC</f>
        <v>900004</v>
      </c>
      <c r="C459" s="7">
        <f>RR_ID</f>
        <v>8</v>
      </c>
      <c r="D459" s="1" t="str">
        <f>RR_SHORT_NAME</f>
        <v>EAST</v>
      </c>
      <c r="E459" s="1" t="str">
        <f>RR_NAME</f>
        <v>Eastern Railroads</v>
      </c>
      <c r="F459" s="1" t="s">
        <v>47459</v>
      </c>
      <c r="G459" s="6">
        <f>E2L102C2</f>
        <v>2.0165603453830787</v>
      </c>
    </row>
    <row r="460" spans="1:7" x14ac:dyDescent="0.2">
      <c r="A460" s="11">
        <f>CURRENT_YEAR</f>
        <v>2013</v>
      </c>
      <c r="B460" s="11">
        <f>RRICC</f>
        <v>900004</v>
      </c>
      <c r="C460" s="7">
        <f>RR_ID</f>
        <v>8</v>
      </c>
      <c r="D460" s="1" t="str">
        <f>RR_SHORT_NAME</f>
        <v>EAST</v>
      </c>
      <c r="E460" s="1" t="str">
        <f>RR_NAME</f>
        <v>Eastern Railroads</v>
      </c>
      <c r="F460" s="1" t="s">
        <v>47460</v>
      </c>
      <c r="G460" s="6">
        <f>E2L102C3</f>
        <v>1.7709793671537761</v>
      </c>
    </row>
    <row r="461" spans="1:7" x14ac:dyDescent="0.2">
      <c r="A461" s="11">
        <f>CURRENT_YEAR</f>
        <v>2013</v>
      </c>
      <c r="B461" s="11">
        <f>RRICC</f>
        <v>900004</v>
      </c>
      <c r="C461" s="7">
        <f>RR_ID</f>
        <v>8</v>
      </c>
      <c r="D461" s="1" t="str">
        <f>RR_SHORT_NAME</f>
        <v>EAST</v>
      </c>
      <c r="E461" s="1" t="str">
        <f>RR_NAME</f>
        <v>Eastern Railroads</v>
      </c>
      <c r="F461" s="1" t="s">
        <v>47461</v>
      </c>
      <c r="G461" s="6">
        <f>E2L102C4</f>
        <v>1.8644591611479029</v>
      </c>
    </row>
    <row r="462" spans="1:7" x14ac:dyDescent="0.2">
      <c r="A462" s="11">
        <f>CURRENT_YEAR</f>
        <v>2013</v>
      </c>
      <c r="B462" s="11">
        <f>RRICC</f>
        <v>900004</v>
      </c>
      <c r="C462" s="7">
        <f>RR_ID</f>
        <v>8</v>
      </c>
      <c r="D462" s="1" t="str">
        <f>RR_SHORT_NAME</f>
        <v>EAST</v>
      </c>
      <c r="E462" s="1" t="str">
        <f>RR_NAME</f>
        <v>Eastern Railroads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2013</v>
      </c>
      <c r="B463" s="11">
        <f>RRICC</f>
        <v>900004</v>
      </c>
      <c r="C463" s="7">
        <f>RR_ID</f>
        <v>8</v>
      </c>
      <c r="D463" s="1" t="str">
        <f>RR_SHORT_NAME</f>
        <v>EAST</v>
      </c>
      <c r="E463" s="1" t="str">
        <f>RR_NAME</f>
        <v>Eastern Railroads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2013</v>
      </c>
      <c r="B464" s="11">
        <f>RRICC</f>
        <v>900004</v>
      </c>
      <c r="C464" s="7">
        <f>RR_ID</f>
        <v>8</v>
      </c>
      <c r="D464" s="1" t="str">
        <f>RR_SHORT_NAME</f>
        <v>EAST</v>
      </c>
      <c r="E464" s="1" t="str">
        <f>RR_NAME</f>
        <v>Eastern Railroads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2013</v>
      </c>
      <c r="B465" s="11">
        <f>RRICC</f>
        <v>900004</v>
      </c>
      <c r="C465" s="7">
        <f>RR_ID</f>
        <v>8</v>
      </c>
      <c r="D465" s="1" t="str">
        <f>RR_SHORT_NAME</f>
        <v>EAST</v>
      </c>
      <c r="E465" s="1" t="str">
        <f>RR_NAME</f>
        <v>Eastern Railroads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2013</v>
      </c>
      <c r="B466" s="11">
        <f>RRICC</f>
        <v>900004</v>
      </c>
      <c r="C466" s="7">
        <f>RR_ID</f>
        <v>8</v>
      </c>
      <c r="D466" s="1" t="str">
        <f>RR_SHORT_NAME</f>
        <v>EAST</v>
      </c>
      <c r="E466" s="1" t="str">
        <f>RR_NAME</f>
        <v>Eastern Railroads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2013</v>
      </c>
      <c r="B467" s="11">
        <f>RRICC</f>
        <v>900004</v>
      </c>
      <c r="C467" s="7">
        <f>RR_ID</f>
        <v>8</v>
      </c>
      <c r="D467" s="1" t="str">
        <f>RR_SHORT_NAME</f>
        <v>EAST</v>
      </c>
      <c r="E467" s="1" t="str">
        <f>RR_NAME</f>
        <v>Eastern Railroads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2013</v>
      </c>
      <c r="B468" s="11">
        <f>RRICC</f>
        <v>900004</v>
      </c>
      <c r="C468" s="7">
        <f>RR_ID</f>
        <v>8</v>
      </c>
      <c r="D468" s="1" t="str">
        <f>RR_SHORT_NAME</f>
        <v>EAST</v>
      </c>
      <c r="E468" s="1" t="str">
        <f>RR_NAME</f>
        <v>Eastern Railroads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2013</v>
      </c>
      <c r="B469" s="11">
        <f>RRICC</f>
        <v>900004</v>
      </c>
      <c r="C469" s="7">
        <f>RR_ID</f>
        <v>8</v>
      </c>
      <c r="D469" s="1" t="str">
        <f>RR_SHORT_NAME</f>
        <v>EAST</v>
      </c>
      <c r="E469" s="1" t="str">
        <f>RR_NAME</f>
        <v>Eastern Railroads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2013</v>
      </c>
      <c r="B470" s="11">
        <f>RRICC</f>
        <v>900004</v>
      </c>
      <c r="C470" s="7">
        <f>RR_ID</f>
        <v>8</v>
      </c>
      <c r="D470" s="1" t="str">
        <f>RR_SHORT_NAME</f>
        <v>EAST</v>
      </c>
      <c r="E470" s="1" t="str">
        <f>RR_NAME</f>
        <v>Eastern Railroads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2013</v>
      </c>
      <c r="B471" s="11">
        <f>RRICC</f>
        <v>900004</v>
      </c>
      <c r="C471" s="7">
        <f>RR_ID</f>
        <v>8</v>
      </c>
      <c r="D471" s="1" t="str">
        <f>RR_SHORT_NAME</f>
        <v>EAST</v>
      </c>
      <c r="E471" s="1" t="str">
        <f>RR_NAME</f>
        <v>Eastern Railroads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2013</v>
      </c>
      <c r="B472" s="11">
        <f>RRICC</f>
        <v>900004</v>
      </c>
      <c r="C472" s="7">
        <f>RR_ID</f>
        <v>8</v>
      </c>
      <c r="D472" s="1" t="str">
        <f>RR_SHORT_NAME</f>
        <v>EAST</v>
      </c>
      <c r="E472" s="1" t="str">
        <f>RR_NAME</f>
        <v>Eastern Railroads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2013</v>
      </c>
      <c r="B473" s="11">
        <f>RRICC</f>
        <v>900004</v>
      </c>
      <c r="C473" s="7">
        <f>RR_ID</f>
        <v>8</v>
      </c>
      <c r="D473" s="1" t="str">
        <f>RR_SHORT_NAME</f>
        <v>EAST</v>
      </c>
      <c r="E473" s="1" t="str">
        <f>RR_NAME</f>
        <v>Eastern Railroads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2013</v>
      </c>
      <c r="B474" s="11">
        <f>RRICC</f>
        <v>900004</v>
      </c>
      <c r="C474" s="7">
        <f>RR_ID</f>
        <v>8</v>
      </c>
      <c r="D474" s="1" t="str">
        <f>RR_SHORT_NAME</f>
        <v>EAST</v>
      </c>
      <c r="E474" s="1" t="str">
        <f>RR_NAME</f>
        <v>Eastern Railroads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2013</v>
      </c>
      <c r="B475" s="11">
        <f>RRICC</f>
        <v>900004</v>
      </c>
      <c r="C475" s="7">
        <f>RR_ID</f>
        <v>8</v>
      </c>
      <c r="D475" s="1" t="str">
        <f>RR_SHORT_NAME</f>
        <v>EAST</v>
      </c>
      <c r="E475" s="1" t="str">
        <f>RR_NAME</f>
        <v>Eastern Railroads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2013</v>
      </c>
      <c r="B476" s="11">
        <f>RRICC</f>
        <v>900004</v>
      </c>
      <c r="C476" s="7">
        <f>RR_ID</f>
        <v>8</v>
      </c>
      <c r="D476" s="1" t="str">
        <f>RR_SHORT_NAME</f>
        <v>EAST</v>
      </c>
      <c r="E476" s="1" t="str">
        <f>RR_NAME</f>
        <v>Eastern Railroads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2013</v>
      </c>
      <c r="B477" s="11">
        <f>RRICC</f>
        <v>900004</v>
      </c>
      <c r="C477" s="7">
        <f>RR_ID</f>
        <v>8</v>
      </c>
      <c r="D477" s="1" t="str">
        <f>RR_SHORT_NAME</f>
        <v>EAST</v>
      </c>
      <c r="E477" s="1" t="str">
        <f>RR_NAME</f>
        <v>Eastern Railroads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2013</v>
      </c>
      <c r="B478" s="11">
        <f>RRICC</f>
        <v>900004</v>
      </c>
      <c r="C478" s="7">
        <f>RR_ID</f>
        <v>8</v>
      </c>
      <c r="D478" s="1" t="str">
        <f>RR_SHORT_NAME</f>
        <v>EAST</v>
      </c>
      <c r="E478" s="1" t="str">
        <f>RR_NAME</f>
        <v>Eastern Railroads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2013</v>
      </c>
      <c r="B479" s="11">
        <f>RRICC</f>
        <v>900004</v>
      </c>
      <c r="C479" s="7">
        <f>RR_ID</f>
        <v>8</v>
      </c>
      <c r="D479" s="1" t="str">
        <f>RR_SHORT_NAME</f>
        <v>EAST</v>
      </c>
      <c r="E479" s="1" t="str">
        <f>RR_NAME</f>
        <v>Eastern Railroads</v>
      </c>
      <c r="F479" s="1" t="s">
        <v>47479</v>
      </c>
      <c r="G479" s="6">
        <f>E2L102C22</f>
        <v>600.37632050821844</v>
      </c>
    </row>
    <row r="480" spans="1:7" x14ac:dyDescent="0.2">
      <c r="A480" s="11">
        <f>CURRENT_YEAR</f>
        <v>2013</v>
      </c>
      <c r="B480" s="11">
        <f>RRICC</f>
        <v>900004</v>
      </c>
      <c r="C480" s="7">
        <f>RR_ID</f>
        <v>8</v>
      </c>
      <c r="D480" s="1" t="str">
        <f>RR_SHORT_NAME</f>
        <v>EAST</v>
      </c>
      <c r="E480" s="1" t="str">
        <f>RR_NAME</f>
        <v>Eastern Railroads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2013</v>
      </c>
      <c r="B481" s="11">
        <f>RRICC</f>
        <v>900004</v>
      </c>
      <c r="C481" s="7">
        <f>RR_ID</f>
        <v>8</v>
      </c>
      <c r="D481" s="1" t="str">
        <f>RR_SHORT_NAME</f>
        <v>EAST</v>
      </c>
      <c r="E481" s="1" t="str">
        <f>RR_NAME</f>
        <v>Eastern Railroads</v>
      </c>
      <c r="F481" s="1" t="s">
        <v>47481</v>
      </c>
      <c r="G481" s="6">
        <f>E2L102C24</f>
        <v>740.75739581065613</v>
      </c>
    </row>
    <row r="482" spans="1:7" x14ac:dyDescent="0.2">
      <c r="A482" s="11">
        <f>CURRENT_YEAR</f>
        <v>2013</v>
      </c>
      <c r="B482" s="11">
        <f>RRICC</f>
        <v>900004</v>
      </c>
      <c r="C482" s="7">
        <f>RR_ID</f>
        <v>8</v>
      </c>
      <c r="D482" s="1" t="str">
        <f>RR_SHORT_NAME</f>
        <v>EAST</v>
      </c>
      <c r="E482" s="1" t="str">
        <f>RR_NAME</f>
        <v>Eastern Railroads</v>
      </c>
      <c r="F482" s="1" t="s">
        <v>47482</v>
      </c>
      <c r="G482" s="6">
        <f>E2L102C25</f>
        <v>7.5837620798830239</v>
      </c>
    </row>
    <row r="483" spans="1:7" x14ac:dyDescent="0.2">
      <c r="A483" s="11">
        <f>CURRENT_YEAR</f>
        <v>2013</v>
      </c>
      <c r="B483" s="11">
        <f>RRICC</f>
        <v>900004</v>
      </c>
      <c r="C483" s="7">
        <f>RR_ID</f>
        <v>8</v>
      </c>
      <c r="D483" s="1" t="str">
        <f>RR_SHORT_NAME</f>
        <v>EAST</v>
      </c>
      <c r="E483" s="1" t="str">
        <f>RR_NAME</f>
        <v>Eastern Railroads</v>
      </c>
      <c r="F483" s="1" t="s">
        <v>47483</v>
      </c>
      <c r="G483" s="6">
        <f>E2L102C26</f>
        <v>4.1710691439356635</v>
      </c>
    </row>
    <row r="484" spans="1:7" x14ac:dyDescent="0.2">
      <c r="A484" s="11">
        <f>CURRENT_YEAR</f>
        <v>2013</v>
      </c>
      <c r="B484" s="11">
        <f>RRICC</f>
        <v>900004</v>
      </c>
      <c r="C484" s="7">
        <f>RR_ID</f>
        <v>8</v>
      </c>
      <c r="D484" s="1" t="str">
        <f>RR_SHORT_NAME</f>
        <v>EAST</v>
      </c>
      <c r="E484" s="1" t="str">
        <f>RR_NAME</f>
        <v>Eastern Railroads</v>
      </c>
      <c r="F484" s="1" t="s">
        <v>47484</v>
      </c>
      <c r="G484" s="6">
        <f>E2L102C27</f>
        <v>11.375643119824538</v>
      </c>
    </row>
    <row r="485" spans="1:7" x14ac:dyDescent="0.2">
      <c r="A485" s="11">
        <f>CURRENT_YEAR</f>
        <v>2013</v>
      </c>
      <c r="B485" s="11">
        <f>RRICC</f>
        <v>900004</v>
      </c>
      <c r="C485" s="7">
        <f>RR_ID</f>
        <v>8</v>
      </c>
      <c r="D485" s="1" t="str">
        <f>RR_SHORT_NAME</f>
        <v>EAST</v>
      </c>
      <c r="E485" s="1" t="str">
        <f>RR_NAME</f>
        <v>Eastern Railroads</v>
      </c>
      <c r="F485" s="1" t="s">
        <v>47485</v>
      </c>
      <c r="G485" s="6">
        <f>E2L102C28</f>
        <v>9.1005144958596293</v>
      </c>
    </row>
    <row r="486" spans="1:7" x14ac:dyDescent="0.2">
      <c r="A486" s="11">
        <f>CURRENT_YEAR</f>
        <v>2013</v>
      </c>
      <c r="B486" s="11">
        <f>RRICC</f>
        <v>900004</v>
      </c>
      <c r="C486" s="7">
        <f>RR_ID</f>
        <v>8</v>
      </c>
      <c r="D486" s="1" t="str">
        <f>RR_SHORT_NAME</f>
        <v>EAST</v>
      </c>
      <c r="E486" s="1" t="str">
        <f>RR_NAME</f>
        <v>Eastern Railroads</v>
      </c>
      <c r="F486" s="1" t="s">
        <v>47486</v>
      </c>
      <c r="G486" s="6">
        <f>E2L102C29</f>
        <v>1.8959405199707557</v>
      </c>
    </row>
    <row r="487" spans="1:7" x14ac:dyDescent="0.2">
      <c r="A487" s="11">
        <f>CURRENT_YEAR</f>
        <v>2013</v>
      </c>
      <c r="B487" s="11">
        <f>RRICC</f>
        <v>900004</v>
      </c>
      <c r="C487" s="7">
        <f>RR_ID</f>
        <v>8</v>
      </c>
      <c r="D487" s="1" t="str">
        <f>RR_SHORT_NAME</f>
        <v>EAST</v>
      </c>
      <c r="E487" s="1" t="str">
        <f>RR_NAME</f>
        <v>Eastern Railroads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2013</v>
      </c>
      <c r="B488" s="11">
        <f>RRICC</f>
        <v>900004</v>
      </c>
      <c r="C488" s="7">
        <f>RR_ID</f>
        <v>8</v>
      </c>
      <c r="D488" s="1" t="str">
        <f>RR_SHORT_NAME</f>
        <v>EAST</v>
      </c>
      <c r="E488" s="1" t="str">
        <f>RR_NAME</f>
        <v>Eastern Railroads</v>
      </c>
      <c r="F488" s="1" t="s">
        <v>47488</v>
      </c>
      <c r="G488" s="6">
        <f>E2L103C2</f>
        <v>1.9539666993143978</v>
      </c>
    </row>
    <row r="489" spans="1:7" x14ac:dyDescent="0.2">
      <c r="A489" s="11">
        <f>CURRENT_YEAR</f>
        <v>2013</v>
      </c>
      <c r="B489" s="11">
        <f>RRICC</f>
        <v>900004</v>
      </c>
      <c r="C489" s="7">
        <f>RR_ID</f>
        <v>8</v>
      </c>
      <c r="D489" s="1" t="str">
        <f>RR_SHORT_NAME</f>
        <v>EAST</v>
      </c>
      <c r="E489" s="1" t="str">
        <f>RR_NAME</f>
        <v>Eastern Railroads</v>
      </c>
      <c r="F489" s="1" t="s">
        <v>47489</v>
      </c>
      <c r="G489" s="6">
        <f>E2L103C3</f>
        <v>1.7481028907557563</v>
      </c>
    </row>
    <row r="490" spans="1:7" x14ac:dyDescent="0.2">
      <c r="A490" s="11">
        <f>CURRENT_YEAR</f>
        <v>2013</v>
      </c>
      <c r="B490" s="11">
        <f>RRICC</f>
        <v>900004</v>
      </c>
      <c r="C490" s="7">
        <f>RR_ID</f>
        <v>8</v>
      </c>
      <c r="D490" s="1" t="str">
        <f>RR_SHORT_NAME</f>
        <v>EAST</v>
      </c>
      <c r="E490" s="1" t="str">
        <f>RR_NAME</f>
        <v>Eastern Railroads</v>
      </c>
      <c r="F490" s="1" t="s">
        <v>47490</v>
      </c>
      <c r="G490" s="6">
        <f>E2L103C4</f>
        <v>1.9213364206036661</v>
      </c>
    </row>
    <row r="491" spans="1:7" x14ac:dyDescent="0.2">
      <c r="A491" s="11">
        <f>CURRENT_YEAR</f>
        <v>2013</v>
      </c>
      <c r="B491" s="11">
        <f>RRICC</f>
        <v>900004</v>
      </c>
      <c r="C491" s="7">
        <f>RR_ID</f>
        <v>8</v>
      </c>
      <c r="D491" s="1" t="str">
        <f>RR_SHORT_NAME</f>
        <v>EAST</v>
      </c>
      <c r="E491" s="1" t="str">
        <f>RR_NAME</f>
        <v>Eastern Railroads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2013</v>
      </c>
      <c r="B492" s="11">
        <f>RRICC</f>
        <v>900004</v>
      </c>
      <c r="C492" s="7">
        <f>RR_ID</f>
        <v>8</v>
      </c>
      <c r="D492" s="1" t="str">
        <f>RR_SHORT_NAME</f>
        <v>EAST</v>
      </c>
      <c r="E492" s="1" t="str">
        <f>RR_NAME</f>
        <v>Eastern Railroads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2013</v>
      </c>
      <c r="B493" s="11">
        <f>RRICC</f>
        <v>900004</v>
      </c>
      <c r="C493" s="7">
        <f>RR_ID</f>
        <v>8</v>
      </c>
      <c r="D493" s="1" t="str">
        <f>RR_SHORT_NAME</f>
        <v>EAST</v>
      </c>
      <c r="E493" s="1" t="str">
        <f>RR_NAME</f>
        <v>Eastern Railroads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2013</v>
      </c>
      <c r="B494" s="11">
        <f>RRICC</f>
        <v>900004</v>
      </c>
      <c r="C494" s="7">
        <f>RR_ID</f>
        <v>8</v>
      </c>
      <c r="D494" s="1" t="str">
        <f>RR_SHORT_NAME</f>
        <v>EAST</v>
      </c>
      <c r="E494" s="1" t="str">
        <f>RR_NAME</f>
        <v>Eastern Railroads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2013</v>
      </c>
      <c r="B495" s="11">
        <f>RRICC</f>
        <v>900004</v>
      </c>
      <c r="C495" s="7">
        <f>RR_ID</f>
        <v>8</v>
      </c>
      <c r="D495" s="1" t="str">
        <f>RR_SHORT_NAME</f>
        <v>EAST</v>
      </c>
      <c r="E495" s="1" t="str">
        <f>RR_NAME</f>
        <v>Eastern Railroads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2013</v>
      </c>
      <c r="B496" s="11">
        <f>RRICC</f>
        <v>900004</v>
      </c>
      <c r="C496" s="7">
        <f>RR_ID</f>
        <v>8</v>
      </c>
      <c r="D496" s="1" t="str">
        <f>RR_SHORT_NAME</f>
        <v>EAST</v>
      </c>
      <c r="E496" s="1" t="str">
        <f>RR_NAME</f>
        <v>Eastern Railroads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2013</v>
      </c>
      <c r="B497" s="11">
        <f>RRICC</f>
        <v>900004</v>
      </c>
      <c r="C497" s="7">
        <f>RR_ID</f>
        <v>8</v>
      </c>
      <c r="D497" s="1" t="str">
        <f>RR_SHORT_NAME</f>
        <v>EAST</v>
      </c>
      <c r="E497" s="1" t="str">
        <f>RR_NAME</f>
        <v>Eastern Railroads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2013</v>
      </c>
      <c r="B498" s="11">
        <f>RRICC</f>
        <v>900004</v>
      </c>
      <c r="C498" s="7">
        <f>RR_ID</f>
        <v>8</v>
      </c>
      <c r="D498" s="1" t="str">
        <f>RR_SHORT_NAME</f>
        <v>EAST</v>
      </c>
      <c r="E498" s="1" t="str">
        <f>RR_NAME</f>
        <v>Eastern Railroads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2013</v>
      </c>
      <c r="B499" s="11">
        <f>RRICC</f>
        <v>900004</v>
      </c>
      <c r="C499" s="7">
        <f>RR_ID</f>
        <v>8</v>
      </c>
      <c r="D499" s="1" t="str">
        <f>RR_SHORT_NAME</f>
        <v>EAST</v>
      </c>
      <c r="E499" s="1" t="str">
        <f>RR_NAME</f>
        <v>Eastern Railroads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2013</v>
      </c>
      <c r="B500" s="11">
        <f>RRICC</f>
        <v>900004</v>
      </c>
      <c r="C500" s="7">
        <f>RR_ID</f>
        <v>8</v>
      </c>
      <c r="D500" s="1" t="str">
        <f>RR_SHORT_NAME</f>
        <v>EAST</v>
      </c>
      <c r="E500" s="1" t="str">
        <f>RR_NAME</f>
        <v>Eastern Railroads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2013</v>
      </c>
      <c r="B501" s="11">
        <f>RRICC</f>
        <v>900004</v>
      </c>
      <c r="C501" s="7">
        <f>RR_ID</f>
        <v>8</v>
      </c>
      <c r="D501" s="1" t="str">
        <f>RR_SHORT_NAME</f>
        <v>EAST</v>
      </c>
      <c r="E501" s="1" t="str">
        <f>RR_NAME</f>
        <v>Eastern Railroads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2013</v>
      </c>
      <c r="B502" s="11">
        <f>RRICC</f>
        <v>900004</v>
      </c>
      <c r="C502" s="7">
        <f>RR_ID</f>
        <v>8</v>
      </c>
      <c r="D502" s="1" t="str">
        <f>RR_SHORT_NAME</f>
        <v>EAST</v>
      </c>
      <c r="E502" s="1" t="str">
        <f>RR_NAME</f>
        <v>Eastern Railroads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2013</v>
      </c>
      <c r="B503" s="11">
        <f>RRICC</f>
        <v>900004</v>
      </c>
      <c r="C503" s="7">
        <f>RR_ID</f>
        <v>8</v>
      </c>
      <c r="D503" s="1" t="str">
        <f>RR_SHORT_NAME</f>
        <v>EAST</v>
      </c>
      <c r="E503" s="1" t="str">
        <f>RR_NAME</f>
        <v>Eastern Railroads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2013</v>
      </c>
      <c r="B504" s="11">
        <f>RRICC</f>
        <v>900004</v>
      </c>
      <c r="C504" s="7">
        <f>RR_ID</f>
        <v>8</v>
      </c>
      <c r="D504" s="1" t="str">
        <f>RR_SHORT_NAME</f>
        <v>EAST</v>
      </c>
      <c r="E504" s="1" t="str">
        <f>RR_NAME</f>
        <v>Eastern Railroads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2013</v>
      </c>
      <c r="B505" s="11">
        <f>RRICC</f>
        <v>900004</v>
      </c>
      <c r="C505" s="7">
        <f>RR_ID</f>
        <v>8</v>
      </c>
      <c r="D505" s="1" t="str">
        <f>RR_SHORT_NAME</f>
        <v>EAST</v>
      </c>
      <c r="E505" s="1" t="str">
        <f>RR_NAME</f>
        <v>Eastern Railroads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2013</v>
      </c>
      <c r="B506" s="11">
        <f>RRICC</f>
        <v>900004</v>
      </c>
      <c r="C506" s="7">
        <f>RR_ID</f>
        <v>8</v>
      </c>
      <c r="D506" s="1" t="str">
        <f>RR_SHORT_NAME</f>
        <v>EAST</v>
      </c>
      <c r="E506" s="1" t="str">
        <f>RR_NAME</f>
        <v>Eastern Railroads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2013</v>
      </c>
      <c r="B507" s="11">
        <f>RRICC</f>
        <v>900004</v>
      </c>
      <c r="C507" s="7">
        <f>RR_ID</f>
        <v>8</v>
      </c>
      <c r="D507" s="1" t="str">
        <f>RR_SHORT_NAME</f>
        <v>EAST</v>
      </c>
      <c r="E507" s="1" t="str">
        <f>RR_NAME</f>
        <v>Eastern Railroads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2013</v>
      </c>
      <c r="B508" s="11">
        <f>RRICC</f>
        <v>900004</v>
      </c>
      <c r="C508" s="7">
        <f>RR_ID</f>
        <v>8</v>
      </c>
      <c r="D508" s="1" t="str">
        <f>RR_SHORT_NAME</f>
        <v>EAST</v>
      </c>
      <c r="E508" s="1" t="str">
        <f>RR_NAME</f>
        <v>Eastern Railroads</v>
      </c>
      <c r="F508" s="1" t="s">
        <v>47508</v>
      </c>
      <c r="G508" s="6">
        <f>E2L103C22</f>
        <v>600.37632050821844</v>
      </c>
    </row>
    <row r="509" spans="1:7" x14ac:dyDescent="0.2">
      <c r="A509" s="11">
        <f>CURRENT_YEAR</f>
        <v>2013</v>
      </c>
      <c r="B509" s="11">
        <f>RRICC</f>
        <v>900004</v>
      </c>
      <c r="C509" s="7">
        <f>RR_ID</f>
        <v>8</v>
      </c>
      <c r="D509" s="1" t="str">
        <f>RR_SHORT_NAME</f>
        <v>EAST</v>
      </c>
      <c r="E509" s="1" t="str">
        <f>RR_NAME</f>
        <v>Eastern Railroads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2013</v>
      </c>
      <c r="B510" s="11">
        <f>RRICC</f>
        <v>900004</v>
      </c>
      <c r="C510" s="7">
        <f>RR_ID</f>
        <v>8</v>
      </c>
      <c r="D510" s="1" t="str">
        <f>RR_SHORT_NAME</f>
        <v>EAST</v>
      </c>
      <c r="E510" s="1" t="str">
        <f>RR_NAME</f>
        <v>Eastern Railroads</v>
      </c>
      <c r="F510" s="1" t="s">
        <v>47510</v>
      </c>
      <c r="G510" s="6">
        <f>E2L103C24</f>
        <v>595.09384560870615</v>
      </c>
    </row>
    <row r="511" spans="1:7" x14ac:dyDescent="0.2">
      <c r="A511" s="11">
        <f>CURRENT_YEAR</f>
        <v>2013</v>
      </c>
      <c r="B511" s="11">
        <f>RRICC</f>
        <v>900004</v>
      </c>
      <c r="C511" s="7">
        <f>RR_ID</f>
        <v>8</v>
      </c>
      <c r="D511" s="1" t="str">
        <f>RR_SHORT_NAME</f>
        <v>EAST</v>
      </c>
      <c r="E511" s="1" t="str">
        <f>RR_NAME</f>
        <v>Eastern Railroads</v>
      </c>
      <c r="F511" s="1" t="s">
        <v>47511</v>
      </c>
      <c r="G511" s="6">
        <f>E2L103C25</f>
        <v>7.5837620798830239</v>
      </c>
    </row>
    <row r="512" spans="1:7" x14ac:dyDescent="0.2">
      <c r="A512" s="11">
        <f>CURRENT_YEAR</f>
        <v>2013</v>
      </c>
      <c r="B512" s="11">
        <f>RRICC</f>
        <v>900004</v>
      </c>
      <c r="C512" s="7">
        <f>RR_ID</f>
        <v>8</v>
      </c>
      <c r="D512" s="1" t="str">
        <f>RR_SHORT_NAME</f>
        <v>EAST</v>
      </c>
      <c r="E512" s="1" t="str">
        <f>RR_NAME</f>
        <v>Eastern Railroads</v>
      </c>
      <c r="F512" s="1" t="s">
        <v>47512</v>
      </c>
      <c r="G512" s="6">
        <f>E2L103C26</f>
        <v>4.1710691439356626</v>
      </c>
    </row>
    <row r="513" spans="1:7" x14ac:dyDescent="0.2">
      <c r="A513" s="11">
        <f>CURRENT_YEAR</f>
        <v>2013</v>
      </c>
      <c r="B513" s="11">
        <f>RRICC</f>
        <v>900004</v>
      </c>
      <c r="C513" s="7">
        <f>RR_ID</f>
        <v>8</v>
      </c>
      <c r="D513" s="1" t="str">
        <f>RR_SHORT_NAME</f>
        <v>EAST</v>
      </c>
      <c r="E513" s="1" t="str">
        <f>RR_NAME</f>
        <v>Eastern Railroads</v>
      </c>
      <c r="F513" s="1" t="s">
        <v>47513</v>
      </c>
      <c r="G513" s="6">
        <f>E2L103C27</f>
        <v>11.375643119824536</v>
      </c>
    </row>
    <row r="514" spans="1:7" x14ac:dyDescent="0.2">
      <c r="A514" s="11">
        <f>CURRENT_YEAR</f>
        <v>2013</v>
      </c>
      <c r="B514" s="11">
        <f>RRICC</f>
        <v>900004</v>
      </c>
      <c r="C514" s="7">
        <f>RR_ID</f>
        <v>8</v>
      </c>
      <c r="D514" s="1" t="str">
        <f>RR_SHORT_NAME</f>
        <v>EAST</v>
      </c>
      <c r="E514" s="1" t="str">
        <f>RR_NAME</f>
        <v>Eastern Railroads</v>
      </c>
      <c r="F514" s="1" t="s">
        <v>47514</v>
      </c>
      <c r="G514" s="6">
        <f>E2L103C28</f>
        <v>9.1005144958596276</v>
      </c>
    </row>
    <row r="515" spans="1:7" x14ac:dyDescent="0.2">
      <c r="A515" s="11">
        <f>CURRENT_YEAR</f>
        <v>2013</v>
      </c>
      <c r="B515" s="11">
        <f>RRICC</f>
        <v>900004</v>
      </c>
      <c r="C515" s="7">
        <f>RR_ID</f>
        <v>8</v>
      </c>
      <c r="D515" s="1" t="str">
        <f>RR_SHORT_NAME</f>
        <v>EAST</v>
      </c>
      <c r="E515" s="1" t="str">
        <f>RR_NAME</f>
        <v>Eastern Railroads</v>
      </c>
      <c r="F515" s="1" t="s">
        <v>47515</v>
      </c>
      <c r="G515" s="6">
        <f>E2L103C29</f>
        <v>1.8959405199707562</v>
      </c>
    </row>
    <row r="516" spans="1:7" x14ac:dyDescent="0.2">
      <c r="A516" s="11">
        <f>CURRENT_YEAR</f>
        <v>2013</v>
      </c>
      <c r="B516" s="11">
        <f>RRICC</f>
        <v>900004</v>
      </c>
      <c r="C516" s="7">
        <f>RR_ID</f>
        <v>8</v>
      </c>
      <c r="D516" s="1" t="str">
        <f>RR_SHORT_NAME</f>
        <v>EAST</v>
      </c>
      <c r="E516" s="1" t="str">
        <f>RR_NAME</f>
        <v>Eastern Railroads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2013</v>
      </c>
      <c r="B517" s="11">
        <f>RRICC</f>
        <v>900004</v>
      </c>
      <c r="C517" s="7">
        <f>RR_ID</f>
        <v>8</v>
      </c>
      <c r="D517" s="1" t="str">
        <f>RR_SHORT_NAME</f>
        <v>EAST</v>
      </c>
      <c r="E517" s="1" t="str">
        <f>RR_NAME</f>
        <v>Eastern Railroads</v>
      </c>
      <c r="F517" s="1" t="s">
        <v>47517</v>
      </c>
      <c r="G517" s="6">
        <f>E2L104C2</f>
        <v>1.9630738961865632</v>
      </c>
    </row>
    <row r="518" spans="1:7" x14ac:dyDescent="0.2">
      <c r="A518" s="11">
        <f>CURRENT_YEAR</f>
        <v>2013</v>
      </c>
      <c r="B518" s="11">
        <f>RRICC</f>
        <v>900004</v>
      </c>
      <c r="C518" s="7">
        <f>RR_ID</f>
        <v>8</v>
      </c>
      <c r="D518" s="1" t="str">
        <f>RR_SHORT_NAME</f>
        <v>EAST</v>
      </c>
      <c r="E518" s="1" t="str">
        <f>RR_NAME</f>
        <v>Eastern Railroads</v>
      </c>
      <c r="F518" s="1" t="s">
        <v>47518</v>
      </c>
      <c r="G518" s="6">
        <f>E2L104C3</f>
        <v>1.9236878406792828</v>
      </c>
    </row>
    <row r="519" spans="1:7" x14ac:dyDescent="0.2">
      <c r="A519" s="11">
        <f>CURRENT_YEAR</f>
        <v>2013</v>
      </c>
      <c r="B519" s="11">
        <f>RRICC</f>
        <v>900004</v>
      </c>
      <c r="C519" s="7">
        <f>RR_ID</f>
        <v>8</v>
      </c>
      <c r="D519" s="1" t="str">
        <f>RR_SHORT_NAME</f>
        <v>EAST</v>
      </c>
      <c r="E519" s="1" t="str">
        <f>RR_NAME</f>
        <v>Eastern Railroads</v>
      </c>
      <c r="F519" s="1" t="s">
        <v>47519</v>
      </c>
      <c r="G519" s="6">
        <f>E2L104C4</f>
        <v>1.9496254721611643</v>
      </c>
    </row>
    <row r="520" spans="1:7" x14ac:dyDescent="0.2">
      <c r="A520" s="11">
        <f>CURRENT_YEAR</f>
        <v>2013</v>
      </c>
      <c r="B520" s="11">
        <f>RRICC</f>
        <v>900004</v>
      </c>
      <c r="C520" s="7">
        <f>RR_ID</f>
        <v>8</v>
      </c>
      <c r="D520" s="1" t="str">
        <f>RR_SHORT_NAME</f>
        <v>EAST</v>
      </c>
      <c r="E520" s="1" t="str">
        <f>RR_NAME</f>
        <v>Eastern Railroads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2013</v>
      </c>
      <c r="B521" s="11">
        <f>RRICC</f>
        <v>900004</v>
      </c>
      <c r="C521" s="7">
        <f>RR_ID</f>
        <v>8</v>
      </c>
      <c r="D521" s="1" t="str">
        <f>RR_SHORT_NAME</f>
        <v>EAST</v>
      </c>
      <c r="E521" s="1" t="str">
        <f>RR_NAME</f>
        <v>Eastern Railroads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2013</v>
      </c>
      <c r="B522" s="11">
        <f>RRICC</f>
        <v>900004</v>
      </c>
      <c r="C522" s="7">
        <f>RR_ID</f>
        <v>8</v>
      </c>
      <c r="D522" s="1" t="str">
        <f>RR_SHORT_NAME</f>
        <v>EAST</v>
      </c>
      <c r="E522" s="1" t="str">
        <f>RR_NAME</f>
        <v>Eastern Railroads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2013</v>
      </c>
      <c r="B523" s="11">
        <f>RRICC</f>
        <v>900004</v>
      </c>
      <c r="C523" s="7">
        <f>RR_ID</f>
        <v>8</v>
      </c>
      <c r="D523" s="1" t="str">
        <f>RR_SHORT_NAME</f>
        <v>EAST</v>
      </c>
      <c r="E523" s="1" t="str">
        <f>RR_NAME</f>
        <v>Eastern Railroads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2013</v>
      </c>
      <c r="B524" s="11">
        <f>RRICC</f>
        <v>900004</v>
      </c>
      <c r="C524" s="7">
        <f>RR_ID</f>
        <v>8</v>
      </c>
      <c r="D524" s="1" t="str">
        <f>RR_SHORT_NAME</f>
        <v>EAST</v>
      </c>
      <c r="E524" s="1" t="str">
        <f>RR_NAME</f>
        <v>Eastern Railroads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2013</v>
      </c>
      <c r="B525" s="11">
        <f>RRICC</f>
        <v>900004</v>
      </c>
      <c r="C525" s="7">
        <f>RR_ID</f>
        <v>8</v>
      </c>
      <c r="D525" s="1" t="str">
        <f>RR_SHORT_NAME</f>
        <v>EAST</v>
      </c>
      <c r="E525" s="1" t="str">
        <f>RR_NAME</f>
        <v>Eastern Railroads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2013</v>
      </c>
      <c r="B526" s="11">
        <f>RRICC</f>
        <v>900004</v>
      </c>
      <c r="C526" s="7">
        <f>RR_ID</f>
        <v>8</v>
      </c>
      <c r="D526" s="1" t="str">
        <f>RR_SHORT_NAME</f>
        <v>EAST</v>
      </c>
      <c r="E526" s="1" t="str">
        <f>RR_NAME</f>
        <v>Eastern Railroads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2013</v>
      </c>
      <c r="B527" s="11">
        <f>RRICC</f>
        <v>900004</v>
      </c>
      <c r="C527" s="7">
        <f>RR_ID</f>
        <v>8</v>
      </c>
      <c r="D527" s="1" t="str">
        <f>RR_SHORT_NAME</f>
        <v>EAST</v>
      </c>
      <c r="E527" s="1" t="str">
        <f>RR_NAME</f>
        <v>Eastern Railroads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2013</v>
      </c>
      <c r="B528" s="11">
        <f>RRICC</f>
        <v>900004</v>
      </c>
      <c r="C528" s="7">
        <f>RR_ID</f>
        <v>8</v>
      </c>
      <c r="D528" s="1" t="str">
        <f>RR_SHORT_NAME</f>
        <v>EAST</v>
      </c>
      <c r="E528" s="1" t="str">
        <f>RR_NAME</f>
        <v>Eastern Railroads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2013</v>
      </c>
      <c r="B529" s="11">
        <f>RRICC</f>
        <v>900004</v>
      </c>
      <c r="C529" s="7">
        <f>RR_ID</f>
        <v>8</v>
      </c>
      <c r="D529" s="1" t="str">
        <f>RR_SHORT_NAME</f>
        <v>EAST</v>
      </c>
      <c r="E529" s="1" t="str">
        <f>RR_NAME</f>
        <v>Eastern Railroads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2013</v>
      </c>
      <c r="B530" s="11">
        <f>RRICC</f>
        <v>900004</v>
      </c>
      <c r="C530" s="7">
        <f>RR_ID</f>
        <v>8</v>
      </c>
      <c r="D530" s="1" t="str">
        <f>RR_SHORT_NAME</f>
        <v>EAST</v>
      </c>
      <c r="E530" s="1" t="str">
        <f>RR_NAME</f>
        <v>Eastern Railroads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2013</v>
      </c>
      <c r="B531" s="11">
        <f>RRICC</f>
        <v>900004</v>
      </c>
      <c r="C531" s="7">
        <f>RR_ID</f>
        <v>8</v>
      </c>
      <c r="D531" s="1" t="str">
        <f>RR_SHORT_NAME</f>
        <v>EAST</v>
      </c>
      <c r="E531" s="1" t="str">
        <f>RR_NAME</f>
        <v>Eastern Railroads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2013</v>
      </c>
      <c r="B532" s="11">
        <f>RRICC</f>
        <v>900004</v>
      </c>
      <c r="C532" s="7">
        <f>RR_ID</f>
        <v>8</v>
      </c>
      <c r="D532" s="1" t="str">
        <f>RR_SHORT_NAME</f>
        <v>EAST</v>
      </c>
      <c r="E532" s="1" t="str">
        <f>RR_NAME</f>
        <v>Eastern Railroads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2013</v>
      </c>
      <c r="B533" s="11">
        <f>RRICC</f>
        <v>900004</v>
      </c>
      <c r="C533" s="7">
        <f>RR_ID</f>
        <v>8</v>
      </c>
      <c r="D533" s="1" t="str">
        <f>RR_SHORT_NAME</f>
        <v>EAST</v>
      </c>
      <c r="E533" s="1" t="str">
        <f>RR_NAME</f>
        <v>Eastern Railroads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2013</v>
      </c>
      <c r="B534" s="11">
        <f>RRICC</f>
        <v>900004</v>
      </c>
      <c r="C534" s="7">
        <f>RR_ID</f>
        <v>8</v>
      </c>
      <c r="D534" s="1" t="str">
        <f>RR_SHORT_NAME</f>
        <v>EAST</v>
      </c>
      <c r="E534" s="1" t="str">
        <f>RR_NAME</f>
        <v>Eastern Railroads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2013</v>
      </c>
      <c r="B535" s="11">
        <f>RRICC</f>
        <v>900004</v>
      </c>
      <c r="C535" s="7">
        <f>RR_ID</f>
        <v>8</v>
      </c>
      <c r="D535" s="1" t="str">
        <f>RR_SHORT_NAME</f>
        <v>EAST</v>
      </c>
      <c r="E535" s="1" t="str">
        <f>RR_NAME</f>
        <v>Eastern Railroads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2013</v>
      </c>
      <c r="B536" s="11">
        <f>RRICC</f>
        <v>900004</v>
      </c>
      <c r="C536" s="7">
        <f>RR_ID</f>
        <v>8</v>
      </c>
      <c r="D536" s="1" t="str">
        <f>RR_SHORT_NAME</f>
        <v>EAST</v>
      </c>
      <c r="E536" s="1" t="str">
        <f>RR_NAME</f>
        <v>Eastern Railroads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2013</v>
      </c>
      <c r="B537" s="11">
        <f>RRICC</f>
        <v>900004</v>
      </c>
      <c r="C537" s="7">
        <f>RR_ID</f>
        <v>8</v>
      </c>
      <c r="D537" s="1" t="str">
        <f>RR_SHORT_NAME</f>
        <v>EAST</v>
      </c>
      <c r="E537" s="1" t="str">
        <f>RR_NAME</f>
        <v>Eastern Railroads</v>
      </c>
      <c r="F537" s="1" t="s">
        <v>47537</v>
      </c>
      <c r="G537" s="6">
        <f>E2L104C22</f>
        <v>600.37632050821844</v>
      </c>
    </row>
    <row r="538" spans="1:7" x14ac:dyDescent="0.2">
      <c r="A538" s="11">
        <f>CURRENT_YEAR</f>
        <v>2013</v>
      </c>
      <c r="B538" s="11">
        <f>RRICC</f>
        <v>900004</v>
      </c>
      <c r="C538" s="7">
        <f>RR_ID</f>
        <v>8</v>
      </c>
      <c r="D538" s="1" t="str">
        <f>RR_SHORT_NAME</f>
        <v>EAST</v>
      </c>
      <c r="E538" s="1" t="str">
        <f>RR_NAME</f>
        <v>Eastern Railroads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2013</v>
      </c>
      <c r="B539" s="11">
        <f>RRICC</f>
        <v>900004</v>
      </c>
      <c r="C539" s="7">
        <f>RR_ID</f>
        <v>8</v>
      </c>
      <c r="D539" s="1" t="str">
        <f>RR_SHORT_NAME</f>
        <v>EAST</v>
      </c>
      <c r="E539" s="1" t="str">
        <f>RR_NAME</f>
        <v>Eastern Railroads</v>
      </c>
      <c r="F539" s="1" t="s">
        <v>47539</v>
      </c>
      <c r="G539" s="6">
        <f>E2L104C24</f>
        <v>1757.9251165007383</v>
      </c>
    </row>
    <row r="540" spans="1:7" x14ac:dyDescent="0.2">
      <c r="A540" s="11">
        <f>CURRENT_YEAR</f>
        <v>2013</v>
      </c>
      <c r="B540" s="11">
        <f>RRICC</f>
        <v>900004</v>
      </c>
      <c r="C540" s="7">
        <f>RR_ID</f>
        <v>8</v>
      </c>
      <c r="D540" s="1" t="str">
        <f>RR_SHORT_NAME</f>
        <v>EAST</v>
      </c>
      <c r="E540" s="1" t="str">
        <f>RR_NAME</f>
        <v>Eastern Railroads</v>
      </c>
      <c r="F540" s="1" t="s">
        <v>47540</v>
      </c>
      <c r="G540" s="6">
        <f>E2L104C25</f>
        <v>7.5837620798830239</v>
      </c>
    </row>
    <row r="541" spans="1:7" x14ac:dyDescent="0.2">
      <c r="A541" s="11">
        <f>CURRENT_YEAR</f>
        <v>2013</v>
      </c>
      <c r="B541" s="11">
        <f>RRICC</f>
        <v>900004</v>
      </c>
      <c r="C541" s="7">
        <f>RR_ID</f>
        <v>8</v>
      </c>
      <c r="D541" s="1" t="str">
        <f>RR_SHORT_NAME</f>
        <v>EAST</v>
      </c>
      <c r="E541" s="1" t="str">
        <f>RR_NAME</f>
        <v>Eastern Railroads</v>
      </c>
      <c r="F541" s="1" t="s">
        <v>47541</v>
      </c>
      <c r="G541" s="6">
        <f>E2L104C26</f>
        <v>4.1710691439356635</v>
      </c>
    </row>
    <row r="542" spans="1:7" x14ac:dyDescent="0.2">
      <c r="A542" s="11">
        <f>CURRENT_YEAR</f>
        <v>2013</v>
      </c>
      <c r="B542" s="11">
        <f>RRICC</f>
        <v>900004</v>
      </c>
      <c r="C542" s="7">
        <f>RR_ID</f>
        <v>8</v>
      </c>
      <c r="D542" s="1" t="str">
        <f>RR_SHORT_NAME</f>
        <v>EAST</v>
      </c>
      <c r="E542" s="1" t="str">
        <f>RR_NAME</f>
        <v>Eastern Railroads</v>
      </c>
      <c r="F542" s="1" t="s">
        <v>47542</v>
      </c>
      <c r="G542" s="6">
        <f>E2L104C27</f>
        <v>11.375643119824538</v>
      </c>
    </row>
    <row r="543" spans="1:7" x14ac:dyDescent="0.2">
      <c r="A543" s="11">
        <f>CURRENT_YEAR</f>
        <v>2013</v>
      </c>
      <c r="B543" s="11">
        <f>RRICC</f>
        <v>900004</v>
      </c>
      <c r="C543" s="7">
        <f>RR_ID</f>
        <v>8</v>
      </c>
      <c r="D543" s="1" t="str">
        <f>RR_SHORT_NAME</f>
        <v>EAST</v>
      </c>
      <c r="E543" s="1" t="str">
        <f>RR_NAME</f>
        <v>Eastern Railroads</v>
      </c>
      <c r="F543" s="1" t="s">
        <v>47543</v>
      </c>
      <c r="G543" s="6">
        <f>E2L104C28</f>
        <v>9.1005144958596293</v>
      </c>
    </row>
    <row r="544" spans="1:7" x14ac:dyDescent="0.2">
      <c r="A544" s="11">
        <f>CURRENT_YEAR</f>
        <v>2013</v>
      </c>
      <c r="B544" s="11">
        <f>RRICC</f>
        <v>900004</v>
      </c>
      <c r="C544" s="7">
        <f>RR_ID</f>
        <v>8</v>
      </c>
      <c r="D544" s="1" t="str">
        <f>RR_SHORT_NAME</f>
        <v>EAST</v>
      </c>
      <c r="E544" s="1" t="str">
        <f>RR_NAME</f>
        <v>Eastern Railroads</v>
      </c>
      <c r="F544" s="1" t="s">
        <v>47544</v>
      </c>
      <c r="G544" s="6">
        <f>E2L104C29</f>
        <v>1.8959405199707562</v>
      </c>
    </row>
    <row r="545" spans="1:7" x14ac:dyDescent="0.2">
      <c r="A545" s="11">
        <f>CURRENT_YEAR</f>
        <v>2013</v>
      </c>
      <c r="B545" s="11">
        <f>RRICC</f>
        <v>900004</v>
      </c>
      <c r="C545" s="7">
        <f>RR_ID</f>
        <v>8</v>
      </c>
      <c r="D545" s="1" t="str">
        <f>RR_SHORT_NAME</f>
        <v>EAST</v>
      </c>
      <c r="E545" s="1" t="str">
        <f>RR_NAME</f>
        <v>Eastern Railroads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2013</v>
      </c>
      <c r="B546" s="11">
        <f>RRICC</f>
        <v>900004</v>
      </c>
      <c r="C546" s="7">
        <f>RR_ID</f>
        <v>8</v>
      </c>
      <c r="D546" s="1" t="str">
        <f>RR_SHORT_NAME</f>
        <v>EAST</v>
      </c>
      <c r="E546" s="1" t="str">
        <f>RR_NAME</f>
        <v>Eastern Railroads</v>
      </c>
      <c r="F546" s="1" t="s">
        <v>47546</v>
      </c>
      <c r="G546" s="6">
        <f>E2L105C2</f>
        <v>1.9861201991859549</v>
      </c>
    </row>
    <row r="547" spans="1:7" x14ac:dyDescent="0.2">
      <c r="A547" s="11">
        <f>CURRENT_YEAR</f>
        <v>2013</v>
      </c>
      <c r="B547" s="11">
        <f>RRICC</f>
        <v>900004</v>
      </c>
      <c r="C547" s="7">
        <f>RR_ID</f>
        <v>8</v>
      </c>
      <c r="D547" s="1" t="str">
        <f>RR_SHORT_NAME</f>
        <v>EAST</v>
      </c>
      <c r="E547" s="1" t="str">
        <f>RR_NAME</f>
        <v>Eastern Railroads</v>
      </c>
      <c r="F547" s="1" t="s">
        <v>47547</v>
      </c>
      <c r="G547" s="6">
        <f>E2L105C3</f>
        <v>1.6890497513318348</v>
      </c>
    </row>
    <row r="548" spans="1:7" x14ac:dyDescent="0.2">
      <c r="A548" s="11">
        <f>CURRENT_YEAR</f>
        <v>2013</v>
      </c>
      <c r="B548" s="11">
        <f>RRICC</f>
        <v>900004</v>
      </c>
      <c r="C548" s="7">
        <f>RR_ID</f>
        <v>8</v>
      </c>
      <c r="D548" s="1" t="str">
        <f>RR_SHORT_NAME</f>
        <v>EAST</v>
      </c>
      <c r="E548" s="1" t="str">
        <f>RR_NAME</f>
        <v>Eastern Railroads</v>
      </c>
      <c r="F548" s="1" t="s">
        <v>47548</v>
      </c>
      <c r="G548" s="6">
        <f>E2L105C4</f>
        <v>1.9152490130259463</v>
      </c>
    </row>
    <row r="549" spans="1:7" x14ac:dyDescent="0.2">
      <c r="A549" s="11">
        <f>CURRENT_YEAR</f>
        <v>2013</v>
      </c>
      <c r="B549" s="11">
        <f>RRICC</f>
        <v>900004</v>
      </c>
      <c r="C549" s="7">
        <f>RR_ID</f>
        <v>8</v>
      </c>
      <c r="D549" s="1" t="str">
        <f>RR_SHORT_NAME</f>
        <v>EAST</v>
      </c>
      <c r="E549" s="1" t="str">
        <f>RR_NAME</f>
        <v>Eastern Railroads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2013</v>
      </c>
      <c r="B550" s="11">
        <f>RRICC</f>
        <v>900004</v>
      </c>
      <c r="C550" s="7">
        <f>RR_ID</f>
        <v>8</v>
      </c>
      <c r="D550" s="1" t="str">
        <f>RR_SHORT_NAME</f>
        <v>EAST</v>
      </c>
      <c r="E550" s="1" t="str">
        <f>RR_NAME</f>
        <v>Eastern Railroads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2013</v>
      </c>
      <c r="B551" s="11">
        <f>RRICC</f>
        <v>900004</v>
      </c>
      <c r="C551" s="7">
        <f>RR_ID</f>
        <v>8</v>
      </c>
      <c r="D551" s="1" t="str">
        <f>RR_SHORT_NAME</f>
        <v>EAST</v>
      </c>
      <c r="E551" s="1" t="str">
        <f>RR_NAME</f>
        <v>Eastern Railroads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2013</v>
      </c>
      <c r="B552" s="11">
        <f>RRICC</f>
        <v>900004</v>
      </c>
      <c r="C552" s="7">
        <f>RR_ID</f>
        <v>8</v>
      </c>
      <c r="D552" s="1" t="str">
        <f>RR_SHORT_NAME</f>
        <v>EAST</v>
      </c>
      <c r="E552" s="1" t="str">
        <f>RR_NAME</f>
        <v>Eastern Railroads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2013</v>
      </c>
      <c r="B553" s="11">
        <f>RRICC</f>
        <v>900004</v>
      </c>
      <c r="C553" s="7">
        <f>RR_ID</f>
        <v>8</v>
      </c>
      <c r="D553" s="1" t="str">
        <f>RR_SHORT_NAME</f>
        <v>EAST</v>
      </c>
      <c r="E553" s="1" t="str">
        <f>RR_NAME</f>
        <v>Eastern Railroads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2013</v>
      </c>
      <c r="B554" s="11">
        <f>RRICC</f>
        <v>900004</v>
      </c>
      <c r="C554" s="7">
        <f>RR_ID</f>
        <v>8</v>
      </c>
      <c r="D554" s="1" t="str">
        <f>RR_SHORT_NAME</f>
        <v>EAST</v>
      </c>
      <c r="E554" s="1" t="str">
        <f>RR_NAME</f>
        <v>Eastern Railroads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2013</v>
      </c>
      <c r="B555" s="11">
        <f>RRICC</f>
        <v>900004</v>
      </c>
      <c r="C555" s="7">
        <f>RR_ID</f>
        <v>8</v>
      </c>
      <c r="D555" s="1" t="str">
        <f>RR_SHORT_NAME</f>
        <v>EAST</v>
      </c>
      <c r="E555" s="1" t="str">
        <f>RR_NAME</f>
        <v>Eastern Railroads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2013</v>
      </c>
      <c r="B556" s="11">
        <f>RRICC</f>
        <v>900004</v>
      </c>
      <c r="C556" s="7">
        <f>RR_ID</f>
        <v>8</v>
      </c>
      <c r="D556" s="1" t="str">
        <f>RR_SHORT_NAME</f>
        <v>EAST</v>
      </c>
      <c r="E556" s="1" t="str">
        <f>RR_NAME</f>
        <v>Eastern Railroads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2013</v>
      </c>
      <c r="B557" s="11">
        <f>RRICC</f>
        <v>900004</v>
      </c>
      <c r="C557" s="7">
        <f>RR_ID</f>
        <v>8</v>
      </c>
      <c r="D557" s="1" t="str">
        <f>RR_SHORT_NAME</f>
        <v>EAST</v>
      </c>
      <c r="E557" s="1" t="str">
        <f>RR_NAME</f>
        <v>Eastern Railroads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2013</v>
      </c>
      <c r="B558" s="11">
        <f>RRICC</f>
        <v>900004</v>
      </c>
      <c r="C558" s="7">
        <f>RR_ID</f>
        <v>8</v>
      </c>
      <c r="D558" s="1" t="str">
        <f>RR_SHORT_NAME</f>
        <v>EAST</v>
      </c>
      <c r="E558" s="1" t="str">
        <f>RR_NAME</f>
        <v>Eastern Railroads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2013</v>
      </c>
      <c r="B559" s="11">
        <f>RRICC</f>
        <v>900004</v>
      </c>
      <c r="C559" s="7">
        <f>RR_ID</f>
        <v>8</v>
      </c>
      <c r="D559" s="1" t="str">
        <f>RR_SHORT_NAME</f>
        <v>EAST</v>
      </c>
      <c r="E559" s="1" t="str">
        <f>RR_NAME</f>
        <v>Eastern Railroads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2013</v>
      </c>
      <c r="B560" s="11">
        <f>RRICC</f>
        <v>900004</v>
      </c>
      <c r="C560" s="7">
        <f>RR_ID</f>
        <v>8</v>
      </c>
      <c r="D560" s="1" t="str">
        <f>RR_SHORT_NAME</f>
        <v>EAST</v>
      </c>
      <c r="E560" s="1" t="str">
        <f>RR_NAME</f>
        <v>Eastern Railroads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2013</v>
      </c>
      <c r="B561" s="11">
        <f>RRICC</f>
        <v>900004</v>
      </c>
      <c r="C561" s="7">
        <f>RR_ID</f>
        <v>8</v>
      </c>
      <c r="D561" s="1" t="str">
        <f>RR_SHORT_NAME</f>
        <v>EAST</v>
      </c>
      <c r="E561" s="1" t="str">
        <f>RR_NAME</f>
        <v>Eastern Railroads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2013</v>
      </c>
      <c r="B562" s="11">
        <f>RRICC</f>
        <v>900004</v>
      </c>
      <c r="C562" s="7">
        <f>RR_ID</f>
        <v>8</v>
      </c>
      <c r="D562" s="1" t="str">
        <f>RR_SHORT_NAME</f>
        <v>EAST</v>
      </c>
      <c r="E562" s="1" t="str">
        <f>RR_NAME</f>
        <v>Eastern Railroads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2013</v>
      </c>
      <c r="B563" s="11">
        <f>RRICC</f>
        <v>900004</v>
      </c>
      <c r="C563" s="7">
        <f>RR_ID</f>
        <v>8</v>
      </c>
      <c r="D563" s="1" t="str">
        <f>RR_SHORT_NAME</f>
        <v>EAST</v>
      </c>
      <c r="E563" s="1" t="str">
        <f>RR_NAME</f>
        <v>Eastern Railroads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2013</v>
      </c>
      <c r="B564" s="11">
        <f>RRICC</f>
        <v>900004</v>
      </c>
      <c r="C564" s="7">
        <f>RR_ID</f>
        <v>8</v>
      </c>
      <c r="D564" s="1" t="str">
        <f>RR_SHORT_NAME</f>
        <v>EAST</v>
      </c>
      <c r="E564" s="1" t="str">
        <f>RR_NAME</f>
        <v>Eastern Railroads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2013</v>
      </c>
      <c r="B565" s="11">
        <f>RRICC</f>
        <v>900004</v>
      </c>
      <c r="C565" s="7">
        <f>RR_ID</f>
        <v>8</v>
      </c>
      <c r="D565" s="1" t="str">
        <f>RR_SHORT_NAME</f>
        <v>EAST</v>
      </c>
      <c r="E565" s="1" t="str">
        <f>RR_NAME</f>
        <v>Eastern Railroads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2013</v>
      </c>
      <c r="B566" s="11">
        <f>RRICC</f>
        <v>900004</v>
      </c>
      <c r="C566" s="7">
        <f>RR_ID</f>
        <v>8</v>
      </c>
      <c r="D566" s="1" t="str">
        <f>RR_SHORT_NAME</f>
        <v>EAST</v>
      </c>
      <c r="E566" s="1" t="str">
        <f>RR_NAME</f>
        <v>Eastern Railroads</v>
      </c>
      <c r="F566" s="1" t="s">
        <v>47566</v>
      </c>
      <c r="G566" s="6">
        <f>E2L105C22</f>
        <v>600.37632050821833</v>
      </c>
    </row>
    <row r="567" spans="1:7" x14ac:dyDescent="0.2">
      <c r="A567" s="11">
        <f>CURRENT_YEAR</f>
        <v>2013</v>
      </c>
      <c r="B567" s="11">
        <f>RRICC</f>
        <v>900004</v>
      </c>
      <c r="C567" s="7">
        <f>RR_ID</f>
        <v>8</v>
      </c>
      <c r="D567" s="1" t="str">
        <f>RR_SHORT_NAME</f>
        <v>EAST</v>
      </c>
      <c r="E567" s="1" t="str">
        <f>RR_NAME</f>
        <v>Eastern Railroads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2013</v>
      </c>
      <c r="B568" s="11">
        <f>RRICC</f>
        <v>900004</v>
      </c>
      <c r="C568" s="7">
        <f>RR_ID</f>
        <v>8</v>
      </c>
      <c r="D568" s="1" t="str">
        <f>RR_SHORT_NAME</f>
        <v>EAST</v>
      </c>
      <c r="E568" s="1" t="str">
        <f>RR_NAME</f>
        <v>Eastern Railroads</v>
      </c>
      <c r="F568" s="1" t="s">
        <v>47568</v>
      </c>
      <c r="G568" s="6">
        <f>E2L105C24</f>
        <v>929.50195339223831</v>
      </c>
    </row>
    <row r="569" spans="1:7" x14ac:dyDescent="0.2">
      <c r="A569" s="11">
        <f>CURRENT_YEAR</f>
        <v>2013</v>
      </c>
      <c r="B569" s="11">
        <f>RRICC</f>
        <v>900004</v>
      </c>
      <c r="C569" s="7">
        <f>RR_ID</f>
        <v>8</v>
      </c>
      <c r="D569" s="1" t="str">
        <f>RR_SHORT_NAME</f>
        <v>EAST</v>
      </c>
      <c r="E569" s="1" t="str">
        <f>RR_NAME</f>
        <v>Eastern Railroads</v>
      </c>
      <c r="F569" s="1" t="s">
        <v>47569</v>
      </c>
      <c r="G569" s="6">
        <f>E2L105C25</f>
        <v>7.5837620798830239</v>
      </c>
    </row>
    <row r="570" spans="1:7" x14ac:dyDescent="0.2">
      <c r="A570" s="11">
        <f>CURRENT_YEAR</f>
        <v>2013</v>
      </c>
      <c r="B570" s="11">
        <f>RRICC</f>
        <v>900004</v>
      </c>
      <c r="C570" s="7">
        <f>RR_ID</f>
        <v>8</v>
      </c>
      <c r="D570" s="1" t="str">
        <f>RR_SHORT_NAME</f>
        <v>EAST</v>
      </c>
      <c r="E570" s="1" t="str">
        <f>RR_NAME</f>
        <v>Eastern Railroads</v>
      </c>
      <c r="F570" s="1" t="s">
        <v>47570</v>
      </c>
      <c r="G570" s="6">
        <f>E2L105C26</f>
        <v>4.1710691439356635</v>
      </c>
    </row>
    <row r="571" spans="1:7" x14ac:dyDescent="0.2">
      <c r="A571" s="11">
        <f>CURRENT_YEAR</f>
        <v>2013</v>
      </c>
      <c r="B571" s="11">
        <f>RRICC</f>
        <v>900004</v>
      </c>
      <c r="C571" s="7">
        <f>RR_ID</f>
        <v>8</v>
      </c>
      <c r="D571" s="1" t="str">
        <f>RR_SHORT_NAME</f>
        <v>EAST</v>
      </c>
      <c r="E571" s="1" t="str">
        <f>RR_NAME</f>
        <v>Eastern Railroads</v>
      </c>
      <c r="F571" s="1" t="s">
        <v>47571</v>
      </c>
      <c r="G571" s="6">
        <f>E2L105C27</f>
        <v>11.375643119824536</v>
      </c>
    </row>
    <row r="572" spans="1:7" x14ac:dyDescent="0.2">
      <c r="A572" s="11">
        <f>CURRENT_YEAR</f>
        <v>2013</v>
      </c>
      <c r="B572" s="11">
        <f>RRICC</f>
        <v>900004</v>
      </c>
      <c r="C572" s="7">
        <f>RR_ID</f>
        <v>8</v>
      </c>
      <c r="D572" s="1" t="str">
        <f>RR_SHORT_NAME</f>
        <v>EAST</v>
      </c>
      <c r="E572" s="1" t="str">
        <f>RR_NAME</f>
        <v>Eastern Railroads</v>
      </c>
      <c r="F572" s="1" t="s">
        <v>47572</v>
      </c>
      <c r="G572" s="6">
        <f>E2L105C28</f>
        <v>9.1005144958596293</v>
      </c>
    </row>
    <row r="573" spans="1:7" x14ac:dyDescent="0.2">
      <c r="A573" s="11">
        <f>CURRENT_YEAR</f>
        <v>2013</v>
      </c>
      <c r="B573" s="11">
        <f>RRICC</f>
        <v>900004</v>
      </c>
      <c r="C573" s="7">
        <f>RR_ID</f>
        <v>8</v>
      </c>
      <c r="D573" s="1" t="str">
        <f>RR_SHORT_NAME</f>
        <v>EAST</v>
      </c>
      <c r="E573" s="1" t="str">
        <f>RR_NAME</f>
        <v>Eastern Railroads</v>
      </c>
      <c r="F573" s="1" t="s">
        <v>47573</v>
      </c>
      <c r="G573" s="6">
        <f>E2L105C29</f>
        <v>1.895940519970756</v>
      </c>
    </row>
    <row r="574" spans="1:7" x14ac:dyDescent="0.2">
      <c r="A574" s="11">
        <f>CURRENT_YEAR</f>
        <v>2013</v>
      </c>
      <c r="B574" s="11">
        <f>RRICC</f>
        <v>900004</v>
      </c>
      <c r="C574" s="7">
        <f>RR_ID</f>
        <v>8</v>
      </c>
      <c r="D574" s="1" t="str">
        <f>RR_SHORT_NAME</f>
        <v>EAST</v>
      </c>
      <c r="E574" s="1" t="str">
        <f>RR_NAME</f>
        <v>Eastern Railroads</v>
      </c>
      <c r="F574" s="1" t="s">
        <v>47574</v>
      </c>
      <c r="G574" s="6">
        <f>E2L106C1</f>
        <v>31.1</v>
      </c>
    </row>
    <row r="575" spans="1:7" x14ac:dyDescent="0.2">
      <c r="A575" s="11">
        <f>CURRENT_YEAR</f>
        <v>2013</v>
      </c>
      <c r="B575" s="11">
        <f>RRICC</f>
        <v>900004</v>
      </c>
      <c r="C575" s="7">
        <f>RR_ID</f>
        <v>8</v>
      </c>
      <c r="D575" s="1" t="str">
        <f>RR_SHORT_NAME</f>
        <v>EAST</v>
      </c>
      <c r="E575" s="1" t="str">
        <f>RR_NAME</f>
        <v>Eastern Railroads</v>
      </c>
      <c r="F575" s="1" t="s">
        <v>47575</v>
      </c>
      <c r="G575" s="6">
        <f>E2L106C2</f>
        <v>2.0653797179277795</v>
      </c>
    </row>
    <row r="576" spans="1:7" x14ac:dyDescent="0.2">
      <c r="A576" s="11">
        <f>CURRENT_YEAR</f>
        <v>2013</v>
      </c>
      <c r="B576" s="11">
        <f>RRICC</f>
        <v>900004</v>
      </c>
      <c r="C576" s="7">
        <f>RR_ID</f>
        <v>8</v>
      </c>
      <c r="D576" s="1" t="str">
        <f>RR_SHORT_NAME</f>
        <v>EAST</v>
      </c>
      <c r="E576" s="1" t="str">
        <f>RR_NAME</f>
        <v>Eastern Railroads</v>
      </c>
      <c r="F576" s="1" t="s">
        <v>47576</v>
      </c>
      <c r="G576" s="6">
        <f>E2L106C3</f>
        <v>1.9700501738837408</v>
      </c>
    </row>
    <row r="577" spans="1:7" x14ac:dyDescent="0.2">
      <c r="A577" s="11">
        <f>CURRENT_YEAR</f>
        <v>2013</v>
      </c>
      <c r="B577" s="11">
        <f>RRICC</f>
        <v>900004</v>
      </c>
      <c r="C577" s="7">
        <f>RR_ID</f>
        <v>8</v>
      </c>
      <c r="D577" s="1" t="str">
        <f>RR_SHORT_NAME</f>
        <v>EAST</v>
      </c>
      <c r="E577" s="1" t="str">
        <f>RR_NAME</f>
        <v>Eastern Railroads</v>
      </c>
      <c r="F577" s="1" t="s">
        <v>47577</v>
      </c>
      <c r="G577" s="6">
        <f>E2L106C4</f>
        <v>1.9965464279909559</v>
      </c>
    </row>
    <row r="578" spans="1:7" x14ac:dyDescent="0.2">
      <c r="A578" s="11">
        <f>CURRENT_YEAR</f>
        <v>2013</v>
      </c>
      <c r="B578" s="11">
        <f>RRICC</f>
        <v>900004</v>
      </c>
      <c r="C578" s="7">
        <f>RR_ID</f>
        <v>8</v>
      </c>
      <c r="D578" s="1" t="str">
        <f>RR_SHORT_NAME</f>
        <v>EAST</v>
      </c>
      <c r="E578" s="1" t="str">
        <f>RR_NAME</f>
        <v>Eastern Railroads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2013</v>
      </c>
      <c r="B579" s="11">
        <f>RRICC</f>
        <v>900004</v>
      </c>
      <c r="C579" s="7">
        <f>RR_ID</f>
        <v>8</v>
      </c>
      <c r="D579" s="1" t="str">
        <f>RR_SHORT_NAME</f>
        <v>EAST</v>
      </c>
      <c r="E579" s="1" t="str">
        <f>RR_NAME</f>
        <v>Eastern Railroads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2013</v>
      </c>
      <c r="B580" s="11">
        <f>RRICC</f>
        <v>900004</v>
      </c>
      <c r="C580" s="7">
        <f>RR_ID</f>
        <v>8</v>
      </c>
      <c r="D580" s="1" t="str">
        <f>RR_SHORT_NAME</f>
        <v>EAST</v>
      </c>
      <c r="E580" s="1" t="str">
        <f>RR_NAME</f>
        <v>Eastern Railroads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2013</v>
      </c>
      <c r="B581" s="11">
        <f>RRICC</f>
        <v>900004</v>
      </c>
      <c r="C581" s="7">
        <f>RR_ID</f>
        <v>8</v>
      </c>
      <c r="D581" s="1" t="str">
        <f>RR_SHORT_NAME</f>
        <v>EAST</v>
      </c>
      <c r="E581" s="1" t="str">
        <f>RR_NAME</f>
        <v>Eastern Railroads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2013</v>
      </c>
      <c r="B582" s="11">
        <f>RRICC</f>
        <v>900004</v>
      </c>
      <c r="C582" s="7">
        <f>RR_ID</f>
        <v>8</v>
      </c>
      <c r="D582" s="1" t="str">
        <f>RR_SHORT_NAME</f>
        <v>EAST</v>
      </c>
      <c r="E582" s="1" t="str">
        <f>RR_NAME</f>
        <v>Eastern Railroads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2013</v>
      </c>
      <c r="B583" s="11">
        <f>RRICC</f>
        <v>900004</v>
      </c>
      <c r="C583" s="7">
        <f>RR_ID</f>
        <v>8</v>
      </c>
      <c r="D583" s="1" t="str">
        <f>RR_SHORT_NAME</f>
        <v>EAST</v>
      </c>
      <c r="E583" s="1" t="str">
        <f>RR_NAME</f>
        <v>Eastern Railroads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2013</v>
      </c>
      <c r="B584" s="11">
        <f>RRICC</f>
        <v>900004</v>
      </c>
      <c r="C584" s="7">
        <f>RR_ID</f>
        <v>8</v>
      </c>
      <c r="D584" s="1" t="str">
        <f>RR_SHORT_NAME</f>
        <v>EAST</v>
      </c>
      <c r="E584" s="1" t="str">
        <f>RR_NAME</f>
        <v>Eastern Railroads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2013</v>
      </c>
      <c r="B585" s="11">
        <f>RRICC</f>
        <v>900004</v>
      </c>
      <c r="C585" s="7">
        <f>RR_ID</f>
        <v>8</v>
      </c>
      <c r="D585" s="1" t="str">
        <f>RR_SHORT_NAME</f>
        <v>EAST</v>
      </c>
      <c r="E585" s="1" t="str">
        <f>RR_NAME</f>
        <v>Eastern Railroads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2013</v>
      </c>
      <c r="B586" s="11">
        <f>RRICC</f>
        <v>900004</v>
      </c>
      <c r="C586" s="7">
        <f>RR_ID</f>
        <v>8</v>
      </c>
      <c r="D586" s="1" t="str">
        <f>RR_SHORT_NAME</f>
        <v>EAST</v>
      </c>
      <c r="E586" s="1" t="str">
        <f>RR_NAME</f>
        <v>Eastern Railroads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2013</v>
      </c>
      <c r="B587" s="11">
        <f>RRICC</f>
        <v>900004</v>
      </c>
      <c r="C587" s="7">
        <f>RR_ID</f>
        <v>8</v>
      </c>
      <c r="D587" s="1" t="str">
        <f>RR_SHORT_NAME</f>
        <v>EAST</v>
      </c>
      <c r="E587" s="1" t="str">
        <f>RR_NAME</f>
        <v>Eastern Railroads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2013</v>
      </c>
      <c r="B588" s="11">
        <f>RRICC</f>
        <v>900004</v>
      </c>
      <c r="C588" s="7">
        <f>RR_ID</f>
        <v>8</v>
      </c>
      <c r="D588" s="1" t="str">
        <f>RR_SHORT_NAME</f>
        <v>EAST</v>
      </c>
      <c r="E588" s="1" t="str">
        <f>RR_NAME</f>
        <v>Eastern Railroads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2013</v>
      </c>
      <c r="B589" s="11">
        <f>RRICC</f>
        <v>900004</v>
      </c>
      <c r="C589" s="7">
        <f>RR_ID</f>
        <v>8</v>
      </c>
      <c r="D589" s="1" t="str">
        <f>RR_SHORT_NAME</f>
        <v>EAST</v>
      </c>
      <c r="E589" s="1" t="str">
        <f>RR_NAME</f>
        <v>Eastern Railroads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2013</v>
      </c>
      <c r="B590" s="11">
        <f>RRICC</f>
        <v>900004</v>
      </c>
      <c r="C590" s="7">
        <f>RR_ID</f>
        <v>8</v>
      </c>
      <c r="D590" s="1" t="str">
        <f>RR_SHORT_NAME</f>
        <v>EAST</v>
      </c>
      <c r="E590" s="1" t="str">
        <f>RR_NAME</f>
        <v>Eastern Railroads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2013</v>
      </c>
      <c r="B591" s="11">
        <f>RRICC</f>
        <v>900004</v>
      </c>
      <c r="C591" s="7">
        <f>RR_ID</f>
        <v>8</v>
      </c>
      <c r="D591" s="1" t="str">
        <f>RR_SHORT_NAME</f>
        <v>EAST</v>
      </c>
      <c r="E591" s="1" t="str">
        <f>RR_NAME</f>
        <v>Eastern Railroads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2013</v>
      </c>
      <c r="B592" s="11">
        <f>RRICC</f>
        <v>900004</v>
      </c>
      <c r="C592" s="7">
        <f>RR_ID</f>
        <v>8</v>
      </c>
      <c r="D592" s="1" t="str">
        <f>RR_SHORT_NAME</f>
        <v>EAST</v>
      </c>
      <c r="E592" s="1" t="str">
        <f>RR_NAME</f>
        <v>Eastern Railroads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2013</v>
      </c>
      <c r="B593" s="11">
        <f>RRICC</f>
        <v>900004</v>
      </c>
      <c r="C593" s="7">
        <f>RR_ID</f>
        <v>8</v>
      </c>
      <c r="D593" s="1" t="str">
        <f>RR_SHORT_NAME</f>
        <v>EAST</v>
      </c>
      <c r="E593" s="1" t="str">
        <f>RR_NAME</f>
        <v>Eastern Railroads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2013</v>
      </c>
      <c r="B594" s="11">
        <f>RRICC</f>
        <v>900004</v>
      </c>
      <c r="C594" s="7">
        <f>RR_ID</f>
        <v>8</v>
      </c>
      <c r="D594" s="1" t="str">
        <f>RR_SHORT_NAME</f>
        <v>EAST</v>
      </c>
      <c r="E594" s="1" t="str">
        <f>RR_NAME</f>
        <v>Eastern Railroads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2013</v>
      </c>
      <c r="B595" s="11">
        <f>RRICC</f>
        <v>900004</v>
      </c>
      <c r="C595" s="7">
        <f>RR_ID</f>
        <v>8</v>
      </c>
      <c r="D595" s="1" t="str">
        <f>RR_SHORT_NAME</f>
        <v>EAST</v>
      </c>
      <c r="E595" s="1" t="str">
        <f>RR_NAME</f>
        <v>Eastern Railroads</v>
      </c>
      <c r="F595" s="1" t="s">
        <v>47595</v>
      </c>
      <c r="G595" s="6">
        <f>E2L106C22</f>
        <v>600.37632050821844</v>
      </c>
    </row>
    <row r="596" spans="1:7" x14ac:dyDescent="0.2">
      <c r="A596" s="11">
        <f>CURRENT_YEAR</f>
        <v>2013</v>
      </c>
      <c r="B596" s="11">
        <f>RRICC</f>
        <v>900004</v>
      </c>
      <c r="C596" s="7">
        <f>RR_ID</f>
        <v>8</v>
      </c>
      <c r="D596" s="1" t="str">
        <f>RR_SHORT_NAME</f>
        <v>EAST</v>
      </c>
      <c r="E596" s="1" t="str">
        <f>RR_NAME</f>
        <v>Eastern Railroads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2013</v>
      </c>
      <c r="B597" s="11">
        <f>RRICC</f>
        <v>900004</v>
      </c>
      <c r="C597" s="7">
        <f>RR_ID</f>
        <v>8</v>
      </c>
      <c r="D597" s="1" t="str">
        <f>RR_SHORT_NAME</f>
        <v>EAST</v>
      </c>
      <c r="E597" s="1" t="str">
        <f>RR_NAME</f>
        <v>Eastern Railroads</v>
      </c>
      <c r="F597" s="1" t="s">
        <v>47597</v>
      </c>
      <c r="G597" s="6">
        <f>E2L106C24</f>
        <v>1080.9270791013296</v>
      </c>
    </row>
    <row r="598" spans="1:7" x14ac:dyDescent="0.2">
      <c r="A598" s="11">
        <f>CURRENT_YEAR</f>
        <v>2013</v>
      </c>
      <c r="B598" s="11">
        <f>RRICC</f>
        <v>900004</v>
      </c>
      <c r="C598" s="7">
        <f>RR_ID</f>
        <v>8</v>
      </c>
      <c r="D598" s="1" t="str">
        <f>RR_SHORT_NAME</f>
        <v>EAST</v>
      </c>
      <c r="E598" s="1" t="str">
        <f>RR_NAME</f>
        <v>Eastern Railroads</v>
      </c>
      <c r="F598" s="1" t="s">
        <v>47598</v>
      </c>
      <c r="G598" s="6">
        <f>E2L106C25</f>
        <v>7.5837620798830239</v>
      </c>
    </row>
    <row r="599" spans="1:7" x14ac:dyDescent="0.2">
      <c r="A599" s="11">
        <f>CURRENT_YEAR</f>
        <v>2013</v>
      </c>
      <c r="B599" s="11">
        <f>RRICC</f>
        <v>900004</v>
      </c>
      <c r="C599" s="7">
        <f>RR_ID</f>
        <v>8</v>
      </c>
      <c r="D599" s="1" t="str">
        <f>RR_SHORT_NAME</f>
        <v>EAST</v>
      </c>
      <c r="E599" s="1" t="str">
        <f>RR_NAME</f>
        <v>Eastern Railroads</v>
      </c>
      <c r="F599" s="1" t="s">
        <v>47599</v>
      </c>
      <c r="G599" s="6">
        <f>E2L106C26</f>
        <v>4.1710691439356626</v>
      </c>
    </row>
    <row r="600" spans="1:7" x14ac:dyDescent="0.2">
      <c r="A600" s="11">
        <f>CURRENT_YEAR</f>
        <v>2013</v>
      </c>
      <c r="B600" s="11">
        <f>RRICC</f>
        <v>900004</v>
      </c>
      <c r="C600" s="7">
        <f>RR_ID</f>
        <v>8</v>
      </c>
      <c r="D600" s="1" t="str">
        <f>RR_SHORT_NAME</f>
        <v>EAST</v>
      </c>
      <c r="E600" s="1" t="str">
        <f>RR_NAME</f>
        <v>Eastern Railroads</v>
      </c>
      <c r="F600" s="1" t="s">
        <v>47600</v>
      </c>
      <c r="G600" s="6">
        <f>E2L106C27</f>
        <v>11.375643119824536</v>
      </c>
    </row>
    <row r="601" spans="1:7" x14ac:dyDescent="0.2">
      <c r="A601" s="11">
        <f>CURRENT_YEAR</f>
        <v>2013</v>
      </c>
      <c r="B601" s="11">
        <f>RRICC</f>
        <v>900004</v>
      </c>
      <c r="C601" s="7">
        <f>RR_ID</f>
        <v>8</v>
      </c>
      <c r="D601" s="1" t="str">
        <f>RR_SHORT_NAME</f>
        <v>EAST</v>
      </c>
      <c r="E601" s="1" t="str">
        <f>RR_NAME</f>
        <v>Eastern Railroads</v>
      </c>
      <c r="F601" s="1" t="s">
        <v>47601</v>
      </c>
      <c r="G601" s="6">
        <f>E2L106C28</f>
        <v>9.1005144958596276</v>
      </c>
    </row>
    <row r="602" spans="1:7" x14ac:dyDescent="0.2">
      <c r="A602" s="11">
        <f>CURRENT_YEAR</f>
        <v>2013</v>
      </c>
      <c r="B602" s="11">
        <f>RRICC</f>
        <v>900004</v>
      </c>
      <c r="C602" s="7">
        <f>RR_ID</f>
        <v>8</v>
      </c>
      <c r="D602" s="1" t="str">
        <f>RR_SHORT_NAME</f>
        <v>EAST</v>
      </c>
      <c r="E602" s="1" t="str">
        <f>RR_NAME</f>
        <v>Eastern Railroads</v>
      </c>
      <c r="F602" s="1" t="s">
        <v>47602</v>
      </c>
      <c r="G602" s="6">
        <f>E2L106C29</f>
        <v>1.8959405199707557</v>
      </c>
    </row>
    <row r="603" spans="1:7" x14ac:dyDescent="0.2">
      <c r="A603" s="11">
        <f>CURRENT_YEAR</f>
        <v>2013</v>
      </c>
      <c r="B603" s="11">
        <f>RRICC</f>
        <v>900004</v>
      </c>
      <c r="C603" s="7">
        <f>RR_ID</f>
        <v>8</v>
      </c>
      <c r="D603" s="1" t="str">
        <f>RR_SHORT_NAME</f>
        <v>EAST</v>
      </c>
      <c r="E603" s="1" t="str">
        <f>RR_NAME</f>
        <v>Eastern Railroads</v>
      </c>
      <c r="F603" s="1" t="s">
        <v>47603</v>
      </c>
      <c r="G603" s="6">
        <f>E2L107C1</f>
        <v>29.2</v>
      </c>
    </row>
    <row r="604" spans="1:7" x14ac:dyDescent="0.2">
      <c r="A604" s="11">
        <f>CURRENT_YEAR</f>
        <v>2013</v>
      </c>
      <c r="B604" s="11">
        <f>RRICC</f>
        <v>900004</v>
      </c>
      <c r="C604" s="7">
        <f>RR_ID</f>
        <v>8</v>
      </c>
      <c r="D604" s="1" t="str">
        <f>RR_SHORT_NAME</f>
        <v>EAST</v>
      </c>
      <c r="E604" s="1" t="str">
        <f>RR_NAME</f>
        <v>Eastern Railroads</v>
      </c>
      <c r="F604" s="1" t="s">
        <v>47604</v>
      </c>
      <c r="G604" s="6">
        <f>E2L107C2</f>
        <v>2.0576442263172519</v>
      </c>
    </row>
    <row r="605" spans="1:7" x14ac:dyDescent="0.2">
      <c r="A605" s="11">
        <f>CURRENT_YEAR</f>
        <v>2013</v>
      </c>
      <c r="B605" s="11">
        <f>RRICC</f>
        <v>900004</v>
      </c>
      <c r="C605" s="7">
        <f>RR_ID</f>
        <v>8</v>
      </c>
      <c r="D605" s="1" t="str">
        <f>RR_SHORT_NAME</f>
        <v>EAST</v>
      </c>
      <c r="E605" s="1" t="str">
        <f>RR_NAME</f>
        <v>Eastern Railroads</v>
      </c>
      <c r="F605" s="1" t="s">
        <v>47605</v>
      </c>
      <c r="G605" s="6">
        <f>E2L107C3</f>
        <v>1.8951682411992361</v>
      </c>
    </row>
    <row r="606" spans="1:7" x14ac:dyDescent="0.2">
      <c r="A606" s="11">
        <f>CURRENT_YEAR</f>
        <v>2013</v>
      </c>
      <c r="B606" s="11">
        <f>RRICC</f>
        <v>900004</v>
      </c>
      <c r="C606" s="7">
        <f>RR_ID</f>
        <v>8</v>
      </c>
      <c r="D606" s="1" t="str">
        <f>RR_SHORT_NAME</f>
        <v>EAST</v>
      </c>
      <c r="E606" s="1" t="str">
        <f>RR_NAME</f>
        <v>Eastern Railroads</v>
      </c>
      <c r="F606" s="1" t="s">
        <v>47606</v>
      </c>
      <c r="G606" s="6">
        <f>E2L107C4</f>
        <v>1.9726905607691356</v>
      </c>
    </row>
    <row r="607" spans="1:7" x14ac:dyDescent="0.2">
      <c r="A607" s="11">
        <f>CURRENT_YEAR</f>
        <v>2013</v>
      </c>
      <c r="B607" s="11">
        <f>RRICC</f>
        <v>900004</v>
      </c>
      <c r="C607" s="7">
        <f>RR_ID</f>
        <v>8</v>
      </c>
      <c r="D607" s="1" t="str">
        <f>RR_SHORT_NAME</f>
        <v>EAST</v>
      </c>
      <c r="E607" s="1" t="str">
        <f>RR_NAME</f>
        <v>Eastern Railroads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2013</v>
      </c>
      <c r="B608" s="11">
        <f>RRICC</f>
        <v>900004</v>
      </c>
      <c r="C608" s="7">
        <f>RR_ID</f>
        <v>8</v>
      </c>
      <c r="D608" s="1" t="str">
        <f>RR_SHORT_NAME</f>
        <v>EAST</v>
      </c>
      <c r="E608" s="1" t="str">
        <f>RR_NAME</f>
        <v>Eastern Railroads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2013</v>
      </c>
      <c r="B609" s="11">
        <f>RRICC</f>
        <v>900004</v>
      </c>
      <c r="C609" s="7">
        <f>RR_ID</f>
        <v>8</v>
      </c>
      <c r="D609" s="1" t="str">
        <f>RR_SHORT_NAME</f>
        <v>EAST</v>
      </c>
      <c r="E609" s="1" t="str">
        <f>RR_NAME</f>
        <v>Eastern Railroads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2013</v>
      </c>
      <c r="B610" s="11">
        <f>RRICC</f>
        <v>900004</v>
      </c>
      <c r="C610" s="7">
        <f>RR_ID</f>
        <v>8</v>
      </c>
      <c r="D610" s="1" t="str">
        <f>RR_SHORT_NAME</f>
        <v>EAST</v>
      </c>
      <c r="E610" s="1" t="str">
        <f>RR_NAME</f>
        <v>Eastern Railroads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2013</v>
      </c>
      <c r="B611" s="11">
        <f>RRICC</f>
        <v>900004</v>
      </c>
      <c r="C611" s="7">
        <f>RR_ID</f>
        <v>8</v>
      </c>
      <c r="D611" s="1" t="str">
        <f>RR_SHORT_NAME</f>
        <v>EAST</v>
      </c>
      <c r="E611" s="1" t="str">
        <f>RR_NAME</f>
        <v>Eastern Railroads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2013</v>
      </c>
      <c r="B612" s="11">
        <f>RRICC</f>
        <v>900004</v>
      </c>
      <c r="C612" s="7">
        <f>RR_ID</f>
        <v>8</v>
      </c>
      <c r="D612" s="1" t="str">
        <f>RR_SHORT_NAME</f>
        <v>EAST</v>
      </c>
      <c r="E612" s="1" t="str">
        <f>RR_NAME</f>
        <v>Eastern Railroads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2013</v>
      </c>
      <c r="B613" s="11">
        <f>RRICC</f>
        <v>900004</v>
      </c>
      <c r="C613" s="7">
        <f>RR_ID</f>
        <v>8</v>
      </c>
      <c r="D613" s="1" t="str">
        <f>RR_SHORT_NAME</f>
        <v>EAST</v>
      </c>
      <c r="E613" s="1" t="str">
        <f>RR_NAME</f>
        <v>Eastern Railroads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2013</v>
      </c>
      <c r="B614" s="11">
        <f>RRICC</f>
        <v>900004</v>
      </c>
      <c r="C614" s="7">
        <f>RR_ID</f>
        <v>8</v>
      </c>
      <c r="D614" s="1" t="str">
        <f>RR_SHORT_NAME</f>
        <v>EAST</v>
      </c>
      <c r="E614" s="1" t="str">
        <f>RR_NAME</f>
        <v>Eastern Railroads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2013</v>
      </c>
      <c r="B615" s="11">
        <f>RRICC</f>
        <v>900004</v>
      </c>
      <c r="C615" s="7">
        <f>RR_ID</f>
        <v>8</v>
      </c>
      <c r="D615" s="1" t="str">
        <f>RR_SHORT_NAME</f>
        <v>EAST</v>
      </c>
      <c r="E615" s="1" t="str">
        <f>RR_NAME</f>
        <v>Eastern Railroads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2013</v>
      </c>
      <c r="B616" s="11">
        <f>RRICC</f>
        <v>900004</v>
      </c>
      <c r="C616" s="7">
        <f>RR_ID</f>
        <v>8</v>
      </c>
      <c r="D616" s="1" t="str">
        <f>RR_SHORT_NAME</f>
        <v>EAST</v>
      </c>
      <c r="E616" s="1" t="str">
        <f>RR_NAME</f>
        <v>Eastern Railroads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2013</v>
      </c>
      <c r="B617" s="11">
        <f>RRICC</f>
        <v>900004</v>
      </c>
      <c r="C617" s="7">
        <f>RR_ID</f>
        <v>8</v>
      </c>
      <c r="D617" s="1" t="str">
        <f>RR_SHORT_NAME</f>
        <v>EAST</v>
      </c>
      <c r="E617" s="1" t="str">
        <f>RR_NAME</f>
        <v>Eastern Railroads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2013</v>
      </c>
      <c r="B618" s="11">
        <f>RRICC</f>
        <v>900004</v>
      </c>
      <c r="C618" s="7">
        <f>RR_ID</f>
        <v>8</v>
      </c>
      <c r="D618" s="1" t="str">
        <f>RR_SHORT_NAME</f>
        <v>EAST</v>
      </c>
      <c r="E618" s="1" t="str">
        <f>RR_NAME</f>
        <v>Eastern Railroads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2013</v>
      </c>
      <c r="B619" s="11">
        <f>RRICC</f>
        <v>900004</v>
      </c>
      <c r="C619" s="7">
        <f>RR_ID</f>
        <v>8</v>
      </c>
      <c r="D619" s="1" t="str">
        <f>RR_SHORT_NAME</f>
        <v>EAST</v>
      </c>
      <c r="E619" s="1" t="str">
        <f>RR_NAME</f>
        <v>Eastern Railroads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2013</v>
      </c>
      <c r="B620" s="11">
        <f>RRICC</f>
        <v>900004</v>
      </c>
      <c r="C620" s="7">
        <f>RR_ID</f>
        <v>8</v>
      </c>
      <c r="D620" s="1" t="str">
        <f>RR_SHORT_NAME</f>
        <v>EAST</v>
      </c>
      <c r="E620" s="1" t="str">
        <f>RR_NAME</f>
        <v>Eastern Railroads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2013</v>
      </c>
      <c r="B621" s="11">
        <f>RRICC</f>
        <v>900004</v>
      </c>
      <c r="C621" s="7">
        <f>RR_ID</f>
        <v>8</v>
      </c>
      <c r="D621" s="1" t="str">
        <f>RR_SHORT_NAME</f>
        <v>EAST</v>
      </c>
      <c r="E621" s="1" t="str">
        <f>RR_NAME</f>
        <v>Eastern Railroads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2013</v>
      </c>
      <c r="B622" s="11">
        <f>RRICC</f>
        <v>900004</v>
      </c>
      <c r="C622" s="7">
        <f>RR_ID</f>
        <v>8</v>
      </c>
      <c r="D622" s="1" t="str">
        <f>RR_SHORT_NAME</f>
        <v>EAST</v>
      </c>
      <c r="E622" s="1" t="str">
        <f>RR_NAME</f>
        <v>Eastern Railroads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2013</v>
      </c>
      <c r="B623" s="11">
        <f>RRICC</f>
        <v>900004</v>
      </c>
      <c r="C623" s="7">
        <f>RR_ID</f>
        <v>8</v>
      </c>
      <c r="D623" s="1" t="str">
        <f>RR_SHORT_NAME</f>
        <v>EAST</v>
      </c>
      <c r="E623" s="1" t="str">
        <f>RR_NAME</f>
        <v>Eastern Railroads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2013</v>
      </c>
      <c r="B624" s="11">
        <f>RRICC</f>
        <v>900004</v>
      </c>
      <c r="C624" s="7">
        <f>RR_ID</f>
        <v>8</v>
      </c>
      <c r="D624" s="1" t="str">
        <f>RR_SHORT_NAME</f>
        <v>EAST</v>
      </c>
      <c r="E624" s="1" t="str">
        <f>RR_NAME</f>
        <v>Eastern Railroads</v>
      </c>
      <c r="F624" s="1" t="s">
        <v>47624</v>
      </c>
      <c r="G624" s="6">
        <f>E2L107C22</f>
        <v>600.37632050821833</v>
      </c>
    </row>
    <row r="625" spans="1:7" x14ac:dyDescent="0.2">
      <c r="A625" s="11">
        <f>CURRENT_YEAR</f>
        <v>2013</v>
      </c>
      <c r="B625" s="11">
        <f>RRICC</f>
        <v>900004</v>
      </c>
      <c r="C625" s="7">
        <f>RR_ID</f>
        <v>8</v>
      </c>
      <c r="D625" s="1" t="str">
        <f>RR_SHORT_NAME</f>
        <v>EAST</v>
      </c>
      <c r="E625" s="1" t="str">
        <f>RR_NAME</f>
        <v>Eastern Railroads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2013</v>
      </c>
      <c r="B626" s="11">
        <f>RRICC</f>
        <v>900004</v>
      </c>
      <c r="C626" s="7">
        <f>RR_ID</f>
        <v>8</v>
      </c>
      <c r="D626" s="1" t="str">
        <f>RR_SHORT_NAME</f>
        <v>EAST</v>
      </c>
      <c r="E626" s="1" t="str">
        <f>RR_NAME</f>
        <v>Eastern Railroads</v>
      </c>
      <c r="F626" s="1" t="s">
        <v>47626</v>
      </c>
      <c r="G626" s="6">
        <f>E2L107C24</f>
        <v>1677.2140367336219</v>
      </c>
    </row>
    <row r="627" spans="1:7" x14ac:dyDescent="0.2">
      <c r="A627" s="11">
        <f>CURRENT_YEAR</f>
        <v>2013</v>
      </c>
      <c r="B627" s="11">
        <f>RRICC</f>
        <v>900004</v>
      </c>
      <c r="C627" s="7">
        <f>RR_ID</f>
        <v>8</v>
      </c>
      <c r="D627" s="1" t="str">
        <f>RR_SHORT_NAME</f>
        <v>EAST</v>
      </c>
      <c r="E627" s="1" t="str">
        <f>RR_NAME</f>
        <v>Eastern Railroads</v>
      </c>
      <c r="F627" s="1" t="s">
        <v>47627</v>
      </c>
      <c r="G627" s="6">
        <f>E2L107C25</f>
        <v>7.5837620798830239</v>
      </c>
    </row>
    <row r="628" spans="1:7" x14ac:dyDescent="0.2">
      <c r="A628" s="11">
        <f>CURRENT_YEAR</f>
        <v>2013</v>
      </c>
      <c r="B628" s="11">
        <f>RRICC</f>
        <v>900004</v>
      </c>
      <c r="C628" s="7">
        <f>RR_ID</f>
        <v>8</v>
      </c>
      <c r="D628" s="1" t="str">
        <f>RR_SHORT_NAME</f>
        <v>EAST</v>
      </c>
      <c r="E628" s="1" t="str">
        <f>RR_NAME</f>
        <v>Eastern Railroads</v>
      </c>
      <c r="F628" s="1" t="s">
        <v>47628</v>
      </c>
      <c r="G628" s="6">
        <f>E2L107C26</f>
        <v>4.1710691439356635</v>
      </c>
    </row>
    <row r="629" spans="1:7" x14ac:dyDescent="0.2">
      <c r="A629" s="11">
        <f>CURRENT_YEAR</f>
        <v>2013</v>
      </c>
      <c r="B629" s="11">
        <f>RRICC</f>
        <v>900004</v>
      </c>
      <c r="C629" s="7">
        <f>RR_ID</f>
        <v>8</v>
      </c>
      <c r="D629" s="1" t="str">
        <f>RR_SHORT_NAME</f>
        <v>EAST</v>
      </c>
      <c r="E629" s="1" t="str">
        <f>RR_NAME</f>
        <v>Eastern Railroads</v>
      </c>
      <c r="F629" s="1" t="s">
        <v>47629</v>
      </c>
      <c r="G629" s="6">
        <f>E2L107C27</f>
        <v>11.375643119824536</v>
      </c>
    </row>
    <row r="630" spans="1:7" x14ac:dyDescent="0.2">
      <c r="A630" s="11">
        <f>CURRENT_YEAR</f>
        <v>2013</v>
      </c>
      <c r="B630" s="11">
        <f>RRICC</f>
        <v>900004</v>
      </c>
      <c r="C630" s="7">
        <f>RR_ID</f>
        <v>8</v>
      </c>
      <c r="D630" s="1" t="str">
        <f>RR_SHORT_NAME</f>
        <v>EAST</v>
      </c>
      <c r="E630" s="1" t="str">
        <f>RR_NAME</f>
        <v>Eastern Railroads</v>
      </c>
      <c r="F630" s="1" t="s">
        <v>47630</v>
      </c>
      <c r="G630" s="6">
        <f>E2L107C28</f>
        <v>9.1005144958596293</v>
      </c>
    </row>
    <row r="631" spans="1:7" x14ac:dyDescent="0.2">
      <c r="A631" s="11">
        <f>CURRENT_YEAR</f>
        <v>2013</v>
      </c>
      <c r="B631" s="11">
        <f>RRICC</f>
        <v>900004</v>
      </c>
      <c r="C631" s="7">
        <f>RR_ID</f>
        <v>8</v>
      </c>
      <c r="D631" s="1" t="str">
        <f>RR_SHORT_NAME</f>
        <v>EAST</v>
      </c>
      <c r="E631" s="1" t="str">
        <f>RR_NAME</f>
        <v>Eastern Railroads</v>
      </c>
      <c r="F631" s="1" t="s">
        <v>47631</v>
      </c>
      <c r="G631" s="6">
        <f>E2L107C29</f>
        <v>1.8959405199707557</v>
      </c>
    </row>
    <row r="632" spans="1:7" x14ac:dyDescent="0.2">
      <c r="A632" s="11">
        <f>CURRENT_YEAR</f>
        <v>2013</v>
      </c>
      <c r="B632" s="11">
        <f>RRICC</f>
        <v>900004</v>
      </c>
      <c r="C632" s="7">
        <f>RR_ID</f>
        <v>8</v>
      </c>
      <c r="D632" s="1" t="str">
        <f>RR_SHORT_NAME</f>
        <v>EAST</v>
      </c>
      <c r="E632" s="1" t="str">
        <f>RR_NAME</f>
        <v>Eastern Railroads</v>
      </c>
      <c r="F632" s="1" t="s">
        <v>47632</v>
      </c>
      <c r="G632" s="6">
        <f>E2L108C1</f>
        <v>26.5</v>
      </c>
    </row>
    <row r="633" spans="1:7" x14ac:dyDescent="0.2">
      <c r="A633" s="11">
        <f>CURRENT_YEAR</f>
        <v>2013</v>
      </c>
      <c r="B633" s="11">
        <f>RRICC</f>
        <v>900004</v>
      </c>
      <c r="C633" s="7">
        <f>RR_ID</f>
        <v>8</v>
      </c>
      <c r="D633" s="1" t="str">
        <f>RR_SHORT_NAME</f>
        <v>EAST</v>
      </c>
      <c r="E633" s="1" t="str">
        <f>RR_NAME</f>
        <v>Eastern Railroads</v>
      </c>
      <c r="F633" s="1" t="s">
        <v>47633</v>
      </c>
      <c r="G633" s="6">
        <f>E2L108C2</f>
        <v>2.0558327343452709</v>
      </c>
    </row>
    <row r="634" spans="1:7" x14ac:dyDescent="0.2">
      <c r="A634" s="11">
        <f>CURRENT_YEAR</f>
        <v>2013</v>
      </c>
      <c r="B634" s="11">
        <f>RRICC</f>
        <v>900004</v>
      </c>
      <c r="C634" s="7">
        <f>RR_ID</f>
        <v>8</v>
      </c>
      <c r="D634" s="1" t="str">
        <f>RR_SHORT_NAME</f>
        <v>EAST</v>
      </c>
      <c r="E634" s="1" t="str">
        <f>RR_NAME</f>
        <v>Eastern Railroads</v>
      </c>
      <c r="F634" s="1" t="s">
        <v>47634</v>
      </c>
      <c r="G634" s="6">
        <f>E2L108C3</f>
        <v>1.9679837764378676</v>
      </c>
    </row>
    <row r="635" spans="1:7" x14ac:dyDescent="0.2">
      <c r="A635" s="11">
        <f>CURRENT_YEAR</f>
        <v>2013</v>
      </c>
      <c r="B635" s="11">
        <f>RRICC</f>
        <v>900004</v>
      </c>
      <c r="C635" s="7">
        <f>RR_ID</f>
        <v>8</v>
      </c>
      <c r="D635" s="1" t="str">
        <f>RR_SHORT_NAME</f>
        <v>EAST</v>
      </c>
      <c r="E635" s="1" t="str">
        <f>RR_NAME</f>
        <v>Eastern Railroads</v>
      </c>
      <c r="F635" s="1" t="s">
        <v>47635</v>
      </c>
      <c r="G635" s="6">
        <f>E2L108C4</f>
        <v>1.987471480794528</v>
      </c>
    </row>
    <row r="636" spans="1:7" x14ac:dyDescent="0.2">
      <c r="A636" s="11">
        <f>CURRENT_YEAR</f>
        <v>2013</v>
      </c>
      <c r="B636" s="11">
        <f>RRICC</f>
        <v>900004</v>
      </c>
      <c r="C636" s="7">
        <f>RR_ID</f>
        <v>8</v>
      </c>
      <c r="D636" s="1" t="str">
        <f>RR_SHORT_NAME</f>
        <v>EAST</v>
      </c>
      <c r="E636" s="1" t="str">
        <f>RR_NAME</f>
        <v>Eastern Railroads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2013</v>
      </c>
      <c r="B637" s="11">
        <f>RRICC</f>
        <v>900004</v>
      </c>
      <c r="C637" s="7">
        <f>RR_ID</f>
        <v>8</v>
      </c>
      <c r="D637" s="1" t="str">
        <f>RR_SHORT_NAME</f>
        <v>EAST</v>
      </c>
      <c r="E637" s="1" t="str">
        <f>RR_NAME</f>
        <v>Eastern Railroads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2013</v>
      </c>
      <c r="B638" s="11">
        <f>RRICC</f>
        <v>900004</v>
      </c>
      <c r="C638" s="7">
        <f>RR_ID</f>
        <v>8</v>
      </c>
      <c r="D638" s="1" t="str">
        <f>RR_SHORT_NAME</f>
        <v>EAST</v>
      </c>
      <c r="E638" s="1" t="str">
        <f>RR_NAME</f>
        <v>Eastern Railroads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2013</v>
      </c>
      <c r="B639" s="11">
        <f>RRICC</f>
        <v>900004</v>
      </c>
      <c r="C639" s="7">
        <f>RR_ID</f>
        <v>8</v>
      </c>
      <c r="D639" s="1" t="str">
        <f>RR_SHORT_NAME</f>
        <v>EAST</v>
      </c>
      <c r="E639" s="1" t="str">
        <f>RR_NAME</f>
        <v>Eastern Railroads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2013</v>
      </c>
      <c r="B640" s="11">
        <f>RRICC</f>
        <v>900004</v>
      </c>
      <c r="C640" s="7">
        <f>RR_ID</f>
        <v>8</v>
      </c>
      <c r="D640" s="1" t="str">
        <f>RR_SHORT_NAME</f>
        <v>EAST</v>
      </c>
      <c r="E640" s="1" t="str">
        <f>RR_NAME</f>
        <v>Eastern Railroads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2013</v>
      </c>
      <c r="B641" s="11">
        <f>RRICC</f>
        <v>900004</v>
      </c>
      <c r="C641" s="7">
        <f>RR_ID</f>
        <v>8</v>
      </c>
      <c r="D641" s="1" t="str">
        <f>RR_SHORT_NAME</f>
        <v>EAST</v>
      </c>
      <c r="E641" s="1" t="str">
        <f>RR_NAME</f>
        <v>Eastern Railroads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2013</v>
      </c>
      <c r="B642" s="11">
        <f>RRICC</f>
        <v>900004</v>
      </c>
      <c r="C642" s="7">
        <f>RR_ID</f>
        <v>8</v>
      </c>
      <c r="D642" s="1" t="str">
        <f>RR_SHORT_NAME</f>
        <v>EAST</v>
      </c>
      <c r="E642" s="1" t="str">
        <f>RR_NAME</f>
        <v>Eastern Railroads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2013</v>
      </c>
      <c r="B643" s="11">
        <f>RRICC</f>
        <v>900004</v>
      </c>
      <c r="C643" s="7">
        <f>RR_ID</f>
        <v>8</v>
      </c>
      <c r="D643" s="1" t="str">
        <f>RR_SHORT_NAME</f>
        <v>EAST</v>
      </c>
      <c r="E643" s="1" t="str">
        <f>RR_NAME</f>
        <v>Eastern Railroads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2013</v>
      </c>
      <c r="B644" s="11">
        <f>RRICC</f>
        <v>900004</v>
      </c>
      <c r="C644" s="7">
        <f>RR_ID</f>
        <v>8</v>
      </c>
      <c r="D644" s="1" t="str">
        <f>RR_SHORT_NAME</f>
        <v>EAST</v>
      </c>
      <c r="E644" s="1" t="str">
        <f>RR_NAME</f>
        <v>Eastern Railroads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2013</v>
      </c>
      <c r="B645" s="11">
        <f>RRICC</f>
        <v>900004</v>
      </c>
      <c r="C645" s="7">
        <f>RR_ID</f>
        <v>8</v>
      </c>
      <c r="D645" s="1" t="str">
        <f>RR_SHORT_NAME</f>
        <v>EAST</v>
      </c>
      <c r="E645" s="1" t="str">
        <f>RR_NAME</f>
        <v>Eastern Railroads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2013</v>
      </c>
      <c r="B646" s="11">
        <f>RRICC</f>
        <v>900004</v>
      </c>
      <c r="C646" s="7">
        <f>RR_ID</f>
        <v>8</v>
      </c>
      <c r="D646" s="1" t="str">
        <f>RR_SHORT_NAME</f>
        <v>EAST</v>
      </c>
      <c r="E646" s="1" t="str">
        <f>RR_NAME</f>
        <v>Eastern Railroads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2013</v>
      </c>
      <c r="B647" s="11">
        <f>RRICC</f>
        <v>900004</v>
      </c>
      <c r="C647" s="7">
        <f>RR_ID</f>
        <v>8</v>
      </c>
      <c r="D647" s="1" t="str">
        <f>RR_SHORT_NAME</f>
        <v>EAST</v>
      </c>
      <c r="E647" s="1" t="str">
        <f>RR_NAME</f>
        <v>Eastern Railroads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2013</v>
      </c>
      <c r="B648" s="11">
        <f>RRICC</f>
        <v>900004</v>
      </c>
      <c r="C648" s="7">
        <f>RR_ID</f>
        <v>8</v>
      </c>
      <c r="D648" s="1" t="str">
        <f>RR_SHORT_NAME</f>
        <v>EAST</v>
      </c>
      <c r="E648" s="1" t="str">
        <f>RR_NAME</f>
        <v>Eastern Railroads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2013</v>
      </c>
      <c r="B649" s="11">
        <f>RRICC</f>
        <v>900004</v>
      </c>
      <c r="C649" s="7">
        <f>RR_ID</f>
        <v>8</v>
      </c>
      <c r="D649" s="1" t="str">
        <f>RR_SHORT_NAME</f>
        <v>EAST</v>
      </c>
      <c r="E649" s="1" t="str">
        <f>RR_NAME</f>
        <v>Eastern Railroads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2013</v>
      </c>
      <c r="B650" s="11">
        <f>RRICC</f>
        <v>900004</v>
      </c>
      <c r="C650" s="7">
        <f>RR_ID</f>
        <v>8</v>
      </c>
      <c r="D650" s="1" t="str">
        <f>RR_SHORT_NAME</f>
        <v>EAST</v>
      </c>
      <c r="E650" s="1" t="str">
        <f>RR_NAME</f>
        <v>Eastern Railroads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2013</v>
      </c>
      <c r="B651" s="11">
        <f>RRICC</f>
        <v>900004</v>
      </c>
      <c r="C651" s="7">
        <f>RR_ID</f>
        <v>8</v>
      </c>
      <c r="D651" s="1" t="str">
        <f>RR_SHORT_NAME</f>
        <v>EAST</v>
      </c>
      <c r="E651" s="1" t="str">
        <f>RR_NAME</f>
        <v>Eastern Railroads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2013</v>
      </c>
      <c r="B652" s="11">
        <f>RRICC</f>
        <v>900004</v>
      </c>
      <c r="C652" s="7">
        <f>RR_ID</f>
        <v>8</v>
      </c>
      <c r="D652" s="1" t="str">
        <f>RR_SHORT_NAME</f>
        <v>EAST</v>
      </c>
      <c r="E652" s="1" t="str">
        <f>RR_NAME</f>
        <v>Eastern Railroads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2013</v>
      </c>
      <c r="B653" s="11">
        <f>RRICC</f>
        <v>900004</v>
      </c>
      <c r="C653" s="7">
        <f>RR_ID</f>
        <v>8</v>
      </c>
      <c r="D653" s="1" t="str">
        <f>RR_SHORT_NAME</f>
        <v>EAST</v>
      </c>
      <c r="E653" s="1" t="str">
        <f>RR_NAME</f>
        <v>Eastern Railroads</v>
      </c>
      <c r="F653" s="1" t="s">
        <v>47653</v>
      </c>
      <c r="G653" s="6">
        <f>E2L108C22</f>
        <v>600.37632050821844</v>
      </c>
    </row>
    <row r="654" spans="1:7" x14ac:dyDescent="0.2">
      <c r="A654" s="11">
        <f>CURRENT_YEAR</f>
        <v>2013</v>
      </c>
      <c r="B654" s="11">
        <f>RRICC</f>
        <v>900004</v>
      </c>
      <c r="C654" s="7">
        <f>RR_ID</f>
        <v>8</v>
      </c>
      <c r="D654" s="1" t="str">
        <f>RR_SHORT_NAME</f>
        <v>EAST</v>
      </c>
      <c r="E654" s="1" t="str">
        <f>RR_NAME</f>
        <v>Eastern Railroads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2013</v>
      </c>
      <c r="B655" s="11">
        <f>RRICC</f>
        <v>900004</v>
      </c>
      <c r="C655" s="7">
        <f>RR_ID</f>
        <v>8</v>
      </c>
      <c r="D655" s="1" t="str">
        <f>RR_SHORT_NAME</f>
        <v>EAST</v>
      </c>
      <c r="E655" s="1" t="str">
        <f>RR_NAME</f>
        <v>Eastern Railroads</v>
      </c>
      <c r="F655" s="1" t="s">
        <v>47655</v>
      </c>
      <c r="G655" s="6">
        <f>E2L108C24</f>
        <v>1148.4106806836903</v>
      </c>
    </row>
    <row r="656" spans="1:7" x14ac:dyDescent="0.2">
      <c r="A656" s="11">
        <f>CURRENT_YEAR</f>
        <v>2013</v>
      </c>
      <c r="B656" s="11">
        <f>RRICC</f>
        <v>900004</v>
      </c>
      <c r="C656" s="7">
        <f>RR_ID</f>
        <v>8</v>
      </c>
      <c r="D656" s="1" t="str">
        <f>RR_SHORT_NAME</f>
        <v>EAST</v>
      </c>
      <c r="E656" s="1" t="str">
        <f>RR_NAME</f>
        <v>Eastern Railroads</v>
      </c>
      <c r="F656" s="1" t="s">
        <v>47656</v>
      </c>
      <c r="G656" s="6">
        <f>E2L108C25</f>
        <v>7.5837620798830248</v>
      </c>
    </row>
    <row r="657" spans="1:7" x14ac:dyDescent="0.2">
      <c r="A657" s="11">
        <f>CURRENT_YEAR</f>
        <v>2013</v>
      </c>
      <c r="B657" s="11">
        <f>RRICC</f>
        <v>900004</v>
      </c>
      <c r="C657" s="7">
        <f>RR_ID</f>
        <v>8</v>
      </c>
      <c r="D657" s="1" t="str">
        <f>RR_SHORT_NAME</f>
        <v>EAST</v>
      </c>
      <c r="E657" s="1" t="str">
        <f>RR_NAME</f>
        <v>Eastern Railroads</v>
      </c>
      <c r="F657" s="1" t="s">
        <v>47657</v>
      </c>
      <c r="G657" s="6">
        <f>E2L108C26</f>
        <v>4.1710691439356635</v>
      </c>
    </row>
    <row r="658" spans="1:7" x14ac:dyDescent="0.2">
      <c r="A658" s="11">
        <f>CURRENT_YEAR</f>
        <v>2013</v>
      </c>
      <c r="B658" s="11">
        <f>RRICC</f>
        <v>900004</v>
      </c>
      <c r="C658" s="7">
        <f>RR_ID</f>
        <v>8</v>
      </c>
      <c r="D658" s="1" t="str">
        <f>RR_SHORT_NAME</f>
        <v>EAST</v>
      </c>
      <c r="E658" s="1" t="str">
        <f>RR_NAME</f>
        <v>Eastern Railroads</v>
      </c>
      <c r="F658" s="1" t="s">
        <v>47658</v>
      </c>
      <c r="G658" s="6">
        <f>E2L108C27</f>
        <v>11.375643119824536</v>
      </c>
    </row>
    <row r="659" spans="1:7" x14ac:dyDescent="0.2">
      <c r="A659" s="11">
        <f>CURRENT_YEAR</f>
        <v>2013</v>
      </c>
      <c r="B659" s="11">
        <f>RRICC</f>
        <v>900004</v>
      </c>
      <c r="C659" s="7">
        <f>RR_ID</f>
        <v>8</v>
      </c>
      <c r="D659" s="1" t="str">
        <f>RR_SHORT_NAME</f>
        <v>EAST</v>
      </c>
      <c r="E659" s="1" t="str">
        <f>RR_NAME</f>
        <v>Eastern Railroads</v>
      </c>
      <c r="F659" s="1" t="s">
        <v>47659</v>
      </c>
      <c r="G659" s="6">
        <f>E2L108C28</f>
        <v>9.1005144958596293</v>
      </c>
    </row>
    <row r="660" spans="1:7" x14ac:dyDescent="0.2">
      <c r="A660" s="11">
        <f>CURRENT_YEAR</f>
        <v>2013</v>
      </c>
      <c r="B660" s="11">
        <f>RRICC</f>
        <v>900004</v>
      </c>
      <c r="C660" s="7">
        <f>RR_ID</f>
        <v>8</v>
      </c>
      <c r="D660" s="1" t="str">
        <f>RR_SHORT_NAME</f>
        <v>EAST</v>
      </c>
      <c r="E660" s="1" t="str">
        <f>RR_NAME</f>
        <v>Eastern Railroads</v>
      </c>
      <c r="F660" s="1" t="s">
        <v>47660</v>
      </c>
      <c r="G660" s="6">
        <f>E2L108C29</f>
        <v>1.895940519970756</v>
      </c>
    </row>
    <row r="661" spans="1:7" x14ac:dyDescent="0.2">
      <c r="A661" s="11">
        <f>CURRENT_YEAR</f>
        <v>2013</v>
      </c>
      <c r="B661" s="11">
        <f>RRICC</f>
        <v>900004</v>
      </c>
      <c r="C661" s="7">
        <f>RR_ID</f>
        <v>8</v>
      </c>
      <c r="D661" s="1" t="str">
        <f>RR_SHORT_NAME</f>
        <v>EAST</v>
      </c>
      <c r="E661" s="1" t="str">
        <f>RR_NAME</f>
        <v>Eastern Railroads</v>
      </c>
      <c r="F661" s="1" t="s">
        <v>47661</v>
      </c>
      <c r="G661" s="6">
        <f>E2L109C1</f>
        <v>47</v>
      </c>
    </row>
    <row r="662" spans="1:7" x14ac:dyDescent="0.2">
      <c r="A662" s="11">
        <f>CURRENT_YEAR</f>
        <v>2013</v>
      </c>
      <c r="B662" s="11">
        <f>RRICC</f>
        <v>900004</v>
      </c>
      <c r="C662" s="7">
        <f>RR_ID</f>
        <v>8</v>
      </c>
      <c r="D662" s="1" t="str">
        <f>RR_SHORT_NAME</f>
        <v>EAST</v>
      </c>
      <c r="E662" s="1" t="str">
        <f>RR_NAME</f>
        <v>Eastern Railroads</v>
      </c>
      <c r="F662" s="1" t="s">
        <v>47662</v>
      </c>
      <c r="G662" s="6">
        <f>E2L109C2</f>
        <v>1.9400101677681749</v>
      </c>
    </row>
    <row r="663" spans="1:7" x14ac:dyDescent="0.2">
      <c r="A663" s="11">
        <f>CURRENT_YEAR</f>
        <v>2013</v>
      </c>
      <c r="B663" s="11">
        <f>RRICC</f>
        <v>900004</v>
      </c>
      <c r="C663" s="7">
        <f>RR_ID</f>
        <v>8</v>
      </c>
      <c r="D663" s="1" t="str">
        <f>RR_SHORT_NAME</f>
        <v>EAST</v>
      </c>
      <c r="E663" s="1" t="str">
        <f>RR_NAME</f>
        <v>Eastern Railroads</v>
      </c>
      <c r="F663" s="1" t="s">
        <v>47663</v>
      </c>
      <c r="G663" s="6">
        <f>E2L109C3</f>
        <v>1.4951694710570806</v>
      </c>
    </row>
    <row r="664" spans="1:7" x14ac:dyDescent="0.2">
      <c r="A664" s="11">
        <f>CURRENT_YEAR</f>
        <v>2013</v>
      </c>
      <c r="B664" s="11">
        <f>RRICC</f>
        <v>900004</v>
      </c>
      <c r="C664" s="7">
        <f>RR_ID</f>
        <v>8</v>
      </c>
      <c r="D664" s="1" t="str">
        <f>RR_SHORT_NAME</f>
        <v>EAST</v>
      </c>
      <c r="E664" s="1" t="str">
        <f>RR_NAME</f>
        <v>Eastern Railroads</v>
      </c>
      <c r="F664" s="1" t="s">
        <v>47664</v>
      </c>
      <c r="G664" s="6">
        <f>E2L109C4</f>
        <v>1.7022526302200993</v>
      </c>
    </row>
    <row r="665" spans="1:7" x14ac:dyDescent="0.2">
      <c r="A665" s="11">
        <f>CURRENT_YEAR</f>
        <v>2013</v>
      </c>
      <c r="B665" s="11">
        <f>RRICC</f>
        <v>900004</v>
      </c>
      <c r="C665" s="7">
        <f>RR_ID</f>
        <v>8</v>
      </c>
      <c r="D665" s="1" t="str">
        <f>RR_SHORT_NAME</f>
        <v>EAST</v>
      </c>
      <c r="E665" s="1" t="str">
        <f>RR_NAME</f>
        <v>Eastern Railroads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2013</v>
      </c>
      <c r="B666" s="11">
        <f>RRICC</f>
        <v>900004</v>
      </c>
      <c r="C666" s="7">
        <f>RR_ID</f>
        <v>8</v>
      </c>
      <c r="D666" s="1" t="str">
        <f>RR_SHORT_NAME</f>
        <v>EAST</v>
      </c>
      <c r="E666" s="1" t="str">
        <f>RR_NAME</f>
        <v>Eastern Railroads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2013</v>
      </c>
      <c r="B667" s="11">
        <f>RRICC</f>
        <v>900004</v>
      </c>
      <c r="C667" s="7">
        <f>RR_ID</f>
        <v>8</v>
      </c>
      <c r="D667" s="1" t="str">
        <f>RR_SHORT_NAME</f>
        <v>EAST</v>
      </c>
      <c r="E667" s="1" t="str">
        <f>RR_NAME</f>
        <v>Eastern Railroads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2013</v>
      </c>
      <c r="B668" s="11">
        <f>RRICC</f>
        <v>900004</v>
      </c>
      <c r="C668" s="7">
        <f>RR_ID</f>
        <v>8</v>
      </c>
      <c r="D668" s="1" t="str">
        <f>RR_SHORT_NAME</f>
        <v>EAST</v>
      </c>
      <c r="E668" s="1" t="str">
        <f>RR_NAME</f>
        <v>Eastern Railroads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2013</v>
      </c>
      <c r="B669" s="11">
        <f>RRICC</f>
        <v>900004</v>
      </c>
      <c r="C669" s="7">
        <f>RR_ID</f>
        <v>8</v>
      </c>
      <c r="D669" s="1" t="str">
        <f>RR_SHORT_NAME</f>
        <v>EAST</v>
      </c>
      <c r="E669" s="1" t="str">
        <f>RR_NAME</f>
        <v>Eastern Railroads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2013</v>
      </c>
      <c r="B670" s="11">
        <f>RRICC</f>
        <v>900004</v>
      </c>
      <c r="C670" s="7">
        <f>RR_ID</f>
        <v>8</v>
      </c>
      <c r="D670" s="1" t="str">
        <f>RR_SHORT_NAME</f>
        <v>EAST</v>
      </c>
      <c r="E670" s="1" t="str">
        <f>RR_NAME</f>
        <v>Eastern Railroads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2013</v>
      </c>
      <c r="B671" s="11">
        <f>RRICC</f>
        <v>900004</v>
      </c>
      <c r="C671" s="7">
        <f>RR_ID</f>
        <v>8</v>
      </c>
      <c r="D671" s="1" t="str">
        <f>RR_SHORT_NAME</f>
        <v>EAST</v>
      </c>
      <c r="E671" s="1" t="str">
        <f>RR_NAME</f>
        <v>Eastern Railroads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2013</v>
      </c>
      <c r="B672" s="11">
        <f>RRICC</f>
        <v>900004</v>
      </c>
      <c r="C672" s="7">
        <f>RR_ID</f>
        <v>8</v>
      </c>
      <c r="D672" s="1" t="str">
        <f>RR_SHORT_NAME</f>
        <v>EAST</v>
      </c>
      <c r="E672" s="1" t="str">
        <f>RR_NAME</f>
        <v>Eastern Railroads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2013</v>
      </c>
      <c r="B673" s="11">
        <f>RRICC</f>
        <v>900004</v>
      </c>
      <c r="C673" s="7">
        <f>RR_ID</f>
        <v>8</v>
      </c>
      <c r="D673" s="1" t="str">
        <f>RR_SHORT_NAME</f>
        <v>EAST</v>
      </c>
      <c r="E673" s="1" t="str">
        <f>RR_NAME</f>
        <v>Eastern Railroads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2013</v>
      </c>
      <c r="B674" s="11">
        <f>RRICC</f>
        <v>900004</v>
      </c>
      <c r="C674" s="7">
        <f>RR_ID</f>
        <v>8</v>
      </c>
      <c r="D674" s="1" t="str">
        <f>RR_SHORT_NAME</f>
        <v>EAST</v>
      </c>
      <c r="E674" s="1" t="str">
        <f>RR_NAME</f>
        <v>Eastern Railroads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2013</v>
      </c>
      <c r="B675" s="11">
        <f>RRICC</f>
        <v>900004</v>
      </c>
      <c r="C675" s="7">
        <f>RR_ID</f>
        <v>8</v>
      </c>
      <c r="D675" s="1" t="str">
        <f>RR_SHORT_NAME</f>
        <v>EAST</v>
      </c>
      <c r="E675" s="1" t="str">
        <f>RR_NAME</f>
        <v>Eastern Railroads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2013</v>
      </c>
      <c r="B676" s="11">
        <f>RRICC</f>
        <v>900004</v>
      </c>
      <c r="C676" s="7">
        <f>RR_ID</f>
        <v>8</v>
      </c>
      <c r="D676" s="1" t="str">
        <f>RR_SHORT_NAME</f>
        <v>EAST</v>
      </c>
      <c r="E676" s="1" t="str">
        <f>RR_NAME</f>
        <v>Eastern Railroads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2013</v>
      </c>
      <c r="B677" s="11">
        <f>RRICC</f>
        <v>900004</v>
      </c>
      <c r="C677" s="7">
        <f>RR_ID</f>
        <v>8</v>
      </c>
      <c r="D677" s="1" t="str">
        <f>RR_SHORT_NAME</f>
        <v>EAST</v>
      </c>
      <c r="E677" s="1" t="str">
        <f>RR_NAME</f>
        <v>Eastern Railroads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2013</v>
      </c>
      <c r="B678" s="11">
        <f>RRICC</f>
        <v>900004</v>
      </c>
      <c r="C678" s="7">
        <f>RR_ID</f>
        <v>8</v>
      </c>
      <c r="D678" s="1" t="str">
        <f>RR_SHORT_NAME</f>
        <v>EAST</v>
      </c>
      <c r="E678" s="1" t="str">
        <f>RR_NAME</f>
        <v>Eastern Railroads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2013</v>
      </c>
      <c r="B679" s="11">
        <f>RRICC</f>
        <v>900004</v>
      </c>
      <c r="C679" s="7">
        <f>RR_ID</f>
        <v>8</v>
      </c>
      <c r="D679" s="1" t="str">
        <f>RR_SHORT_NAME</f>
        <v>EAST</v>
      </c>
      <c r="E679" s="1" t="str">
        <f>RR_NAME</f>
        <v>Eastern Railroads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2013</v>
      </c>
      <c r="B680" s="11">
        <f>RRICC</f>
        <v>900004</v>
      </c>
      <c r="C680" s="7">
        <f>RR_ID</f>
        <v>8</v>
      </c>
      <c r="D680" s="1" t="str">
        <f>RR_SHORT_NAME</f>
        <v>EAST</v>
      </c>
      <c r="E680" s="1" t="str">
        <f>RR_NAME</f>
        <v>Eastern Railroads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2013</v>
      </c>
      <c r="B681" s="11">
        <f>RRICC</f>
        <v>900004</v>
      </c>
      <c r="C681" s="7">
        <f>RR_ID</f>
        <v>8</v>
      </c>
      <c r="D681" s="1" t="str">
        <f>RR_SHORT_NAME</f>
        <v>EAST</v>
      </c>
      <c r="E681" s="1" t="str">
        <f>RR_NAME</f>
        <v>Eastern Railroads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2013</v>
      </c>
      <c r="B682" s="11">
        <f>RRICC</f>
        <v>900004</v>
      </c>
      <c r="C682" s="7">
        <f>RR_ID</f>
        <v>8</v>
      </c>
      <c r="D682" s="1" t="str">
        <f>RR_SHORT_NAME</f>
        <v>EAST</v>
      </c>
      <c r="E682" s="1" t="str">
        <f>RR_NAME</f>
        <v>Eastern Railroads</v>
      </c>
      <c r="F682" s="1" t="s">
        <v>47682</v>
      </c>
      <c r="G682" s="6">
        <f>E2L109C22</f>
        <v>600.37632050821844</v>
      </c>
    </row>
    <row r="683" spans="1:7" x14ac:dyDescent="0.2">
      <c r="A683" s="11">
        <f>CURRENT_YEAR</f>
        <v>2013</v>
      </c>
      <c r="B683" s="11">
        <f>RRICC</f>
        <v>900004</v>
      </c>
      <c r="C683" s="7">
        <f>RR_ID</f>
        <v>8</v>
      </c>
      <c r="D683" s="1" t="str">
        <f>RR_SHORT_NAME</f>
        <v>EAST</v>
      </c>
      <c r="E683" s="1" t="str">
        <f>RR_NAME</f>
        <v>Eastern Railroads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2013</v>
      </c>
      <c r="B684" s="11">
        <f>RRICC</f>
        <v>900004</v>
      </c>
      <c r="C684" s="7">
        <f>RR_ID</f>
        <v>8</v>
      </c>
      <c r="D684" s="1" t="str">
        <f>RR_SHORT_NAME</f>
        <v>EAST</v>
      </c>
      <c r="E684" s="1" t="str">
        <f>RR_NAME</f>
        <v>Eastern Railroads</v>
      </c>
      <c r="F684" s="1" t="s">
        <v>47684</v>
      </c>
      <c r="G684" s="6">
        <f>E2L109C24</f>
        <v>1148.7947965526264</v>
      </c>
    </row>
    <row r="685" spans="1:7" x14ac:dyDescent="0.2">
      <c r="A685" s="11">
        <f>CURRENT_YEAR</f>
        <v>2013</v>
      </c>
      <c r="B685" s="11">
        <f>RRICC</f>
        <v>900004</v>
      </c>
      <c r="C685" s="7">
        <f>RR_ID</f>
        <v>8</v>
      </c>
      <c r="D685" s="1" t="str">
        <f>RR_SHORT_NAME</f>
        <v>EAST</v>
      </c>
      <c r="E685" s="1" t="str">
        <f>RR_NAME</f>
        <v>Eastern Railroads</v>
      </c>
      <c r="F685" s="1" t="s">
        <v>47685</v>
      </c>
      <c r="G685" s="6">
        <f>E2L109C25</f>
        <v>7.5837620798830239</v>
      </c>
    </row>
    <row r="686" spans="1:7" x14ac:dyDescent="0.2">
      <c r="A686" s="11">
        <f>CURRENT_YEAR</f>
        <v>2013</v>
      </c>
      <c r="B686" s="11">
        <f>RRICC</f>
        <v>900004</v>
      </c>
      <c r="C686" s="7">
        <f>RR_ID</f>
        <v>8</v>
      </c>
      <c r="D686" s="1" t="str">
        <f>RR_SHORT_NAME</f>
        <v>EAST</v>
      </c>
      <c r="E686" s="1" t="str">
        <f>RR_NAME</f>
        <v>Eastern Railroads</v>
      </c>
      <c r="F686" s="1" t="s">
        <v>47686</v>
      </c>
      <c r="G686" s="6">
        <f>E2L109C26</f>
        <v>4.1710691439356635</v>
      </c>
    </row>
    <row r="687" spans="1:7" x14ac:dyDescent="0.2">
      <c r="A687" s="11">
        <f>CURRENT_YEAR</f>
        <v>2013</v>
      </c>
      <c r="B687" s="11">
        <f>RRICC</f>
        <v>900004</v>
      </c>
      <c r="C687" s="7">
        <f>RR_ID</f>
        <v>8</v>
      </c>
      <c r="D687" s="1" t="str">
        <f>RR_SHORT_NAME</f>
        <v>EAST</v>
      </c>
      <c r="E687" s="1" t="str">
        <f>RR_NAME</f>
        <v>Eastern Railroads</v>
      </c>
      <c r="F687" s="1" t="s">
        <v>47687</v>
      </c>
      <c r="G687" s="6">
        <f>E2L109C27</f>
        <v>11.375643119824534</v>
      </c>
    </row>
    <row r="688" spans="1:7" x14ac:dyDescent="0.2">
      <c r="A688" s="11">
        <f>CURRENT_YEAR</f>
        <v>2013</v>
      </c>
      <c r="B688" s="11">
        <f>RRICC</f>
        <v>900004</v>
      </c>
      <c r="C688" s="7">
        <f>RR_ID</f>
        <v>8</v>
      </c>
      <c r="D688" s="1" t="str">
        <f>RR_SHORT_NAME</f>
        <v>EAST</v>
      </c>
      <c r="E688" s="1" t="str">
        <f>RR_NAME</f>
        <v>Eastern Railroads</v>
      </c>
      <c r="F688" s="1" t="s">
        <v>47688</v>
      </c>
      <c r="G688" s="6">
        <f>E2L109C28</f>
        <v>9.1005144958596293</v>
      </c>
    </row>
    <row r="689" spans="1:7" x14ac:dyDescent="0.2">
      <c r="A689" s="11">
        <f>CURRENT_YEAR</f>
        <v>2013</v>
      </c>
      <c r="B689" s="11">
        <f>RRICC</f>
        <v>900004</v>
      </c>
      <c r="C689" s="7">
        <f>RR_ID</f>
        <v>8</v>
      </c>
      <c r="D689" s="1" t="str">
        <f>RR_SHORT_NAME</f>
        <v>EAST</v>
      </c>
      <c r="E689" s="1" t="str">
        <f>RR_NAME</f>
        <v>Eastern Railroads</v>
      </c>
      <c r="F689" s="1" t="s">
        <v>47689</v>
      </c>
      <c r="G689" s="6">
        <f>E2L109C29</f>
        <v>1.8959405199707557</v>
      </c>
    </row>
    <row r="690" spans="1:7" x14ac:dyDescent="0.2">
      <c r="A690" s="11">
        <f>CURRENT_YEAR</f>
        <v>2013</v>
      </c>
      <c r="B690" s="11">
        <f>RRICC</f>
        <v>900004</v>
      </c>
      <c r="C690" s="7">
        <f>RR_ID</f>
        <v>8</v>
      </c>
      <c r="D690" s="1" t="str">
        <f>RR_SHORT_NAME</f>
        <v>EAST</v>
      </c>
      <c r="E690" s="1" t="str">
        <f>RR_NAME</f>
        <v>Eastern Railroads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2013</v>
      </c>
      <c r="B691" s="11">
        <f>RRICC</f>
        <v>900004</v>
      </c>
      <c r="C691" s="7">
        <f>RR_ID</f>
        <v>8</v>
      </c>
      <c r="D691" s="1" t="str">
        <f>RR_SHORT_NAME</f>
        <v>EAST</v>
      </c>
      <c r="E691" s="1" t="str">
        <f>RR_NAME</f>
        <v>Eastern Railroads</v>
      </c>
      <c r="F691" s="1" t="s">
        <v>47691</v>
      </c>
      <c r="G691" s="6">
        <f>E2L110C2</f>
        <v>1.9106251485619206</v>
      </c>
    </row>
    <row r="692" spans="1:7" x14ac:dyDescent="0.2">
      <c r="A692" s="11">
        <f>CURRENT_YEAR</f>
        <v>2013</v>
      </c>
      <c r="B692" s="11">
        <f>RRICC</f>
        <v>900004</v>
      </c>
      <c r="C692" s="7">
        <f>RR_ID</f>
        <v>8</v>
      </c>
      <c r="D692" s="1" t="str">
        <f>RR_SHORT_NAME</f>
        <v>EAST</v>
      </c>
      <c r="E692" s="1" t="str">
        <f>RR_NAME</f>
        <v>Eastern Railroads</v>
      </c>
      <c r="F692" s="1" t="s">
        <v>47692</v>
      </c>
      <c r="G692" s="6">
        <f>E2L110C3</f>
        <v>1.9516224188790561</v>
      </c>
    </row>
    <row r="693" spans="1:7" x14ac:dyDescent="0.2">
      <c r="A693" s="11">
        <f>CURRENT_YEAR</f>
        <v>2013</v>
      </c>
      <c r="B693" s="11">
        <f>RRICC</f>
        <v>900004</v>
      </c>
      <c r="C693" s="7">
        <f>RR_ID</f>
        <v>8</v>
      </c>
      <c r="D693" s="1" t="str">
        <f>RR_SHORT_NAME</f>
        <v>EAST</v>
      </c>
      <c r="E693" s="1" t="str">
        <f>RR_NAME</f>
        <v>Eastern Railroads</v>
      </c>
      <c r="F693" s="1" t="s">
        <v>47693</v>
      </c>
      <c r="G693" s="6">
        <f>E2L110C4</f>
        <v>1.9154791841296452</v>
      </c>
    </row>
    <row r="694" spans="1:7" x14ac:dyDescent="0.2">
      <c r="A694" s="11">
        <f>CURRENT_YEAR</f>
        <v>2013</v>
      </c>
      <c r="B694" s="11">
        <f>RRICC</f>
        <v>900004</v>
      </c>
      <c r="C694" s="7">
        <f>RR_ID</f>
        <v>8</v>
      </c>
      <c r="D694" s="1" t="str">
        <f>RR_SHORT_NAME</f>
        <v>EAST</v>
      </c>
      <c r="E694" s="1" t="str">
        <f>RR_NAME</f>
        <v>Eastern Railroads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2013</v>
      </c>
      <c r="B695" s="11">
        <f>RRICC</f>
        <v>900004</v>
      </c>
      <c r="C695" s="7">
        <f>RR_ID</f>
        <v>8</v>
      </c>
      <c r="D695" s="1" t="str">
        <f>RR_SHORT_NAME</f>
        <v>EAST</v>
      </c>
      <c r="E695" s="1" t="str">
        <f>RR_NAME</f>
        <v>Eastern Railroads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2013</v>
      </c>
      <c r="B696" s="11">
        <f>RRICC</f>
        <v>900004</v>
      </c>
      <c r="C696" s="7">
        <f>RR_ID</f>
        <v>8</v>
      </c>
      <c r="D696" s="1" t="str">
        <f>RR_SHORT_NAME</f>
        <v>EAST</v>
      </c>
      <c r="E696" s="1" t="str">
        <f>RR_NAME</f>
        <v>Eastern Railroads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2013</v>
      </c>
      <c r="B697" s="11">
        <f>RRICC</f>
        <v>900004</v>
      </c>
      <c r="C697" s="7">
        <f>RR_ID</f>
        <v>8</v>
      </c>
      <c r="D697" s="1" t="str">
        <f>RR_SHORT_NAME</f>
        <v>EAST</v>
      </c>
      <c r="E697" s="1" t="str">
        <f>RR_NAME</f>
        <v>Eastern Railroads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2013</v>
      </c>
      <c r="B698" s="11">
        <f>RRICC</f>
        <v>900004</v>
      </c>
      <c r="C698" s="7">
        <f>RR_ID</f>
        <v>8</v>
      </c>
      <c r="D698" s="1" t="str">
        <f>RR_SHORT_NAME</f>
        <v>EAST</v>
      </c>
      <c r="E698" s="1" t="str">
        <f>RR_NAME</f>
        <v>Eastern Railroads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2013</v>
      </c>
      <c r="B699" s="11">
        <f>RRICC</f>
        <v>900004</v>
      </c>
      <c r="C699" s="7">
        <f>RR_ID</f>
        <v>8</v>
      </c>
      <c r="D699" s="1" t="str">
        <f>RR_SHORT_NAME</f>
        <v>EAST</v>
      </c>
      <c r="E699" s="1" t="str">
        <f>RR_NAME</f>
        <v>Eastern Railroads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2013</v>
      </c>
      <c r="B700" s="11">
        <f>RRICC</f>
        <v>900004</v>
      </c>
      <c r="C700" s="7">
        <f>RR_ID</f>
        <v>8</v>
      </c>
      <c r="D700" s="1" t="str">
        <f>RR_SHORT_NAME</f>
        <v>EAST</v>
      </c>
      <c r="E700" s="1" t="str">
        <f>RR_NAME</f>
        <v>Eastern Railroads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2013</v>
      </c>
      <c r="B701" s="11">
        <f>RRICC</f>
        <v>900004</v>
      </c>
      <c r="C701" s="7">
        <f>RR_ID</f>
        <v>8</v>
      </c>
      <c r="D701" s="1" t="str">
        <f>RR_SHORT_NAME</f>
        <v>EAST</v>
      </c>
      <c r="E701" s="1" t="str">
        <f>RR_NAME</f>
        <v>Eastern Railroads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2013</v>
      </c>
      <c r="B702" s="11">
        <f>RRICC</f>
        <v>900004</v>
      </c>
      <c r="C702" s="7">
        <f>RR_ID</f>
        <v>8</v>
      </c>
      <c r="D702" s="1" t="str">
        <f>RR_SHORT_NAME</f>
        <v>EAST</v>
      </c>
      <c r="E702" s="1" t="str">
        <f>RR_NAME</f>
        <v>Eastern Railroads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2013</v>
      </c>
      <c r="B703" s="11">
        <f>RRICC</f>
        <v>900004</v>
      </c>
      <c r="C703" s="7">
        <f>RR_ID</f>
        <v>8</v>
      </c>
      <c r="D703" s="1" t="str">
        <f>RR_SHORT_NAME</f>
        <v>EAST</v>
      </c>
      <c r="E703" s="1" t="str">
        <f>RR_NAME</f>
        <v>Eastern Railroads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2013</v>
      </c>
      <c r="B704" s="11">
        <f>RRICC</f>
        <v>900004</v>
      </c>
      <c r="C704" s="7">
        <f>RR_ID</f>
        <v>8</v>
      </c>
      <c r="D704" s="1" t="str">
        <f>RR_SHORT_NAME</f>
        <v>EAST</v>
      </c>
      <c r="E704" s="1" t="str">
        <f>RR_NAME</f>
        <v>Eastern Railroads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2013</v>
      </c>
      <c r="B705" s="11">
        <f>RRICC</f>
        <v>900004</v>
      </c>
      <c r="C705" s="7">
        <f>RR_ID</f>
        <v>8</v>
      </c>
      <c r="D705" s="1" t="str">
        <f>RR_SHORT_NAME</f>
        <v>EAST</v>
      </c>
      <c r="E705" s="1" t="str">
        <f>RR_NAME</f>
        <v>Eastern Railroads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2013</v>
      </c>
      <c r="B706" s="11">
        <f>RRICC</f>
        <v>900004</v>
      </c>
      <c r="C706" s="7">
        <f>RR_ID</f>
        <v>8</v>
      </c>
      <c r="D706" s="1" t="str">
        <f>RR_SHORT_NAME</f>
        <v>EAST</v>
      </c>
      <c r="E706" s="1" t="str">
        <f>RR_NAME</f>
        <v>Eastern Railroads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2013</v>
      </c>
      <c r="B707" s="11">
        <f>RRICC</f>
        <v>900004</v>
      </c>
      <c r="C707" s="7">
        <f>RR_ID</f>
        <v>8</v>
      </c>
      <c r="D707" s="1" t="str">
        <f>RR_SHORT_NAME</f>
        <v>EAST</v>
      </c>
      <c r="E707" s="1" t="str">
        <f>RR_NAME</f>
        <v>Eastern Railroads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2013</v>
      </c>
      <c r="B708" s="11">
        <f>RRICC</f>
        <v>900004</v>
      </c>
      <c r="C708" s="7">
        <f>RR_ID</f>
        <v>8</v>
      </c>
      <c r="D708" s="1" t="str">
        <f>RR_SHORT_NAME</f>
        <v>EAST</v>
      </c>
      <c r="E708" s="1" t="str">
        <f>RR_NAME</f>
        <v>Eastern Railroads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2013</v>
      </c>
      <c r="B709" s="11">
        <f>RRICC</f>
        <v>900004</v>
      </c>
      <c r="C709" s="7">
        <f>RR_ID</f>
        <v>8</v>
      </c>
      <c r="D709" s="1" t="str">
        <f>RR_SHORT_NAME</f>
        <v>EAST</v>
      </c>
      <c r="E709" s="1" t="str">
        <f>RR_NAME</f>
        <v>Eastern Railroads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2013</v>
      </c>
      <c r="B710" s="11">
        <f>RRICC</f>
        <v>900004</v>
      </c>
      <c r="C710" s="7">
        <f>RR_ID</f>
        <v>8</v>
      </c>
      <c r="D710" s="1" t="str">
        <f>RR_SHORT_NAME</f>
        <v>EAST</v>
      </c>
      <c r="E710" s="1" t="str">
        <f>RR_NAME</f>
        <v>Eastern Railroads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2013</v>
      </c>
      <c r="B711" s="11">
        <f>RRICC</f>
        <v>900004</v>
      </c>
      <c r="C711" s="7">
        <f>RR_ID</f>
        <v>8</v>
      </c>
      <c r="D711" s="1" t="str">
        <f>RR_SHORT_NAME</f>
        <v>EAST</v>
      </c>
      <c r="E711" s="1" t="str">
        <f>RR_NAME</f>
        <v>Eastern Railroads</v>
      </c>
      <c r="F711" s="1" t="s">
        <v>47711</v>
      </c>
      <c r="G711" s="6">
        <f>E2L110C22</f>
        <v>600.37632050821844</v>
      </c>
    </row>
    <row r="712" spans="1:7" x14ac:dyDescent="0.2">
      <c r="A712" s="11">
        <f>CURRENT_YEAR</f>
        <v>2013</v>
      </c>
      <c r="B712" s="11">
        <f>RRICC</f>
        <v>900004</v>
      </c>
      <c r="C712" s="7">
        <f>RR_ID</f>
        <v>8</v>
      </c>
      <c r="D712" s="1" t="str">
        <f>RR_SHORT_NAME</f>
        <v>EAST</v>
      </c>
      <c r="E712" s="1" t="str">
        <f>RR_NAME</f>
        <v>Eastern Railroads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2013</v>
      </c>
      <c r="B713" s="11">
        <f>RRICC</f>
        <v>900004</v>
      </c>
      <c r="C713" s="7">
        <f>RR_ID</f>
        <v>8</v>
      </c>
      <c r="D713" s="1" t="str">
        <f>RR_SHORT_NAME</f>
        <v>EAST</v>
      </c>
      <c r="E713" s="1" t="str">
        <f>RR_NAME</f>
        <v>Eastern Railroads</v>
      </c>
      <c r="F713" s="1" t="s">
        <v>47713</v>
      </c>
      <c r="G713" s="6">
        <f>E2L110C24</f>
        <v>1342.4344185793739</v>
      </c>
    </row>
    <row r="714" spans="1:7" x14ac:dyDescent="0.2">
      <c r="A714" s="11">
        <f>CURRENT_YEAR</f>
        <v>2013</v>
      </c>
      <c r="B714" s="11">
        <f>RRICC</f>
        <v>900004</v>
      </c>
      <c r="C714" s="7">
        <f>RR_ID</f>
        <v>8</v>
      </c>
      <c r="D714" s="1" t="str">
        <f>RR_SHORT_NAME</f>
        <v>EAST</v>
      </c>
      <c r="E714" s="1" t="str">
        <f>RR_NAME</f>
        <v>Eastern Railroads</v>
      </c>
      <c r="F714" s="1" t="s">
        <v>47714</v>
      </c>
      <c r="G714" s="6">
        <f>E2L110C25</f>
        <v>7.5837620798830248</v>
      </c>
    </row>
    <row r="715" spans="1:7" x14ac:dyDescent="0.2">
      <c r="A715" s="11">
        <f>CURRENT_YEAR</f>
        <v>2013</v>
      </c>
      <c r="B715" s="11">
        <f>RRICC</f>
        <v>900004</v>
      </c>
      <c r="C715" s="7">
        <f>RR_ID</f>
        <v>8</v>
      </c>
      <c r="D715" s="1" t="str">
        <f>RR_SHORT_NAME</f>
        <v>EAST</v>
      </c>
      <c r="E715" s="1" t="str">
        <f>RR_NAME</f>
        <v>Eastern Railroads</v>
      </c>
      <c r="F715" s="1" t="s">
        <v>47715</v>
      </c>
      <c r="G715" s="6">
        <f>E2L110C26</f>
        <v>4.1710691439356635</v>
      </c>
    </row>
    <row r="716" spans="1:7" x14ac:dyDescent="0.2">
      <c r="A716" s="11">
        <f>CURRENT_YEAR</f>
        <v>2013</v>
      </c>
      <c r="B716" s="11">
        <f>RRICC</f>
        <v>900004</v>
      </c>
      <c r="C716" s="7">
        <f>RR_ID</f>
        <v>8</v>
      </c>
      <c r="D716" s="1" t="str">
        <f>RR_SHORT_NAME</f>
        <v>EAST</v>
      </c>
      <c r="E716" s="1" t="str">
        <f>RR_NAME</f>
        <v>Eastern Railroads</v>
      </c>
      <c r="F716" s="1" t="s">
        <v>47716</v>
      </c>
      <c r="G716" s="6">
        <f>E2L110C27</f>
        <v>11.375643119824538</v>
      </c>
    </row>
    <row r="717" spans="1:7" x14ac:dyDescent="0.2">
      <c r="A717" s="11">
        <f>CURRENT_YEAR</f>
        <v>2013</v>
      </c>
      <c r="B717" s="11">
        <f>RRICC</f>
        <v>900004</v>
      </c>
      <c r="C717" s="7">
        <f>RR_ID</f>
        <v>8</v>
      </c>
      <c r="D717" s="1" t="str">
        <f>RR_SHORT_NAME</f>
        <v>EAST</v>
      </c>
      <c r="E717" s="1" t="str">
        <f>RR_NAME</f>
        <v>Eastern Railroads</v>
      </c>
      <c r="F717" s="1" t="s">
        <v>47717</v>
      </c>
      <c r="G717" s="6">
        <f>E2L110C28</f>
        <v>9.1005144958596276</v>
      </c>
    </row>
    <row r="718" spans="1:7" x14ac:dyDescent="0.2">
      <c r="A718" s="11">
        <f>CURRENT_YEAR</f>
        <v>2013</v>
      </c>
      <c r="B718" s="11">
        <f>RRICC</f>
        <v>900004</v>
      </c>
      <c r="C718" s="7">
        <f>RR_ID</f>
        <v>8</v>
      </c>
      <c r="D718" s="1" t="str">
        <f>RR_SHORT_NAME</f>
        <v>EAST</v>
      </c>
      <c r="E718" s="1" t="str">
        <f>RR_NAME</f>
        <v>Eastern Railroads</v>
      </c>
      <c r="F718" s="1" t="s">
        <v>47718</v>
      </c>
      <c r="G718" s="6">
        <f>E2L110C29</f>
        <v>1.895940519970756</v>
      </c>
    </row>
    <row r="719" spans="1:7" x14ac:dyDescent="0.2">
      <c r="A719" s="11">
        <f>CURRENT_YEAR</f>
        <v>2013</v>
      </c>
      <c r="B719" s="11">
        <f>RRICC</f>
        <v>900004</v>
      </c>
      <c r="C719" s="7">
        <f>RR_ID</f>
        <v>8</v>
      </c>
      <c r="D719" s="1" t="str">
        <f>RR_SHORT_NAME</f>
        <v>EAST</v>
      </c>
      <c r="E719" s="1" t="str">
        <f>RR_NAME</f>
        <v>Eastern Railroads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2013</v>
      </c>
      <c r="B720" s="11">
        <f>RRICC</f>
        <v>900004</v>
      </c>
      <c r="C720" s="7">
        <f>RR_ID</f>
        <v>8</v>
      </c>
      <c r="D720" s="1" t="str">
        <f>RR_SHORT_NAME</f>
        <v>EAST</v>
      </c>
      <c r="E720" s="1" t="str">
        <f>RR_NAME</f>
        <v>Eastern Railroads</v>
      </c>
      <c r="F720" s="1" t="s">
        <v>47720</v>
      </c>
      <c r="G720" s="6">
        <f>E2L111C2</f>
        <v>1.1340688297210035</v>
      </c>
    </row>
    <row r="721" spans="1:7" x14ac:dyDescent="0.2">
      <c r="A721" s="11">
        <f>CURRENT_YEAR</f>
        <v>2013</v>
      </c>
      <c r="B721" s="11">
        <f>RRICC</f>
        <v>900004</v>
      </c>
      <c r="C721" s="7">
        <f>RR_ID</f>
        <v>8</v>
      </c>
      <c r="D721" s="1" t="str">
        <f>RR_SHORT_NAME</f>
        <v>EAST</v>
      </c>
      <c r="E721" s="1" t="str">
        <f>RR_NAME</f>
        <v>Eastern Railroads</v>
      </c>
      <c r="F721" s="1" t="s">
        <v>47721</v>
      </c>
      <c r="G721" s="6">
        <f>E2L111C3</f>
        <v>1.0967915814658711</v>
      </c>
    </row>
    <row r="722" spans="1:7" x14ac:dyDescent="0.2">
      <c r="A722" s="11">
        <f>CURRENT_YEAR</f>
        <v>2013</v>
      </c>
      <c r="B722" s="11">
        <f>RRICC</f>
        <v>900004</v>
      </c>
      <c r="C722" s="7">
        <f>RR_ID</f>
        <v>8</v>
      </c>
      <c r="D722" s="1" t="str">
        <f>RR_SHORT_NAME</f>
        <v>EAST</v>
      </c>
      <c r="E722" s="1" t="str">
        <f>RR_NAME</f>
        <v>Eastern Railroads</v>
      </c>
      <c r="F722" s="1" t="s">
        <v>47722</v>
      </c>
      <c r="G722" s="6">
        <f>E2L111C4</f>
        <v>1.1058340006181164</v>
      </c>
    </row>
    <row r="723" spans="1:7" x14ac:dyDescent="0.2">
      <c r="A723" s="11">
        <f>CURRENT_YEAR</f>
        <v>2013</v>
      </c>
      <c r="B723" s="11">
        <f>RRICC</f>
        <v>900004</v>
      </c>
      <c r="C723" s="7">
        <f>RR_ID</f>
        <v>8</v>
      </c>
      <c r="D723" s="1" t="str">
        <f>RR_SHORT_NAME</f>
        <v>EAST</v>
      </c>
      <c r="E723" s="1" t="str">
        <f>RR_NAME</f>
        <v>Eastern Railroads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2013</v>
      </c>
      <c r="B724" s="11">
        <f>RRICC</f>
        <v>900004</v>
      </c>
      <c r="C724" s="7">
        <f>RR_ID</f>
        <v>8</v>
      </c>
      <c r="D724" s="1" t="str">
        <f>RR_SHORT_NAME</f>
        <v>EAST</v>
      </c>
      <c r="E724" s="1" t="str">
        <f>RR_NAME</f>
        <v>Eastern Railroads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2013</v>
      </c>
      <c r="B725" s="11">
        <f>RRICC</f>
        <v>900004</v>
      </c>
      <c r="C725" s="7">
        <f>RR_ID</f>
        <v>8</v>
      </c>
      <c r="D725" s="1" t="str">
        <f>RR_SHORT_NAME</f>
        <v>EAST</v>
      </c>
      <c r="E725" s="1" t="str">
        <f>RR_NAME</f>
        <v>Eastern Railroads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2013</v>
      </c>
      <c r="B726" s="11">
        <f>RRICC</f>
        <v>900004</v>
      </c>
      <c r="C726" s="7">
        <f>RR_ID</f>
        <v>8</v>
      </c>
      <c r="D726" s="1" t="str">
        <f>RR_SHORT_NAME</f>
        <v>EAST</v>
      </c>
      <c r="E726" s="1" t="str">
        <f>RR_NAME</f>
        <v>Eastern Railroads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2013</v>
      </c>
      <c r="B727" s="11">
        <f>RRICC</f>
        <v>900004</v>
      </c>
      <c r="C727" s="7">
        <f>RR_ID</f>
        <v>8</v>
      </c>
      <c r="D727" s="1" t="str">
        <f>RR_SHORT_NAME</f>
        <v>EAST</v>
      </c>
      <c r="E727" s="1" t="str">
        <f>RR_NAME</f>
        <v>Eastern Railroads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2013</v>
      </c>
      <c r="B728" s="11">
        <f>RRICC</f>
        <v>900004</v>
      </c>
      <c r="C728" s="7">
        <f>RR_ID</f>
        <v>8</v>
      </c>
      <c r="D728" s="1" t="str">
        <f>RR_SHORT_NAME</f>
        <v>EAST</v>
      </c>
      <c r="E728" s="1" t="str">
        <f>RR_NAME</f>
        <v>Eastern Railroads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2013</v>
      </c>
      <c r="B729" s="11">
        <f>RRICC</f>
        <v>900004</v>
      </c>
      <c r="C729" s="7">
        <f>RR_ID</f>
        <v>8</v>
      </c>
      <c r="D729" s="1" t="str">
        <f>RR_SHORT_NAME</f>
        <v>EAST</v>
      </c>
      <c r="E729" s="1" t="str">
        <f>RR_NAME</f>
        <v>Eastern Railroads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2013</v>
      </c>
      <c r="B730" s="11">
        <f>RRICC</f>
        <v>900004</v>
      </c>
      <c r="C730" s="7">
        <f>RR_ID</f>
        <v>8</v>
      </c>
      <c r="D730" s="1" t="str">
        <f>RR_SHORT_NAME</f>
        <v>EAST</v>
      </c>
      <c r="E730" s="1" t="str">
        <f>RR_NAME</f>
        <v>Eastern Railroads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2013</v>
      </c>
      <c r="B731" s="11">
        <f>RRICC</f>
        <v>900004</v>
      </c>
      <c r="C731" s="7">
        <f>RR_ID</f>
        <v>8</v>
      </c>
      <c r="D731" s="1" t="str">
        <f>RR_SHORT_NAME</f>
        <v>EAST</v>
      </c>
      <c r="E731" s="1" t="str">
        <f>RR_NAME</f>
        <v>Eastern Railroads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2013</v>
      </c>
      <c r="B732" s="11">
        <f>RRICC</f>
        <v>900004</v>
      </c>
      <c r="C732" s="7">
        <f>RR_ID</f>
        <v>8</v>
      </c>
      <c r="D732" s="1" t="str">
        <f>RR_SHORT_NAME</f>
        <v>EAST</v>
      </c>
      <c r="E732" s="1" t="str">
        <f>RR_NAME</f>
        <v>Eastern Railroads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2013</v>
      </c>
      <c r="B733" s="11">
        <f>RRICC</f>
        <v>900004</v>
      </c>
      <c r="C733" s="7">
        <f>RR_ID</f>
        <v>8</v>
      </c>
      <c r="D733" s="1" t="str">
        <f>RR_SHORT_NAME</f>
        <v>EAST</v>
      </c>
      <c r="E733" s="1" t="str">
        <f>RR_NAME</f>
        <v>Eastern Railroads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2013</v>
      </c>
      <c r="B734" s="11">
        <f>RRICC</f>
        <v>900004</v>
      </c>
      <c r="C734" s="7">
        <f>RR_ID</f>
        <v>8</v>
      </c>
      <c r="D734" s="1" t="str">
        <f>RR_SHORT_NAME</f>
        <v>EAST</v>
      </c>
      <c r="E734" s="1" t="str">
        <f>RR_NAME</f>
        <v>Eastern Railroads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2013</v>
      </c>
      <c r="B735" s="11">
        <f>RRICC</f>
        <v>900004</v>
      </c>
      <c r="C735" s="7">
        <f>RR_ID</f>
        <v>8</v>
      </c>
      <c r="D735" s="1" t="str">
        <f>RR_SHORT_NAME</f>
        <v>EAST</v>
      </c>
      <c r="E735" s="1" t="str">
        <f>RR_NAME</f>
        <v>Eastern Railroads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2013</v>
      </c>
      <c r="B736" s="11">
        <f>RRICC</f>
        <v>900004</v>
      </c>
      <c r="C736" s="7">
        <f>RR_ID</f>
        <v>8</v>
      </c>
      <c r="D736" s="1" t="str">
        <f>RR_SHORT_NAME</f>
        <v>EAST</v>
      </c>
      <c r="E736" s="1" t="str">
        <f>RR_NAME</f>
        <v>Eastern Railroads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2013</v>
      </c>
      <c r="B737" s="11">
        <f>RRICC</f>
        <v>900004</v>
      </c>
      <c r="C737" s="7">
        <f>RR_ID</f>
        <v>8</v>
      </c>
      <c r="D737" s="1" t="str">
        <f>RR_SHORT_NAME</f>
        <v>EAST</v>
      </c>
      <c r="E737" s="1" t="str">
        <f>RR_NAME</f>
        <v>Eastern Railroads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2013</v>
      </c>
      <c r="B738" s="11">
        <f>RRICC</f>
        <v>900004</v>
      </c>
      <c r="C738" s="7">
        <f>RR_ID</f>
        <v>8</v>
      </c>
      <c r="D738" s="1" t="str">
        <f>RR_SHORT_NAME</f>
        <v>EAST</v>
      </c>
      <c r="E738" s="1" t="str">
        <f>RR_NAME</f>
        <v>Eastern Railroads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2013</v>
      </c>
      <c r="B739" s="11">
        <f>RRICC</f>
        <v>900004</v>
      </c>
      <c r="C739" s="7">
        <f>RR_ID</f>
        <v>8</v>
      </c>
      <c r="D739" s="1" t="str">
        <f>RR_SHORT_NAME</f>
        <v>EAST</v>
      </c>
      <c r="E739" s="1" t="str">
        <f>RR_NAME</f>
        <v>Eastern Railroads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2013</v>
      </c>
      <c r="B740" s="11">
        <f>RRICC</f>
        <v>900004</v>
      </c>
      <c r="C740" s="7">
        <f>RR_ID</f>
        <v>8</v>
      </c>
      <c r="D740" s="1" t="str">
        <f>RR_SHORT_NAME</f>
        <v>EAST</v>
      </c>
      <c r="E740" s="1" t="str">
        <f>RR_NAME</f>
        <v>Eastern Railroads</v>
      </c>
      <c r="F740" s="1" t="s">
        <v>47740</v>
      </c>
      <c r="G740" s="6">
        <f>E2L111C22</f>
        <v>600.37632050821856</v>
      </c>
    </row>
    <row r="741" spans="1:7" x14ac:dyDescent="0.2">
      <c r="A741" s="11">
        <f>CURRENT_YEAR</f>
        <v>2013</v>
      </c>
      <c r="B741" s="11">
        <f>RRICC</f>
        <v>900004</v>
      </c>
      <c r="C741" s="7">
        <f>RR_ID</f>
        <v>8</v>
      </c>
      <c r="D741" s="1" t="str">
        <f>RR_SHORT_NAME</f>
        <v>EAST</v>
      </c>
      <c r="E741" s="1" t="str">
        <f>RR_NAME</f>
        <v>Eastern Railroads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2013</v>
      </c>
      <c r="B742" s="11">
        <f>RRICC</f>
        <v>900004</v>
      </c>
      <c r="C742" s="7">
        <f>RR_ID</f>
        <v>8</v>
      </c>
      <c r="D742" s="1" t="str">
        <f>RR_SHORT_NAME</f>
        <v>EAST</v>
      </c>
      <c r="E742" s="1" t="str">
        <f>RR_NAME</f>
        <v>Eastern Railroads</v>
      </c>
      <c r="F742" s="1" t="s">
        <v>47742</v>
      </c>
      <c r="G742" s="6">
        <f>E2L111C24</f>
        <v>2249.9634883644148</v>
      </c>
    </row>
    <row r="743" spans="1:7" x14ac:dyDescent="0.2">
      <c r="A743" s="11">
        <f>CURRENT_YEAR</f>
        <v>2013</v>
      </c>
      <c r="B743" s="11">
        <f>RRICC</f>
        <v>900004</v>
      </c>
      <c r="C743" s="7">
        <f>RR_ID</f>
        <v>8</v>
      </c>
      <c r="D743" s="1" t="str">
        <f>RR_SHORT_NAME</f>
        <v>EAST</v>
      </c>
      <c r="E743" s="1" t="str">
        <f>RR_NAME</f>
        <v>Eastern Railroads</v>
      </c>
      <c r="F743" s="1" t="s">
        <v>47743</v>
      </c>
      <c r="G743" s="6">
        <f>E2L111C25</f>
        <v>7.5837620798830248</v>
      </c>
    </row>
    <row r="744" spans="1:7" x14ac:dyDescent="0.2">
      <c r="A744" s="11">
        <f>CURRENT_YEAR</f>
        <v>2013</v>
      </c>
      <c r="B744" s="11">
        <f>RRICC</f>
        <v>900004</v>
      </c>
      <c r="C744" s="7">
        <f>RR_ID</f>
        <v>8</v>
      </c>
      <c r="D744" s="1" t="str">
        <f>RR_SHORT_NAME</f>
        <v>EAST</v>
      </c>
      <c r="E744" s="1" t="str">
        <f>RR_NAME</f>
        <v>Eastern Railroads</v>
      </c>
      <c r="F744" s="1" t="s">
        <v>47744</v>
      </c>
      <c r="G744" s="6">
        <f>E2L111C26</f>
        <v>4.1710691439356635</v>
      </c>
    </row>
    <row r="745" spans="1:7" x14ac:dyDescent="0.2">
      <c r="A745" s="11">
        <f>CURRENT_YEAR</f>
        <v>2013</v>
      </c>
      <c r="B745" s="11">
        <f>RRICC</f>
        <v>900004</v>
      </c>
      <c r="C745" s="7">
        <f>RR_ID</f>
        <v>8</v>
      </c>
      <c r="D745" s="1" t="str">
        <f>RR_SHORT_NAME</f>
        <v>EAST</v>
      </c>
      <c r="E745" s="1" t="str">
        <f>RR_NAME</f>
        <v>Eastern Railroads</v>
      </c>
      <c r="F745" s="1" t="s">
        <v>47745</v>
      </c>
      <c r="G745" s="6">
        <f>E2L111C27</f>
        <v>11.375643119824538</v>
      </c>
    </row>
    <row r="746" spans="1:7" x14ac:dyDescent="0.2">
      <c r="A746" s="11">
        <f>CURRENT_YEAR</f>
        <v>2013</v>
      </c>
      <c r="B746" s="11">
        <f>RRICC</f>
        <v>900004</v>
      </c>
      <c r="C746" s="7">
        <f>RR_ID</f>
        <v>8</v>
      </c>
      <c r="D746" s="1" t="str">
        <f>RR_SHORT_NAME</f>
        <v>EAST</v>
      </c>
      <c r="E746" s="1" t="str">
        <f>RR_NAME</f>
        <v>Eastern Railroads</v>
      </c>
      <c r="F746" s="1" t="s">
        <v>47746</v>
      </c>
      <c r="G746" s="6">
        <f>E2L111C28</f>
        <v>9.1005144958596293</v>
      </c>
    </row>
    <row r="747" spans="1:7" x14ac:dyDescent="0.2">
      <c r="A747" s="11">
        <f>CURRENT_YEAR</f>
        <v>2013</v>
      </c>
      <c r="B747" s="11">
        <f>RRICC</f>
        <v>900004</v>
      </c>
      <c r="C747" s="7">
        <f>RR_ID</f>
        <v>8</v>
      </c>
      <c r="D747" s="1" t="str">
        <f>RR_SHORT_NAME</f>
        <v>EAST</v>
      </c>
      <c r="E747" s="1" t="str">
        <f>RR_NAME</f>
        <v>Eastern Railroads</v>
      </c>
      <c r="F747" s="1" t="s">
        <v>47747</v>
      </c>
      <c r="G747" s="6">
        <f>E2L111C29</f>
        <v>1.895940519970756</v>
      </c>
    </row>
    <row r="748" spans="1:7" x14ac:dyDescent="0.2">
      <c r="A748" s="11">
        <f>CURRENT_YEAR</f>
        <v>2013</v>
      </c>
      <c r="B748" s="11">
        <f>RRICC</f>
        <v>900004</v>
      </c>
      <c r="C748" s="7">
        <f>RR_ID</f>
        <v>8</v>
      </c>
      <c r="D748" s="1" t="str">
        <f>RR_SHORT_NAME</f>
        <v>EAST</v>
      </c>
      <c r="E748" s="1" t="str">
        <f>RR_NAME</f>
        <v>Eastern Railroads</v>
      </c>
      <c r="F748" s="1" t="s">
        <v>47748</v>
      </c>
      <c r="G748" s="6">
        <f>E2L112C1</f>
        <v>54</v>
      </c>
    </row>
    <row r="749" spans="1:7" x14ac:dyDescent="0.2">
      <c r="A749" s="11">
        <f>CURRENT_YEAR</f>
        <v>2013</v>
      </c>
      <c r="B749" s="11">
        <f>RRICC</f>
        <v>900004</v>
      </c>
      <c r="C749" s="7">
        <f>RR_ID</f>
        <v>8</v>
      </c>
      <c r="D749" s="1" t="str">
        <f>RR_SHORT_NAME</f>
        <v>EAST</v>
      </c>
      <c r="E749" s="1" t="str">
        <f>RR_NAME</f>
        <v>Eastern Railroads</v>
      </c>
      <c r="F749" s="1" t="s">
        <v>47749</v>
      </c>
      <c r="G749" s="6">
        <f>E2L112C2</f>
        <v>1.6212624117465051</v>
      </c>
    </row>
    <row r="750" spans="1:7" x14ac:dyDescent="0.2">
      <c r="A750" s="11">
        <f>CURRENT_YEAR</f>
        <v>2013</v>
      </c>
      <c r="B750" s="11">
        <f>RRICC</f>
        <v>900004</v>
      </c>
      <c r="C750" s="7">
        <f>RR_ID</f>
        <v>8</v>
      </c>
      <c r="D750" s="1" t="str">
        <f>RR_SHORT_NAME</f>
        <v>EAST</v>
      </c>
      <c r="E750" s="1" t="str">
        <f>RR_NAME</f>
        <v>Eastern Railroads</v>
      </c>
      <c r="F750" s="1" t="s">
        <v>47750</v>
      </c>
      <c r="G750" s="6">
        <f>E2L112C3</f>
        <v>1.6004640734685087</v>
      </c>
    </row>
    <row r="751" spans="1:7" x14ac:dyDescent="0.2">
      <c r="A751" s="11">
        <f>CURRENT_YEAR</f>
        <v>2013</v>
      </c>
      <c r="B751" s="11">
        <f>RRICC</f>
        <v>900004</v>
      </c>
      <c r="C751" s="7">
        <f>RR_ID</f>
        <v>8</v>
      </c>
      <c r="D751" s="1" t="str">
        <f>RR_SHORT_NAME</f>
        <v>EAST</v>
      </c>
      <c r="E751" s="1" t="str">
        <f>RR_NAME</f>
        <v>Eastern Railroads</v>
      </c>
      <c r="F751" s="1" t="s">
        <v>47751</v>
      </c>
      <c r="G751" s="6">
        <f>E2L112C4</f>
        <v>1.60300585943207</v>
      </c>
    </row>
    <row r="752" spans="1:7" x14ac:dyDescent="0.2">
      <c r="A752" s="11">
        <f>CURRENT_YEAR</f>
        <v>2013</v>
      </c>
      <c r="B752" s="11">
        <f>RRICC</f>
        <v>900004</v>
      </c>
      <c r="C752" s="7">
        <f>RR_ID</f>
        <v>8</v>
      </c>
      <c r="D752" s="1" t="str">
        <f>RR_SHORT_NAME</f>
        <v>EAST</v>
      </c>
      <c r="E752" s="1" t="str">
        <f>RR_NAME</f>
        <v>Eastern Railroads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2013</v>
      </c>
      <c r="B753" s="11">
        <f>RRICC</f>
        <v>900004</v>
      </c>
      <c r="C753" s="7">
        <f>RR_ID</f>
        <v>8</v>
      </c>
      <c r="D753" s="1" t="str">
        <f>RR_SHORT_NAME</f>
        <v>EAST</v>
      </c>
      <c r="E753" s="1" t="str">
        <f>RR_NAME</f>
        <v>Eastern Railroads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2013</v>
      </c>
      <c r="B754" s="11">
        <f>RRICC</f>
        <v>900004</v>
      </c>
      <c r="C754" s="7">
        <f>RR_ID</f>
        <v>8</v>
      </c>
      <c r="D754" s="1" t="str">
        <f>RR_SHORT_NAME</f>
        <v>EAST</v>
      </c>
      <c r="E754" s="1" t="str">
        <f>RR_NAME</f>
        <v>Eastern Railroads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2013</v>
      </c>
      <c r="B755" s="11">
        <f>RRICC</f>
        <v>900004</v>
      </c>
      <c r="C755" s="7">
        <f>RR_ID</f>
        <v>8</v>
      </c>
      <c r="D755" s="1" t="str">
        <f>RR_SHORT_NAME</f>
        <v>EAST</v>
      </c>
      <c r="E755" s="1" t="str">
        <f>RR_NAME</f>
        <v>Eastern Railroads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2013</v>
      </c>
      <c r="B756" s="11">
        <f>RRICC</f>
        <v>900004</v>
      </c>
      <c r="C756" s="7">
        <f>RR_ID</f>
        <v>8</v>
      </c>
      <c r="D756" s="1" t="str">
        <f>RR_SHORT_NAME</f>
        <v>EAST</v>
      </c>
      <c r="E756" s="1" t="str">
        <f>RR_NAME</f>
        <v>Eastern Railroads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2013</v>
      </c>
      <c r="B757" s="11">
        <f>RRICC</f>
        <v>900004</v>
      </c>
      <c r="C757" s="7">
        <f>RR_ID</f>
        <v>8</v>
      </c>
      <c r="D757" s="1" t="str">
        <f>RR_SHORT_NAME</f>
        <v>EAST</v>
      </c>
      <c r="E757" s="1" t="str">
        <f>RR_NAME</f>
        <v>Eastern Railroads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2013</v>
      </c>
      <c r="B758" s="11">
        <f>RRICC</f>
        <v>900004</v>
      </c>
      <c r="C758" s="7">
        <f>RR_ID</f>
        <v>8</v>
      </c>
      <c r="D758" s="1" t="str">
        <f>RR_SHORT_NAME</f>
        <v>EAST</v>
      </c>
      <c r="E758" s="1" t="str">
        <f>RR_NAME</f>
        <v>Eastern Railroads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2013</v>
      </c>
      <c r="B759" s="11">
        <f>RRICC</f>
        <v>900004</v>
      </c>
      <c r="C759" s="7">
        <f>RR_ID</f>
        <v>8</v>
      </c>
      <c r="D759" s="1" t="str">
        <f>RR_SHORT_NAME</f>
        <v>EAST</v>
      </c>
      <c r="E759" s="1" t="str">
        <f>RR_NAME</f>
        <v>Eastern Railroads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2013</v>
      </c>
      <c r="B760" s="11">
        <f>RRICC</f>
        <v>900004</v>
      </c>
      <c r="C760" s="7">
        <f>RR_ID</f>
        <v>8</v>
      </c>
      <c r="D760" s="1" t="str">
        <f>RR_SHORT_NAME</f>
        <v>EAST</v>
      </c>
      <c r="E760" s="1" t="str">
        <f>RR_NAME</f>
        <v>Eastern Railroads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2013</v>
      </c>
      <c r="B761" s="11">
        <f>RRICC</f>
        <v>900004</v>
      </c>
      <c r="C761" s="7">
        <f>RR_ID</f>
        <v>8</v>
      </c>
      <c r="D761" s="1" t="str">
        <f>RR_SHORT_NAME</f>
        <v>EAST</v>
      </c>
      <c r="E761" s="1" t="str">
        <f>RR_NAME</f>
        <v>Eastern Railroads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2013</v>
      </c>
      <c r="B762" s="11">
        <f>RRICC</f>
        <v>900004</v>
      </c>
      <c r="C762" s="7">
        <f>RR_ID</f>
        <v>8</v>
      </c>
      <c r="D762" s="1" t="str">
        <f>RR_SHORT_NAME</f>
        <v>EAST</v>
      </c>
      <c r="E762" s="1" t="str">
        <f>RR_NAME</f>
        <v>Eastern Railroads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2013</v>
      </c>
      <c r="B763" s="11">
        <f>RRICC</f>
        <v>900004</v>
      </c>
      <c r="C763" s="7">
        <f>RR_ID</f>
        <v>8</v>
      </c>
      <c r="D763" s="1" t="str">
        <f>RR_SHORT_NAME</f>
        <v>EAST</v>
      </c>
      <c r="E763" s="1" t="str">
        <f>RR_NAME</f>
        <v>Eastern Railroads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2013</v>
      </c>
      <c r="B764" s="11">
        <f>RRICC</f>
        <v>900004</v>
      </c>
      <c r="C764" s="7">
        <f>RR_ID</f>
        <v>8</v>
      </c>
      <c r="D764" s="1" t="str">
        <f>RR_SHORT_NAME</f>
        <v>EAST</v>
      </c>
      <c r="E764" s="1" t="str">
        <f>RR_NAME</f>
        <v>Eastern Railroads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2013</v>
      </c>
      <c r="B765" s="11">
        <f>RRICC</f>
        <v>900004</v>
      </c>
      <c r="C765" s="7">
        <f>RR_ID</f>
        <v>8</v>
      </c>
      <c r="D765" s="1" t="str">
        <f>RR_SHORT_NAME</f>
        <v>EAST</v>
      </c>
      <c r="E765" s="1" t="str">
        <f>RR_NAME</f>
        <v>Eastern Railroads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2013</v>
      </c>
      <c r="B766" s="11">
        <f>RRICC</f>
        <v>900004</v>
      </c>
      <c r="C766" s="7">
        <f>RR_ID</f>
        <v>8</v>
      </c>
      <c r="D766" s="1" t="str">
        <f>RR_SHORT_NAME</f>
        <v>EAST</v>
      </c>
      <c r="E766" s="1" t="str">
        <f>RR_NAME</f>
        <v>Eastern Railroads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2013</v>
      </c>
      <c r="B767" s="11">
        <f>RRICC</f>
        <v>900004</v>
      </c>
      <c r="C767" s="7">
        <f>RR_ID</f>
        <v>8</v>
      </c>
      <c r="D767" s="1" t="str">
        <f>RR_SHORT_NAME</f>
        <v>EAST</v>
      </c>
      <c r="E767" s="1" t="str">
        <f>RR_NAME</f>
        <v>Eastern Railroads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2013</v>
      </c>
      <c r="B768" s="11">
        <f>RRICC</f>
        <v>900004</v>
      </c>
      <c r="C768" s="7">
        <f>RR_ID</f>
        <v>8</v>
      </c>
      <c r="D768" s="1" t="str">
        <f>RR_SHORT_NAME</f>
        <v>EAST</v>
      </c>
      <c r="E768" s="1" t="str">
        <f>RR_NAME</f>
        <v>Eastern Railroads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2013</v>
      </c>
      <c r="B769" s="11">
        <f>RRICC</f>
        <v>900004</v>
      </c>
      <c r="C769" s="7">
        <f>RR_ID</f>
        <v>8</v>
      </c>
      <c r="D769" s="1" t="str">
        <f>RR_SHORT_NAME</f>
        <v>EAST</v>
      </c>
      <c r="E769" s="1" t="str">
        <f>RR_NAME</f>
        <v>Eastern Railroads</v>
      </c>
      <c r="F769" s="1" t="s">
        <v>47769</v>
      </c>
      <c r="G769" s="6">
        <f>E2L112C22</f>
        <v>600.37632050821844</v>
      </c>
    </row>
    <row r="770" spans="1:7" x14ac:dyDescent="0.2">
      <c r="A770" s="11">
        <f>CURRENT_YEAR</f>
        <v>2013</v>
      </c>
      <c r="B770" s="11">
        <f>RRICC</f>
        <v>900004</v>
      </c>
      <c r="C770" s="7">
        <f>RR_ID</f>
        <v>8</v>
      </c>
      <c r="D770" s="1" t="str">
        <f>RR_SHORT_NAME</f>
        <v>EAST</v>
      </c>
      <c r="E770" s="1" t="str">
        <f>RR_NAME</f>
        <v>Eastern Railroads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2013</v>
      </c>
      <c r="B771" s="11">
        <f>RRICC</f>
        <v>900004</v>
      </c>
      <c r="C771" s="7">
        <f>RR_ID</f>
        <v>8</v>
      </c>
      <c r="D771" s="1" t="str">
        <f>RR_SHORT_NAME</f>
        <v>EAST</v>
      </c>
      <c r="E771" s="1" t="str">
        <f>RR_NAME</f>
        <v>Eastern Railroads</v>
      </c>
      <c r="F771" s="1" t="s">
        <v>47771</v>
      </c>
      <c r="G771" s="6">
        <f>E2L112C24</f>
        <v>4875.0287777348631</v>
      </c>
    </row>
    <row r="772" spans="1:7" x14ac:dyDescent="0.2">
      <c r="A772" s="11">
        <f>CURRENT_YEAR</f>
        <v>2013</v>
      </c>
      <c r="B772" s="11">
        <f>RRICC</f>
        <v>900004</v>
      </c>
      <c r="C772" s="7">
        <f>RR_ID</f>
        <v>8</v>
      </c>
      <c r="D772" s="1" t="str">
        <f>RR_SHORT_NAME</f>
        <v>EAST</v>
      </c>
      <c r="E772" s="1" t="str">
        <f>RR_NAME</f>
        <v>Eastern Railroads</v>
      </c>
      <c r="F772" s="1" t="s">
        <v>47772</v>
      </c>
      <c r="G772" s="6">
        <f>E2L112C25</f>
        <v>7.5837620798830248</v>
      </c>
    </row>
    <row r="773" spans="1:7" x14ac:dyDescent="0.2">
      <c r="A773" s="11">
        <f>CURRENT_YEAR</f>
        <v>2013</v>
      </c>
      <c r="B773" s="11">
        <f>RRICC</f>
        <v>900004</v>
      </c>
      <c r="C773" s="7">
        <f>RR_ID</f>
        <v>8</v>
      </c>
      <c r="D773" s="1" t="str">
        <f>RR_SHORT_NAME</f>
        <v>EAST</v>
      </c>
      <c r="E773" s="1" t="str">
        <f>RR_NAME</f>
        <v>Eastern Railroads</v>
      </c>
      <c r="F773" s="1" t="s">
        <v>47773</v>
      </c>
      <c r="G773" s="6">
        <f>E2L112C26</f>
        <v>4.1710691439356635</v>
      </c>
    </row>
    <row r="774" spans="1:7" x14ac:dyDescent="0.2">
      <c r="A774" s="11">
        <f>CURRENT_YEAR</f>
        <v>2013</v>
      </c>
      <c r="B774" s="11">
        <f>RRICC</f>
        <v>900004</v>
      </c>
      <c r="C774" s="7">
        <f>RR_ID</f>
        <v>8</v>
      </c>
      <c r="D774" s="1" t="str">
        <f>RR_SHORT_NAME</f>
        <v>EAST</v>
      </c>
      <c r="E774" s="1" t="str">
        <f>RR_NAME</f>
        <v>Eastern Railroads</v>
      </c>
      <c r="F774" s="1" t="s">
        <v>47774</v>
      </c>
      <c r="G774" s="6">
        <f>E2L112C27</f>
        <v>11.375643119824538</v>
      </c>
    </row>
    <row r="775" spans="1:7" x14ac:dyDescent="0.2">
      <c r="A775" s="11">
        <f>CURRENT_YEAR</f>
        <v>2013</v>
      </c>
      <c r="B775" s="11">
        <f>RRICC</f>
        <v>900004</v>
      </c>
      <c r="C775" s="7">
        <f>RR_ID</f>
        <v>8</v>
      </c>
      <c r="D775" s="1" t="str">
        <f>RR_SHORT_NAME</f>
        <v>EAST</v>
      </c>
      <c r="E775" s="1" t="str">
        <f>RR_NAME</f>
        <v>Eastern Railroads</v>
      </c>
      <c r="F775" s="1" t="s">
        <v>47775</v>
      </c>
      <c r="G775" s="6">
        <f>E2L112C28</f>
        <v>9.1005144958596293</v>
      </c>
    </row>
    <row r="776" spans="1:7" x14ac:dyDescent="0.2">
      <c r="A776" s="11">
        <f>CURRENT_YEAR</f>
        <v>2013</v>
      </c>
      <c r="B776" s="11">
        <f>RRICC</f>
        <v>900004</v>
      </c>
      <c r="C776" s="7">
        <f>RR_ID</f>
        <v>8</v>
      </c>
      <c r="D776" s="1" t="str">
        <f>RR_SHORT_NAME</f>
        <v>EAST</v>
      </c>
      <c r="E776" s="1" t="str">
        <f>RR_NAME</f>
        <v>Eastern Railroads</v>
      </c>
      <c r="F776" s="1" t="s">
        <v>47776</v>
      </c>
      <c r="G776" s="6">
        <f>E2L112C29</f>
        <v>1.8959405199707562</v>
      </c>
    </row>
    <row r="777" spans="1:7" x14ac:dyDescent="0.2">
      <c r="A777" s="11">
        <f>CURRENT_YEAR</f>
        <v>2013</v>
      </c>
      <c r="B777" s="11">
        <f>RRICC</f>
        <v>900004</v>
      </c>
      <c r="C777" s="7">
        <f>RR_ID</f>
        <v>8</v>
      </c>
      <c r="D777" s="1" t="str">
        <f>RR_SHORT_NAME</f>
        <v>EAST</v>
      </c>
      <c r="E777" s="1" t="str">
        <f>RR_NAME</f>
        <v>Eastern Railroads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2013</v>
      </c>
      <c r="B778" s="11">
        <f>RRICC</f>
        <v>900004</v>
      </c>
      <c r="C778" s="7">
        <f>RR_ID</f>
        <v>8</v>
      </c>
      <c r="D778" s="1" t="str">
        <f>RR_SHORT_NAME</f>
        <v>EAST</v>
      </c>
      <c r="E778" s="1" t="str">
        <f>RR_NAME</f>
        <v>Eastern Railroads</v>
      </c>
      <c r="F778" s="1" t="s">
        <v>47778</v>
      </c>
      <c r="G778" s="6">
        <f>E2L113C2</f>
        <v>2.1502782931354361</v>
      </c>
    </row>
    <row r="779" spans="1:7" x14ac:dyDescent="0.2">
      <c r="A779" s="11">
        <f>CURRENT_YEAR</f>
        <v>2013</v>
      </c>
      <c r="B779" s="11">
        <f>RRICC</f>
        <v>900004</v>
      </c>
      <c r="C779" s="7">
        <f>RR_ID</f>
        <v>8</v>
      </c>
      <c r="D779" s="1" t="str">
        <f>RR_SHORT_NAME</f>
        <v>EAST</v>
      </c>
      <c r="E779" s="1" t="str">
        <f>RR_NAME</f>
        <v>Eastern Railroads</v>
      </c>
      <c r="F779" s="1" t="s">
        <v>47779</v>
      </c>
      <c r="G779" s="6">
        <f>E2L113C3</f>
        <v>3</v>
      </c>
    </row>
    <row r="780" spans="1:7" x14ac:dyDescent="0.2">
      <c r="A780" s="11">
        <f>CURRENT_YEAR</f>
        <v>2013</v>
      </c>
      <c r="B780" s="11">
        <f>RRICC</f>
        <v>900004</v>
      </c>
      <c r="C780" s="7">
        <f>RR_ID</f>
        <v>8</v>
      </c>
      <c r="D780" s="1" t="str">
        <f>RR_SHORT_NAME</f>
        <v>EAST</v>
      </c>
      <c r="E780" s="1" t="str">
        <f>RR_NAME</f>
        <v>Eastern Railroads</v>
      </c>
      <c r="F780" s="1" t="s">
        <v>47780</v>
      </c>
      <c r="G780" s="6">
        <f>E2L113C4</f>
        <v>2.2170940170940172</v>
      </c>
    </row>
    <row r="781" spans="1:7" x14ac:dyDescent="0.2">
      <c r="A781" s="11">
        <f>CURRENT_YEAR</f>
        <v>2013</v>
      </c>
      <c r="B781" s="11">
        <f>RRICC</f>
        <v>900004</v>
      </c>
      <c r="C781" s="7">
        <f>RR_ID</f>
        <v>8</v>
      </c>
      <c r="D781" s="1" t="str">
        <f>RR_SHORT_NAME</f>
        <v>EAST</v>
      </c>
      <c r="E781" s="1" t="str">
        <f>RR_NAME</f>
        <v>Eastern Railroads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2013</v>
      </c>
      <c r="B782" s="11">
        <f>RRICC</f>
        <v>900004</v>
      </c>
      <c r="C782" s="7">
        <f>RR_ID</f>
        <v>8</v>
      </c>
      <c r="D782" s="1" t="str">
        <f>RR_SHORT_NAME</f>
        <v>EAST</v>
      </c>
      <c r="E782" s="1" t="str">
        <f>RR_NAME</f>
        <v>Eastern Railroads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2013</v>
      </c>
      <c r="B783" s="11">
        <f>RRICC</f>
        <v>900004</v>
      </c>
      <c r="C783" s="7">
        <f>RR_ID</f>
        <v>8</v>
      </c>
      <c r="D783" s="1" t="str">
        <f>RR_SHORT_NAME</f>
        <v>EAST</v>
      </c>
      <c r="E783" s="1" t="str">
        <f>RR_NAME</f>
        <v>Eastern Railroads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2013</v>
      </c>
      <c r="B784" s="11">
        <f>RRICC</f>
        <v>900004</v>
      </c>
      <c r="C784" s="7">
        <f>RR_ID</f>
        <v>8</v>
      </c>
      <c r="D784" s="1" t="str">
        <f>RR_SHORT_NAME</f>
        <v>EAST</v>
      </c>
      <c r="E784" s="1" t="str">
        <f>RR_NAME</f>
        <v>Eastern Railroads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2013</v>
      </c>
      <c r="B785" s="11">
        <f>RRICC</f>
        <v>900004</v>
      </c>
      <c r="C785" s="7">
        <f>RR_ID</f>
        <v>8</v>
      </c>
      <c r="D785" s="1" t="str">
        <f>RR_SHORT_NAME</f>
        <v>EAST</v>
      </c>
      <c r="E785" s="1" t="str">
        <f>RR_NAME</f>
        <v>Eastern Railroads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2013</v>
      </c>
      <c r="B786" s="11">
        <f>RRICC</f>
        <v>900004</v>
      </c>
      <c r="C786" s="7">
        <f>RR_ID</f>
        <v>8</v>
      </c>
      <c r="D786" s="1" t="str">
        <f>RR_SHORT_NAME</f>
        <v>EAST</v>
      </c>
      <c r="E786" s="1" t="str">
        <f>RR_NAME</f>
        <v>Eastern Railroads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2013</v>
      </c>
      <c r="B787" s="11">
        <f>RRICC</f>
        <v>900004</v>
      </c>
      <c r="C787" s="7">
        <f>RR_ID</f>
        <v>8</v>
      </c>
      <c r="D787" s="1" t="str">
        <f>RR_SHORT_NAME</f>
        <v>EAST</v>
      </c>
      <c r="E787" s="1" t="str">
        <f>RR_NAME</f>
        <v>Eastern Railroads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2013</v>
      </c>
      <c r="B788" s="11">
        <f>RRICC</f>
        <v>900004</v>
      </c>
      <c r="C788" s="7">
        <f>RR_ID</f>
        <v>8</v>
      </c>
      <c r="D788" s="1" t="str">
        <f>RR_SHORT_NAME</f>
        <v>EAST</v>
      </c>
      <c r="E788" s="1" t="str">
        <f>RR_NAME</f>
        <v>Eastern Railroads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2013</v>
      </c>
      <c r="B789" s="11">
        <f>RRICC</f>
        <v>900004</v>
      </c>
      <c r="C789" s="7">
        <f>RR_ID</f>
        <v>8</v>
      </c>
      <c r="D789" s="1" t="str">
        <f>RR_SHORT_NAME</f>
        <v>EAST</v>
      </c>
      <c r="E789" s="1" t="str">
        <f>RR_NAME</f>
        <v>Eastern Railroads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2013</v>
      </c>
      <c r="B790" s="11">
        <f>RRICC</f>
        <v>900004</v>
      </c>
      <c r="C790" s="7">
        <f>RR_ID</f>
        <v>8</v>
      </c>
      <c r="D790" s="1" t="str">
        <f>RR_SHORT_NAME</f>
        <v>EAST</v>
      </c>
      <c r="E790" s="1" t="str">
        <f>RR_NAME</f>
        <v>Eastern Railroads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2013</v>
      </c>
      <c r="B791" s="11">
        <f>RRICC</f>
        <v>900004</v>
      </c>
      <c r="C791" s="7">
        <f>RR_ID</f>
        <v>8</v>
      </c>
      <c r="D791" s="1" t="str">
        <f>RR_SHORT_NAME</f>
        <v>EAST</v>
      </c>
      <c r="E791" s="1" t="str">
        <f>RR_NAME</f>
        <v>Eastern Railroads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2013</v>
      </c>
      <c r="B792" s="11">
        <f>RRICC</f>
        <v>900004</v>
      </c>
      <c r="C792" s="7">
        <f>RR_ID</f>
        <v>8</v>
      </c>
      <c r="D792" s="1" t="str">
        <f>RR_SHORT_NAME</f>
        <v>EAST</v>
      </c>
      <c r="E792" s="1" t="str">
        <f>RR_NAME</f>
        <v>Eastern Railroads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2013</v>
      </c>
      <c r="B793" s="11">
        <f>RRICC</f>
        <v>900004</v>
      </c>
      <c r="C793" s="7">
        <f>RR_ID</f>
        <v>8</v>
      </c>
      <c r="D793" s="1" t="str">
        <f>RR_SHORT_NAME</f>
        <v>EAST</v>
      </c>
      <c r="E793" s="1" t="str">
        <f>RR_NAME</f>
        <v>Eastern Railroads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2013</v>
      </c>
      <c r="B794" s="11">
        <f>RRICC</f>
        <v>900004</v>
      </c>
      <c r="C794" s="7">
        <f>RR_ID</f>
        <v>8</v>
      </c>
      <c r="D794" s="1" t="str">
        <f>RR_SHORT_NAME</f>
        <v>EAST</v>
      </c>
      <c r="E794" s="1" t="str">
        <f>RR_NAME</f>
        <v>Eastern Railroads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2013</v>
      </c>
      <c r="B795" s="11">
        <f>RRICC</f>
        <v>900004</v>
      </c>
      <c r="C795" s="7">
        <f>RR_ID</f>
        <v>8</v>
      </c>
      <c r="D795" s="1" t="str">
        <f>RR_SHORT_NAME</f>
        <v>EAST</v>
      </c>
      <c r="E795" s="1" t="str">
        <f>RR_NAME</f>
        <v>Eastern Railroads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2013</v>
      </c>
      <c r="B796" s="11">
        <f>RRICC</f>
        <v>900004</v>
      </c>
      <c r="C796" s="7">
        <f>RR_ID</f>
        <v>8</v>
      </c>
      <c r="D796" s="1" t="str">
        <f>RR_SHORT_NAME</f>
        <v>EAST</v>
      </c>
      <c r="E796" s="1" t="str">
        <f>RR_NAME</f>
        <v>Eastern Railroads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2013</v>
      </c>
      <c r="B797" s="11">
        <f>RRICC</f>
        <v>900004</v>
      </c>
      <c r="C797" s="7">
        <f>RR_ID</f>
        <v>8</v>
      </c>
      <c r="D797" s="1" t="str">
        <f>RR_SHORT_NAME</f>
        <v>EAST</v>
      </c>
      <c r="E797" s="1" t="str">
        <f>RR_NAME</f>
        <v>Eastern Railroads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2013</v>
      </c>
      <c r="B798" s="11">
        <f>RRICC</f>
        <v>900004</v>
      </c>
      <c r="C798" s="7">
        <f>RR_ID</f>
        <v>8</v>
      </c>
      <c r="D798" s="1" t="str">
        <f>RR_SHORT_NAME</f>
        <v>EAST</v>
      </c>
      <c r="E798" s="1" t="str">
        <f>RR_NAME</f>
        <v>Eastern Railroads</v>
      </c>
      <c r="F798" s="1" t="s">
        <v>47798</v>
      </c>
      <c r="G798" s="6">
        <f>E2L113C22</f>
        <v>600.37632050821856</v>
      </c>
    </row>
    <row r="799" spans="1:7" x14ac:dyDescent="0.2">
      <c r="A799" s="11">
        <f>CURRENT_YEAR</f>
        <v>2013</v>
      </c>
      <c r="B799" s="11">
        <f>RRICC</f>
        <v>900004</v>
      </c>
      <c r="C799" s="7">
        <f>RR_ID</f>
        <v>8</v>
      </c>
      <c r="D799" s="1" t="str">
        <f>RR_SHORT_NAME</f>
        <v>EAST</v>
      </c>
      <c r="E799" s="1" t="str">
        <f>RR_NAME</f>
        <v>Eastern Railroads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2013</v>
      </c>
      <c r="B800" s="11">
        <f>RRICC</f>
        <v>900004</v>
      </c>
      <c r="C800" s="7">
        <f>RR_ID</f>
        <v>8</v>
      </c>
      <c r="D800" s="1" t="str">
        <f>RR_SHORT_NAME</f>
        <v>EAST</v>
      </c>
      <c r="E800" s="1" t="str">
        <f>RR_NAME</f>
        <v>Eastern Railroads</v>
      </c>
      <c r="F800" s="1" t="s">
        <v>47800</v>
      </c>
      <c r="G800" s="6">
        <f>E2L113C24</f>
        <v>2998.3923524378329</v>
      </c>
    </row>
    <row r="801" spans="1:7" x14ac:dyDescent="0.2">
      <c r="A801" s="11">
        <f>CURRENT_YEAR</f>
        <v>2013</v>
      </c>
      <c r="B801" s="11">
        <f>RRICC</f>
        <v>900004</v>
      </c>
      <c r="C801" s="7">
        <f>RR_ID</f>
        <v>8</v>
      </c>
      <c r="D801" s="1" t="str">
        <f>RR_SHORT_NAME</f>
        <v>EAST</v>
      </c>
      <c r="E801" s="1" t="str">
        <f>RR_NAME</f>
        <v>Eastern Railroads</v>
      </c>
      <c r="F801" s="1" t="s">
        <v>47801</v>
      </c>
      <c r="G801" s="6">
        <f>E2L113C25</f>
        <v>7.5837620798830248</v>
      </c>
    </row>
    <row r="802" spans="1:7" x14ac:dyDescent="0.2">
      <c r="A802" s="11">
        <f>CURRENT_YEAR</f>
        <v>2013</v>
      </c>
      <c r="B802" s="11">
        <f>RRICC</f>
        <v>900004</v>
      </c>
      <c r="C802" s="7">
        <f>RR_ID</f>
        <v>8</v>
      </c>
      <c r="D802" s="1" t="str">
        <f>RR_SHORT_NAME</f>
        <v>EAST</v>
      </c>
      <c r="E802" s="1" t="str">
        <f>RR_NAME</f>
        <v>Eastern Railroads</v>
      </c>
      <c r="F802" s="1" t="s">
        <v>47802</v>
      </c>
      <c r="G802" s="6">
        <f>E2L113C26</f>
        <v>4.1710691439356635</v>
      </c>
    </row>
    <row r="803" spans="1:7" x14ac:dyDescent="0.2">
      <c r="A803" s="11">
        <f>CURRENT_YEAR</f>
        <v>2013</v>
      </c>
      <c r="B803" s="11">
        <f>RRICC</f>
        <v>900004</v>
      </c>
      <c r="C803" s="7">
        <f>RR_ID</f>
        <v>8</v>
      </c>
      <c r="D803" s="1" t="str">
        <f>RR_SHORT_NAME</f>
        <v>EAST</v>
      </c>
      <c r="E803" s="1" t="str">
        <f>RR_NAME</f>
        <v>Eastern Railroads</v>
      </c>
      <c r="F803" s="1" t="s">
        <v>47803</v>
      </c>
      <c r="G803" s="6">
        <f>E2L113C27</f>
        <v>11.375643119824538</v>
      </c>
    </row>
    <row r="804" spans="1:7" x14ac:dyDescent="0.2">
      <c r="A804" s="11">
        <f>CURRENT_YEAR</f>
        <v>2013</v>
      </c>
      <c r="B804" s="11">
        <f>RRICC</f>
        <v>900004</v>
      </c>
      <c r="C804" s="7">
        <f>RR_ID</f>
        <v>8</v>
      </c>
      <c r="D804" s="1" t="str">
        <f>RR_SHORT_NAME</f>
        <v>EAST</v>
      </c>
      <c r="E804" s="1" t="str">
        <f>RR_NAME</f>
        <v>Eastern Railroads</v>
      </c>
      <c r="F804" s="1" t="s">
        <v>47804</v>
      </c>
      <c r="G804" s="6">
        <f>E2L113C28</f>
        <v>9.1005144958596293</v>
      </c>
    </row>
    <row r="805" spans="1:7" x14ac:dyDescent="0.2">
      <c r="A805" s="11">
        <f>CURRENT_YEAR</f>
        <v>2013</v>
      </c>
      <c r="B805" s="11">
        <f>RRICC</f>
        <v>900004</v>
      </c>
      <c r="C805" s="7">
        <f>RR_ID</f>
        <v>8</v>
      </c>
      <c r="D805" s="1" t="str">
        <f>RR_SHORT_NAME</f>
        <v>EAST</v>
      </c>
      <c r="E805" s="1" t="str">
        <f>RR_NAME</f>
        <v>Eastern Railroads</v>
      </c>
      <c r="F805" s="1" t="s">
        <v>47805</v>
      </c>
      <c r="G805" s="6">
        <f>E2L113C29</f>
        <v>1.895940519970756</v>
      </c>
    </row>
    <row r="806" spans="1:7" x14ac:dyDescent="0.2">
      <c r="A806" s="11">
        <f>CURRENT_YEAR</f>
        <v>2013</v>
      </c>
      <c r="B806" s="11">
        <f>RRICC</f>
        <v>900004</v>
      </c>
      <c r="C806" s="7">
        <f>RR_ID</f>
        <v>8</v>
      </c>
      <c r="D806" s="1" t="str">
        <f>RR_SHORT_NAME</f>
        <v>EAST</v>
      </c>
      <c r="E806" s="1" t="str">
        <f>RR_NAME</f>
        <v>Eastern Railroads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2013</v>
      </c>
      <c r="B807" s="11">
        <f>RRICC</f>
        <v>900004</v>
      </c>
      <c r="C807" s="7">
        <f>RR_ID</f>
        <v>8</v>
      </c>
      <c r="D807" s="1" t="str">
        <f>RR_SHORT_NAME</f>
        <v>EAST</v>
      </c>
      <c r="E807" s="1" t="str">
        <f>RR_NAME</f>
        <v>Eastern Railroads</v>
      </c>
      <c r="F807" s="1" t="s">
        <v>47807</v>
      </c>
      <c r="G807" s="6">
        <f>E2L114C2</f>
        <v>2.0095123329743103</v>
      </c>
    </row>
    <row r="808" spans="1:7" x14ac:dyDescent="0.2">
      <c r="A808" s="11">
        <f>CURRENT_YEAR</f>
        <v>2013</v>
      </c>
      <c r="B808" s="11">
        <f>RRICC</f>
        <v>900004</v>
      </c>
      <c r="C808" s="7">
        <f>RR_ID</f>
        <v>8</v>
      </c>
      <c r="D808" s="1" t="str">
        <f>RR_SHORT_NAME</f>
        <v>EAST</v>
      </c>
      <c r="E808" s="1" t="str">
        <f>RR_NAME</f>
        <v>Eastern Railroads</v>
      </c>
      <c r="F808" s="1" t="s">
        <v>47808</v>
      </c>
      <c r="G808" s="6">
        <f>E2L114C3</f>
        <v>1.9202581265081946</v>
      </c>
    </row>
    <row r="809" spans="1:7" x14ac:dyDescent="0.2">
      <c r="A809" s="11">
        <f>CURRENT_YEAR</f>
        <v>2013</v>
      </c>
      <c r="B809" s="11">
        <f>RRICC</f>
        <v>900004</v>
      </c>
      <c r="C809" s="7">
        <f>RR_ID</f>
        <v>8</v>
      </c>
      <c r="D809" s="1" t="str">
        <f>RR_SHORT_NAME</f>
        <v>EAST</v>
      </c>
      <c r="E809" s="1" t="str">
        <f>RR_NAME</f>
        <v>Eastern Railroads</v>
      </c>
      <c r="F809" s="1" t="s">
        <v>47809</v>
      </c>
      <c r="G809" s="6">
        <f>E2L114C4</f>
        <v>1.9654125035067653</v>
      </c>
    </row>
    <row r="810" spans="1:7" x14ac:dyDescent="0.2">
      <c r="A810" s="11">
        <f>CURRENT_YEAR</f>
        <v>2013</v>
      </c>
      <c r="B810" s="11">
        <f>RRICC</f>
        <v>900004</v>
      </c>
      <c r="C810" s="7">
        <f>RR_ID</f>
        <v>8</v>
      </c>
      <c r="D810" s="1" t="str">
        <f>RR_SHORT_NAME</f>
        <v>EAST</v>
      </c>
      <c r="E810" s="1" t="str">
        <f>RR_NAME</f>
        <v>Eastern Railroads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2013</v>
      </c>
      <c r="B811" s="11">
        <f>RRICC</f>
        <v>900004</v>
      </c>
      <c r="C811" s="7">
        <f>RR_ID</f>
        <v>8</v>
      </c>
      <c r="D811" s="1" t="str">
        <f>RR_SHORT_NAME</f>
        <v>EAST</v>
      </c>
      <c r="E811" s="1" t="str">
        <f>RR_NAME</f>
        <v>Eastern Railroads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2013</v>
      </c>
      <c r="B812" s="11">
        <f>RRICC</f>
        <v>900004</v>
      </c>
      <c r="C812" s="7">
        <f>RR_ID</f>
        <v>8</v>
      </c>
      <c r="D812" s="1" t="str">
        <f>RR_SHORT_NAME</f>
        <v>EAST</v>
      </c>
      <c r="E812" s="1" t="str">
        <f>RR_NAME</f>
        <v>Eastern Railroads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2013</v>
      </c>
      <c r="B813" s="11">
        <f>RRICC</f>
        <v>900004</v>
      </c>
      <c r="C813" s="7">
        <f>RR_ID</f>
        <v>8</v>
      </c>
      <c r="D813" s="1" t="str">
        <f>RR_SHORT_NAME</f>
        <v>EAST</v>
      </c>
      <c r="E813" s="1" t="str">
        <f>RR_NAME</f>
        <v>Eastern Railroads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2013</v>
      </c>
      <c r="B814" s="11">
        <f>RRICC</f>
        <v>900004</v>
      </c>
      <c r="C814" s="7">
        <f>RR_ID</f>
        <v>8</v>
      </c>
      <c r="D814" s="1" t="str">
        <f>RR_SHORT_NAME</f>
        <v>EAST</v>
      </c>
      <c r="E814" s="1" t="str">
        <f>RR_NAME</f>
        <v>Eastern Railroads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2013</v>
      </c>
      <c r="B815" s="11">
        <f>RRICC</f>
        <v>900004</v>
      </c>
      <c r="C815" s="7">
        <f>RR_ID</f>
        <v>8</v>
      </c>
      <c r="D815" s="1" t="str">
        <f>RR_SHORT_NAME</f>
        <v>EAST</v>
      </c>
      <c r="E815" s="1" t="str">
        <f>RR_NAME</f>
        <v>Eastern Railroads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2013</v>
      </c>
      <c r="B816" s="11">
        <f>RRICC</f>
        <v>900004</v>
      </c>
      <c r="C816" s="7">
        <f>RR_ID</f>
        <v>8</v>
      </c>
      <c r="D816" s="1" t="str">
        <f>RR_SHORT_NAME</f>
        <v>EAST</v>
      </c>
      <c r="E816" s="1" t="str">
        <f>RR_NAME</f>
        <v>Eastern Railroads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2013</v>
      </c>
      <c r="B817" s="11">
        <f>RRICC</f>
        <v>900004</v>
      </c>
      <c r="C817" s="7">
        <f>RR_ID</f>
        <v>8</v>
      </c>
      <c r="D817" s="1" t="str">
        <f>RR_SHORT_NAME</f>
        <v>EAST</v>
      </c>
      <c r="E817" s="1" t="str">
        <f>RR_NAME</f>
        <v>Eastern Railroads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2013</v>
      </c>
      <c r="B818" s="11">
        <f>RRICC</f>
        <v>900004</v>
      </c>
      <c r="C818" s="7">
        <f>RR_ID</f>
        <v>8</v>
      </c>
      <c r="D818" s="1" t="str">
        <f>RR_SHORT_NAME</f>
        <v>EAST</v>
      </c>
      <c r="E818" s="1" t="str">
        <f>RR_NAME</f>
        <v>Eastern Railroads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2013</v>
      </c>
      <c r="B819" s="11">
        <f>RRICC</f>
        <v>900004</v>
      </c>
      <c r="C819" s="7">
        <f>RR_ID</f>
        <v>8</v>
      </c>
      <c r="D819" s="1" t="str">
        <f>RR_SHORT_NAME</f>
        <v>EAST</v>
      </c>
      <c r="E819" s="1" t="str">
        <f>RR_NAME</f>
        <v>Eastern Railroads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2013</v>
      </c>
      <c r="B820" s="11">
        <f>RRICC</f>
        <v>900004</v>
      </c>
      <c r="C820" s="7">
        <f>RR_ID</f>
        <v>8</v>
      </c>
      <c r="D820" s="1" t="str">
        <f>RR_SHORT_NAME</f>
        <v>EAST</v>
      </c>
      <c r="E820" s="1" t="str">
        <f>RR_NAME</f>
        <v>Eastern Railroads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2013</v>
      </c>
      <c r="B821" s="11">
        <f>RRICC</f>
        <v>900004</v>
      </c>
      <c r="C821" s="7">
        <f>RR_ID</f>
        <v>8</v>
      </c>
      <c r="D821" s="1" t="str">
        <f>RR_SHORT_NAME</f>
        <v>EAST</v>
      </c>
      <c r="E821" s="1" t="str">
        <f>RR_NAME</f>
        <v>Eastern Railroads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2013</v>
      </c>
      <c r="B822" s="11">
        <f>RRICC</f>
        <v>900004</v>
      </c>
      <c r="C822" s="7">
        <f>RR_ID</f>
        <v>8</v>
      </c>
      <c r="D822" s="1" t="str">
        <f>RR_SHORT_NAME</f>
        <v>EAST</v>
      </c>
      <c r="E822" s="1" t="str">
        <f>RR_NAME</f>
        <v>Eastern Railroads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2013</v>
      </c>
      <c r="B823" s="11">
        <f>RRICC</f>
        <v>900004</v>
      </c>
      <c r="C823" s="7">
        <f>RR_ID</f>
        <v>8</v>
      </c>
      <c r="D823" s="1" t="str">
        <f>RR_SHORT_NAME</f>
        <v>EAST</v>
      </c>
      <c r="E823" s="1" t="str">
        <f>RR_NAME</f>
        <v>Eastern Railroads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2013</v>
      </c>
      <c r="B824" s="11">
        <f>RRICC</f>
        <v>900004</v>
      </c>
      <c r="C824" s="7">
        <f>RR_ID</f>
        <v>8</v>
      </c>
      <c r="D824" s="1" t="str">
        <f>RR_SHORT_NAME</f>
        <v>EAST</v>
      </c>
      <c r="E824" s="1" t="str">
        <f>RR_NAME</f>
        <v>Eastern Railroads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2013</v>
      </c>
      <c r="B825" s="11">
        <f>RRICC</f>
        <v>900004</v>
      </c>
      <c r="C825" s="7">
        <f>RR_ID</f>
        <v>8</v>
      </c>
      <c r="D825" s="1" t="str">
        <f>RR_SHORT_NAME</f>
        <v>EAST</v>
      </c>
      <c r="E825" s="1" t="str">
        <f>RR_NAME</f>
        <v>Eastern Railroads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2013</v>
      </c>
      <c r="B826" s="11">
        <f>RRICC</f>
        <v>900004</v>
      </c>
      <c r="C826" s="7">
        <f>RR_ID</f>
        <v>8</v>
      </c>
      <c r="D826" s="1" t="str">
        <f>RR_SHORT_NAME</f>
        <v>EAST</v>
      </c>
      <c r="E826" s="1" t="str">
        <f>RR_NAME</f>
        <v>Eastern Railroads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2013</v>
      </c>
      <c r="B827" s="11">
        <f>RRICC</f>
        <v>900004</v>
      </c>
      <c r="C827" s="7">
        <f>RR_ID</f>
        <v>8</v>
      </c>
      <c r="D827" s="1" t="str">
        <f>RR_SHORT_NAME</f>
        <v>EAST</v>
      </c>
      <c r="E827" s="1" t="str">
        <f>RR_NAME</f>
        <v>Eastern Railroads</v>
      </c>
      <c r="F827" s="1" t="s">
        <v>47827</v>
      </c>
      <c r="G827" s="6">
        <f>E2L114C22</f>
        <v>600.37632050821844</v>
      </c>
    </row>
    <row r="828" spans="1:7" x14ac:dyDescent="0.2">
      <c r="A828" s="11">
        <f>CURRENT_YEAR</f>
        <v>2013</v>
      </c>
      <c r="B828" s="11">
        <f>RRICC</f>
        <v>900004</v>
      </c>
      <c r="C828" s="7">
        <f>RR_ID</f>
        <v>8</v>
      </c>
      <c r="D828" s="1" t="str">
        <f>RR_SHORT_NAME</f>
        <v>EAST</v>
      </c>
      <c r="E828" s="1" t="str">
        <f>RR_NAME</f>
        <v>Eastern Railroads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2013</v>
      </c>
      <c r="B829" s="11">
        <f>RRICC</f>
        <v>900004</v>
      </c>
      <c r="C829" s="7">
        <f>RR_ID</f>
        <v>8</v>
      </c>
      <c r="D829" s="1" t="str">
        <f>RR_SHORT_NAME</f>
        <v>EAST</v>
      </c>
      <c r="E829" s="1" t="str">
        <f>RR_NAME</f>
        <v>Eastern Railroads</v>
      </c>
      <c r="F829" s="1" t="s">
        <v>47829</v>
      </c>
      <c r="G829" s="6">
        <f>E2L114C24</f>
        <v>643.1112402818585</v>
      </c>
    </row>
    <row r="830" spans="1:7" x14ac:dyDescent="0.2">
      <c r="A830" s="11">
        <f>CURRENT_YEAR</f>
        <v>2013</v>
      </c>
      <c r="B830" s="11">
        <f>RRICC</f>
        <v>900004</v>
      </c>
      <c r="C830" s="7">
        <f>RR_ID</f>
        <v>8</v>
      </c>
      <c r="D830" s="1" t="str">
        <f>RR_SHORT_NAME</f>
        <v>EAST</v>
      </c>
      <c r="E830" s="1" t="str">
        <f>RR_NAME</f>
        <v>Eastern Railroads</v>
      </c>
      <c r="F830" s="1" t="s">
        <v>47830</v>
      </c>
      <c r="G830" s="6">
        <f>E2L114C25</f>
        <v>7.5837620798830248</v>
      </c>
    </row>
    <row r="831" spans="1:7" x14ac:dyDescent="0.2">
      <c r="A831" s="11">
        <f>CURRENT_YEAR</f>
        <v>2013</v>
      </c>
      <c r="B831" s="11">
        <f>RRICC</f>
        <v>900004</v>
      </c>
      <c r="C831" s="7">
        <f>RR_ID</f>
        <v>8</v>
      </c>
      <c r="D831" s="1" t="str">
        <f>RR_SHORT_NAME</f>
        <v>EAST</v>
      </c>
      <c r="E831" s="1" t="str">
        <f>RR_NAME</f>
        <v>Eastern Railroads</v>
      </c>
      <c r="F831" s="1" t="s">
        <v>47831</v>
      </c>
      <c r="G831" s="6">
        <f>E2L114C26</f>
        <v>4.1710691439356635</v>
      </c>
    </row>
    <row r="832" spans="1:7" x14ac:dyDescent="0.2">
      <c r="A832" s="11">
        <f>CURRENT_YEAR</f>
        <v>2013</v>
      </c>
      <c r="B832" s="11">
        <f>RRICC</f>
        <v>900004</v>
      </c>
      <c r="C832" s="7">
        <f>RR_ID</f>
        <v>8</v>
      </c>
      <c r="D832" s="1" t="str">
        <f>RR_SHORT_NAME</f>
        <v>EAST</v>
      </c>
      <c r="E832" s="1" t="str">
        <f>RR_NAME</f>
        <v>Eastern Railroads</v>
      </c>
      <c r="F832" s="1" t="s">
        <v>47832</v>
      </c>
      <c r="G832" s="6">
        <f>E2L114C27</f>
        <v>11.375643119824536</v>
      </c>
    </row>
    <row r="833" spans="1:7" x14ac:dyDescent="0.2">
      <c r="A833" s="11">
        <f>CURRENT_YEAR</f>
        <v>2013</v>
      </c>
      <c r="B833" s="11">
        <f>RRICC</f>
        <v>900004</v>
      </c>
      <c r="C833" s="7">
        <f>RR_ID</f>
        <v>8</v>
      </c>
      <c r="D833" s="1" t="str">
        <f>RR_SHORT_NAME</f>
        <v>EAST</v>
      </c>
      <c r="E833" s="1" t="str">
        <f>RR_NAME</f>
        <v>Eastern Railroads</v>
      </c>
      <c r="F833" s="1" t="s">
        <v>47833</v>
      </c>
      <c r="G833" s="6">
        <f>E2L114C28</f>
        <v>9.1005144958596276</v>
      </c>
    </row>
    <row r="834" spans="1:7" x14ac:dyDescent="0.2">
      <c r="A834" s="11">
        <f>CURRENT_YEAR</f>
        <v>2013</v>
      </c>
      <c r="B834" s="11">
        <f>RRICC</f>
        <v>900004</v>
      </c>
      <c r="C834" s="7">
        <f>RR_ID</f>
        <v>8</v>
      </c>
      <c r="D834" s="1" t="str">
        <f>RR_SHORT_NAME</f>
        <v>EAST</v>
      </c>
      <c r="E834" s="1" t="str">
        <f>RR_NAME</f>
        <v>Eastern Railroads</v>
      </c>
      <c r="F834" s="1" t="s">
        <v>47834</v>
      </c>
      <c r="G834" s="6">
        <f>E2L114C29</f>
        <v>1.895940519970756</v>
      </c>
    </row>
    <row r="835" spans="1:7" x14ac:dyDescent="0.2">
      <c r="A835" s="11">
        <f>CURRENT_YEAR</f>
        <v>2013</v>
      </c>
      <c r="B835" s="11">
        <f>RRICC</f>
        <v>900004</v>
      </c>
      <c r="C835" s="7">
        <f>RR_ID</f>
        <v>8</v>
      </c>
      <c r="D835" s="1" t="str">
        <f>RR_SHORT_NAME</f>
        <v>EAST</v>
      </c>
      <c r="E835" s="1" t="str">
        <f>RR_NAME</f>
        <v>Eastern Railroads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2013</v>
      </c>
      <c r="B836" s="11">
        <f>RRICC</f>
        <v>900004</v>
      </c>
      <c r="C836" s="7">
        <f>RR_ID</f>
        <v>8</v>
      </c>
      <c r="D836" s="1" t="str">
        <f>RR_SHORT_NAME</f>
        <v>EAST</v>
      </c>
      <c r="E836" s="1" t="str">
        <f>RR_NAME</f>
        <v>Eastern Railroads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2013</v>
      </c>
      <c r="B837" s="11">
        <f>RRICC</f>
        <v>900004</v>
      </c>
      <c r="C837" s="7">
        <f>RR_ID</f>
        <v>8</v>
      </c>
      <c r="D837" s="1" t="str">
        <f>RR_SHORT_NAME</f>
        <v>EAST</v>
      </c>
      <c r="E837" s="1" t="str">
        <f>RR_NAME</f>
        <v>Eastern Railroads</v>
      </c>
      <c r="F837" s="1" t="s">
        <v>47837</v>
      </c>
      <c r="G837" s="6">
        <f>E2L115C3</f>
        <v>2.0221232566389089</v>
      </c>
    </row>
    <row r="838" spans="1:7" x14ac:dyDescent="0.2">
      <c r="A838" s="11">
        <f>CURRENT_YEAR</f>
        <v>2013</v>
      </c>
      <c r="B838" s="11">
        <f>RRICC</f>
        <v>900004</v>
      </c>
      <c r="C838" s="7">
        <f>RR_ID</f>
        <v>8</v>
      </c>
      <c r="D838" s="1" t="str">
        <f>RR_SHORT_NAME</f>
        <v>EAST</v>
      </c>
      <c r="E838" s="1" t="str">
        <f>RR_NAME</f>
        <v>Eastern Railroads</v>
      </c>
      <c r="F838" s="1" t="s">
        <v>47838</v>
      </c>
      <c r="G838" s="6">
        <f>E2L115C4</f>
        <v>2.0221232566389089</v>
      </c>
    </row>
    <row r="839" spans="1:7" x14ac:dyDescent="0.2">
      <c r="A839" s="11">
        <f>CURRENT_YEAR</f>
        <v>2013</v>
      </c>
      <c r="B839" s="11">
        <f>RRICC</f>
        <v>900004</v>
      </c>
      <c r="C839" s="7">
        <f>RR_ID</f>
        <v>8</v>
      </c>
      <c r="D839" s="1" t="str">
        <f>RR_SHORT_NAME</f>
        <v>EAST</v>
      </c>
      <c r="E839" s="1" t="str">
        <f>RR_NAME</f>
        <v>Eastern Railroads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2013</v>
      </c>
      <c r="B840" s="11">
        <f>RRICC</f>
        <v>900004</v>
      </c>
      <c r="C840" s="7">
        <f>RR_ID</f>
        <v>8</v>
      </c>
      <c r="D840" s="1" t="str">
        <f>RR_SHORT_NAME</f>
        <v>EAST</v>
      </c>
      <c r="E840" s="1" t="str">
        <f>RR_NAME</f>
        <v>Eastern Railroads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2013</v>
      </c>
      <c r="B841" s="11">
        <f>RRICC</f>
        <v>900004</v>
      </c>
      <c r="C841" s="7">
        <f>RR_ID</f>
        <v>8</v>
      </c>
      <c r="D841" s="1" t="str">
        <f>RR_SHORT_NAME</f>
        <v>EAST</v>
      </c>
      <c r="E841" s="1" t="str">
        <f>RR_NAME</f>
        <v>Eastern Railroads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2013</v>
      </c>
      <c r="B842" s="11">
        <f>RRICC</f>
        <v>900004</v>
      </c>
      <c r="C842" s="7">
        <f>RR_ID</f>
        <v>8</v>
      </c>
      <c r="D842" s="1" t="str">
        <f>RR_SHORT_NAME</f>
        <v>EAST</v>
      </c>
      <c r="E842" s="1" t="str">
        <f>RR_NAME</f>
        <v>Eastern Railroads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2013</v>
      </c>
      <c r="B843" s="11">
        <f>RRICC</f>
        <v>900004</v>
      </c>
      <c r="C843" s="7">
        <f>RR_ID</f>
        <v>8</v>
      </c>
      <c r="D843" s="1" t="str">
        <f>RR_SHORT_NAME</f>
        <v>EAST</v>
      </c>
      <c r="E843" s="1" t="str">
        <f>RR_NAME</f>
        <v>Eastern Railroads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2013</v>
      </c>
      <c r="B844" s="11">
        <f>RRICC</f>
        <v>900004</v>
      </c>
      <c r="C844" s="7">
        <f>RR_ID</f>
        <v>8</v>
      </c>
      <c r="D844" s="1" t="str">
        <f>RR_SHORT_NAME</f>
        <v>EAST</v>
      </c>
      <c r="E844" s="1" t="str">
        <f>RR_NAME</f>
        <v>Eastern Railroads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2013</v>
      </c>
      <c r="B845" s="11">
        <f>RRICC</f>
        <v>900004</v>
      </c>
      <c r="C845" s="7">
        <f>RR_ID</f>
        <v>8</v>
      </c>
      <c r="D845" s="1" t="str">
        <f>RR_SHORT_NAME</f>
        <v>EAST</v>
      </c>
      <c r="E845" s="1" t="str">
        <f>RR_NAME</f>
        <v>Eastern Railroads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2013</v>
      </c>
      <c r="B846" s="11">
        <f>RRICC</f>
        <v>900004</v>
      </c>
      <c r="C846" s="7">
        <f>RR_ID</f>
        <v>8</v>
      </c>
      <c r="D846" s="1" t="str">
        <f>RR_SHORT_NAME</f>
        <v>EAST</v>
      </c>
      <c r="E846" s="1" t="str">
        <f>RR_NAME</f>
        <v>Eastern Railroads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2013</v>
      </c>
      <c r="B847" s="11">
        <f>RRICC</f>
        <v>900004</v>
      </c>
      <c r="C847" s="7">
        <f>RR_ID</f>
        <v>8</v>
      </c>
      <c r="D847" s="1" t="str">
        <f>RR_SHORT_NAME</f>
        <v>EAST</v>
      </c>
      <c r="E847" s="1" t="str">
        <f>RR_NAME</f>
        <v>Eastern Railroads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2013</v>
      </c>
      <c r="B848" s="11">
        <f>RRICC</f>
        <v>900004</v>
      </c>
      <c r="C848" s="7">
        <f>RR_ID</f>
        <v>8</v>
      </c>
      <c r="D848" s="1" t="str">
        <f>RR_SHORT_NAME</f>
        <v>EAST</v>
      </c>
      <c r="E848" s="1" t="str">
        <f>RR_NAME</f>
        <v>Eastern Railroads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2013</v>
      </c>
      <c r="B849" s="11">
        <f>RRICC</f>
        <v>900004</v>
      </c>
      <c r="C849" s="7">
        <f>RR_ID</f>
        <v>8</v>
      </c>
      <c r="D849" s="1" t="str">
        <f>RR_SHORT_NAME</f>
        <v>EAST</v>
      </c>
      <c r="E849" s="1" t="str">
        <f>RR_NAME</f>
        <v>Eastern Railroads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2013</v>
      </c>
      <c r="B850" s="11">
        <f>RRICC</f>
        <v>900004</v>
      </c>
      <c r="C850" s="7">
        <f>RR_ID</f>
        <v>8</v>
      </c>
      <c r="D850" s="1" t="str">
        <f>RR_SHORT_NAME</f>
        <v>EAST</v>
      </c>
      <c r="E850" s="1" t="str">
        <f>RR_NAME</f>
        <v>Eastern Railroads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2013</v>
      </c>
      <c r="B851" s="11">
        <f>RRICC</f>
        <v>900004</v>
      </c>
      <c r="C851" s="7">
        <f>RR_ID</f>
        <v>8</v>
      </c>
      <c r="D851" s="1" t="str">
        <f>RR_SHORT_NAME</f>
        <v>EAST</v>
      </c>
      <c r="E851" s="1" t="str">
        <f>RR_NAME</f>
        <v>Eastern Railroads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2013</v>
      </c>
      <c r="B852" s="11">
        <f>RRICC</f>
        <v>900004</v>
      </c>
      <c r="C852" s="7">
        <f>RR_ID</f>
        <v>8</v>
      </c>
      <c r="D852" s="1" t="str">
        <f>RR_SHORT_NAME</f>
        <v>EAST</v>
      </c>
      <c r="E852" s="1" t="str">
        <f>RR_NAME</f>
        <v>Eastern Railroads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2013</v>
      </c>
      <c r="B853" s="11">
        <f>RRICC</f>
        <v>900004</v>
      </c>
      <c r="C853" s="7">
        <f>RR_ID</f>
        <v>8</v>
      </c>
      <c r="D853" s="1" t="str">
        <f>RR_SHORT_NAME</f>
        <v>EAST</v>
      </c>
      <c r="E853" s="1" t="str">
        <f>RR_NAME</f>
        <v>Eastern Railroads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2013</v>
      </c>
      <c r="B854" s="11">
        <f>RRICC</f>
        <v>900004</v>
      </c>
      <c r="C854" s="7">
        <f>RR_ID</f>
        <v>8</v>
      </c>
      <c r="D854" s="1" t="str">
        <f>RR_SHORT_NAME</f>
        <v>EAST</v>
      </c>
      <c r="E854" s="1" t="str">
        <f>RR_NAME</f>
        <v>Eastern Railroads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2013</v>
      </c>
      <c r="B855" s="11">
        <f>RRICC</f>
        <v>900004</v>
      </c>
      <c r="C855" s="7">
        <f>RR_ID</f>
        <v>8</v>
      </c>
      <c r="D855" s="1" t="str">
        <f>RR_SHORT_NAME</f>
        <v>EAST</v>
      </c>
      <c r="E855" s="1" t="str">
        <f>RR_NAME</f>
        <v>Eastern Railroads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2013</v>
      </c>
      <c r="B856" s="11">
        <f>RRICC</f>
        <v>900004</v>
      </c>
      <c r="C856" s="7">
        <f>RR_ID</f>
        <v>8</v>
      </c>
      <c r="D856" s="1" t="str">
        <f>RR_SHORT_NAME</f>
        <v>EAST</v>
      </c>
      <c r="E856" s="1" t="str">
        <f>RR_NAME</f>
        <v>Eastern Railroads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2013</v>
      </c>
      <c r="B857" s="11">
        <f>RRICC</f>
        <v>900004</v>
      </c>
      <c r="C857" s="7">
        <f>RR_ID</f>
        <v>8</v>
      </c>
      <c r="D857" s="1" t="str">
        <f>RR_SHORT_NAME</f>
        <v>EAST</v>
      </c>
      <c r="E857" s="1" t="str">
        <f>RR_NAME</f>
        <v>Eastern Railroads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2013</v>
      </c>
      <c r="B858" s="11">
        <f>RRICC</f>
        <v>900004</v>
      </c>
      <c r="C858" s="7">
        <f>RR_ID</f>
        <v>8</v>
      </c>
      <c r="D858" s="1" t="str">
        <f>RR_SHORT_NAME</f>
        <v>EAST</v>
      </c>
      <c r="E858" s="1" t="str">
        <f>RR_NAME</f>
        <v>Eastern Railroads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2013</v>
      </c>
      <c r="B859" s="11">
        <f>RRICC</f>
        <v>900004</v>
      </c>
      <c r="C859" s="7">
        <f>RR_ID</f>
        <v>8</v>
      </c>
      <c r="D859" s="1" t="str">
        <f>RR_SHORT_NAME</f>
        <v>EAST</v>
      </c>
      <c r="E859" s="1" t="str">
        <f>RR_NAME</f>
        <v>Eastern Railroads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2013</v>
      </c>
      <c r="B860" s="11">
        <f>RRICC</f>
        <v>900004</v>
      </c>
      <c r="C860" s="7">
        <f>RR_ID</f>
        <v>8</v>
      </c>
      <c r="D860" s="1" t="str">
        <f>RR_SHORT_NAME</f>
        <v>EAST</v>
      </c>
      <c r="E860" s="1" t="str">
        <f>RR_NAME</f>
        <v>Eastern Railroads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2013</v>
      </c>
      <c r="B861" s="11">
        <f>RRICC</f>
        <v>900004</v>
      </c>
      <c r="C861" s="7">
        <f>RR_ID</f>
        <v>8</v>
      </c>
      <c r="D861" s="1" t="str">
        <f>RR_SHORT_NAME</f>
        <v>EAST</v>
      </c>
      <c r="E861" s="1" t="str">
        <f>RR_NAME</f>
        <v>Eastern Railroads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2013</v>
      </c>
      <c r="B862" s="11">
        <f>RRICC</f>
        <v>900004</v>
      </c>
      <c r="C862" s="7">
        <f>RR_ID</f>
        <v>8</v>
      </c>
      <c r="D862" s="1" t="str">
        <f>RR_SHORT_NAME</f>
        <v>EAST</v>
      </c>
      <c r="E862" s="1" t="str">
        <f>RR_NAME</f>
        <v>Eastern Railroads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2013</v>
      </c>
      <c r="B863" s="11">
        <f>RRICC</f>
        <v>900004</v>
      </c>
      <c r="C863" s="7">
        <f>RR_ID</f>
        <v>8</v>
      </c>
      <c r="D863" s="1" t="str">
        <f>RR_SHORT_NAME</f>
        <v>EAST</v>
      </c>
      <c r="E863" s="1" t="str">
        <f>RR_NAME</f>
        <v>Eastern Railroads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2013</v>
      </c>
      <c r="B864" s="11">
        <f>RRICC</f>
        <v>900004</v>
      </c>
      <c r="C864" s="7">
        <f>RR_ID</f>
        <v>8</v>
      </c>
      <c r="D864" s="1" t="str">
        <f>RR_SHORT_NAME</f>
        <v>EAST</v>
      </c>
      <c r="E864" s="1" t="str">
        <f>RR_NAME</f>
        <v>Eastern Railroads</v>
      </c>
      <c r="F864" s="1" t="s">
        <v>47864</v>
      </c>
      <c r="G864" s="6">
        <f>E2L116C1</f>
        <v>39.1</v>
      </c>
    </row>
    <row r="865" spans="1:7" x14ac:dyDescent="0.2">
      <c r="A865" s="11">
        <f>CURRENT_YEAR</f>
        <v>2013</v>
      </c>
      <c r="B865" s="11">
        <f>RRICC</f>
        <v>900004</v>
      </c>
      <c r="C865" s="7">
        <f>RR_ID</f>
        <v>8</v>
      </c>
      <c r="D865" s="1" t="str">
        <f>RR_SHORT_NAME</f>
        <v>EAST</v>
      </c>
      <c r="E865" s="1" t="str">
        <f>RR_NAME</f>
        <v>Eastern Railroads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2013</v>
      </c>
      <c r="B866" s="11">
        <f>RRICC</f>
        <v>900004</v>
      </c>
      <c r="C866" s="7">
        <f>RR_ID</f>
        <v>8</v>
      </c>
      <c r="D866" s="1" t="str">
        <f>RR_SHORT_NAME</f>
        <v>EAST</v>
      </c>
      <c r="E866" s="1" t="str">
        <f>RR_NAME</f>
        <v>Eastern Railroads</v>
      </c>
      <c r="F866" s="1" t="s">
        <v>47866</v>
      </c>
      <c r="G866" s="6">
        <f>E2L116C3</f>
        <v>2.0176122339728355</v>
      </c>
    </row>
    <row r="867" spans="1:7" x14ac:dyDescent="0.2">
      <c r="A867" s="11">
        <f>CURRENT_YEAR</f>
        <v>2013</v>
      </c>
      <c r="B867" s="11">
        <f>RRICC</f>
        <v>900004</v>
      </c>
      <c r="C867" s="7">
        <f>RR_ID</f>
        <v>8</v>
      </c>
      <c r="D867" s="1" t="str">
        <f>RR_SHORT_NAME</f>
        <v>EAST</v>
      </c>
      <c r="E867" s="1" t="str">
        <f>RR_NAME</f>
        <v>Eastern Railroads</v>
      </c>
      <c r="F867" s="1" t="s">
        <v>47867</v>
      </c>
      <c r="G867" s="6">
        <f>E2L116C4</f>
        <v>2.0176122339728355</v>
      </c>
    </row>
    <row r="868" spans="1:7" x14ac:dyDescent="0.2">
      <c r="A868" s="11">
        <f>CURRENT_YEAR</f>
        <v>2013</v>
      </c>
      <c r="B868" s="11">
        <f>RRICC</f>
        <v>900004</v>
      </c>
      <c r="C868" s="7">
        <f>RR_ID</f>
        <v>8</v>
      </c>
      <c r="D868" s="1" t="str">
        <f>RR_SHORT_NAME</f>
        <v>EAST</v>
      </c>
      <c r="E868" s="1" t="str">
        <f>RR_NAME</f>
        <v>Eastern Railroads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2013</v>
      </c>
      <c r="B869" s="11">
        <f>RRICC</f>
        <v>900004</v>
      </c>
      <c r="C869" s="7">
        <f>RR_ID</f>
        <v>8</v>
      </c>
      <c r="D869" s="1" t="str">
        <f>RR_SHORT_NAME</f>
        <v>EAST</v>
      </c>
      <c r="E869" s="1" t="str">
        <f>RR_NAME</f>
        <v>Eastern Railroads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2013</v>
      </c>
      <c r="B870" s="11">
        <f>RRICC</f>
        <v>900004</v>
      </c>
      <c r="C870" s="7">
        <f>RR_ID</f>
        <v>8</v>
      </c>
      <c r="D870" s="1" t="str">
        <f>RR_SHORT_NAME</f>
        <v>EAST</v>
      </c>
      <c r="E870" s="1" t="str">
        <f>RR_NAME</f>
        <v>Eastern Railroads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2013</v>
      </c>
      <c r="B871" s="11">
        <f>RRICC</f>
        <v>900004</v>
      </c>
      <c r="C871" s="7">
        <f>RR_ID</f>
        <v>8</v>
      </c>
      <c r="D871" s="1" t="str">
        <f>RR_SHORT_NAME</f>
        <v>EAST</v>
      </c>
      <c r="E871" s="1" t="str">
        <f>RR_NAME</f>
        <v>Eastern Railroads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2013</v>
      </c>
      <c r="B872" s="11">
        <f>RRICC</f>
        <v>900004</v>
      </c>
      <c r="C872" s="7">
        <f>RR_ID</f>
        <v>8</v>
      </c>
      <c r="D872" s="1" t="str">
        <f>RR_SHORT_NAME</f>
        <v>EAST</v>
      </c>
      <c r="E872" s="1" t="str">
        <f>RR_NAME</f>
        <v>Eastern Railroads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2013</v>
      </c>
      <c r="B873" s="11">
        <f>RRICC</f>
        <v>900004</v>
      </c>
      <c r="C873" s="7">
        <f>RR_ID</f>
        <v>8</v>
      </c>
      <c r="D873" s="1" t="str">
        <f>RR_SHORT_NAME</f>
        <v>EAST</v>
      </c>
      <c r="E873" s="1" t="str">
        <f>RR_NAME</f>
        <v>Eastern Railroads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2013</v>
      </c>
      <c r="B874" s="11">
        <f>RRICC</f>
        <v>900004</v>
      </c>
      <c r="C874" s="7">
        <f>RR_ID</f>
        <v>8</v>
      </c>
      <c r="D874" s="1" t="str">
        <f>RR_SHORT_NAME</f>
        <v>EAST</v>
      </c>
      <c r="E874" s="1" t="str">
        <f>RR_NAME</f>
        <v>Eastern Railroads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2013</v>
      </c>
      <c r="B875" s="11">
        <f>RRICC</f>
        <v>900004</v>
      </c>
      <c r="C875" s="7">
        <f>RR_ID</f>
        <v>8</v>
      </c>
      <c r="D875" s="1" t="str">
        <f>RR_SHORT_NAME</f>
        <v>EAST</v>
      </c>
      <c r="E875" s="1" t="str">
        <f>RR_NAME</f>
        <v>Eastern Railroads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2013</v>
      </c>
      <c r="B876" s="11">
        <f>RRICC</f>
        <v>900004</v>
      </c>
      <c r="C876" s="7">
        <f>RR_ID</f>
        <v>8</v>
      </c>
      <c r="D876" s="1" t="str">
        <f>RR_SHORT_NAME</f>
        <v>EAST</v>
      </c>
      <c r="E876" s="1" t="str">
        <f>RR_NAME</f>
        <v>Eastern Railroads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2013</v>
      </c>
      <c r="B877" s="11">
        <f>RRICC</f>
        <v>900004</v>
      </c>
      <c r="C877" s="7">
        <f>RR_ID</f>
        <v>8</v>
      </c>
      <c r="D877" s="1" t="str">
        <f>RR_SHORT_NAME</f>
        <v>EAST</v>
      </c>
      <c r="E877" s="1" t="str">
        <f>RR_NAME</f>
        <v>Eastern Railroads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2013</v>
      </c>
      <c r="B878" s="11">
        <f>RRICC</f>
        <v>900004</v>
      </c>
      <c r="C878" s="7">
        <f>RR_ID</f>
        <v>8</v>
      </c>
      <c r="D878" s="1" t="str">
        <f>RR_SHORT_NAME</f>
        <v>EAST</v>
      </c>
      <c r="E878" s="1" t="str">
        <f>RR_NAME</f>
        <v>Eastern Railroads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2013</v>
      </c>
      <c r="B879" s="11">
        <f>RRICC</f>
        <v>900004</v>
      </c>
      <c r="C879" s="7">
        <f>RR_ID</f>
        <v>8</v>
      </c>
      <c r="D879" s="1" t="str">
        <f>RR_SHORT_NAME</f>
        <v>EAST</v>
      </c>
      <c r="E879" s="1" t="str">
        <f>RR_NAME</f>
        <v>Eastern Railroads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2013</v>
      </c>
      <c r="B880" s="11">
        <f>RRICC</f>
        <v>900004</v>
      </c>
      <c r="C880" s="7">
        <f>RR_ID</f>
        <v>8</v>
      </c>
      <c r="D880" s="1" t="str">
        <f>RR_SHORT_NAME</f>
        <v>EAST</v>
      </c>
      <c r="E880" s="1" t="str">
        <f>RR_NAME</f>
        <v>Eastern Railroads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2013</v>
      </c>
      <c r="B881" s="11">
        <f>RRICC</f>
        <v>900004</v>
      </c>
      <c r="C881" s="7">
        <f>RR_ID</f>
        <v>8</v>
      </c>
      <c r="D881" s="1" t="str">
        <f>RR_SHORT_NAME</f>
        <v>EAST</v>
      </c>
      <c r="E881" s="1" t="str">
        <f>RR_NAME</f>
        <v>Eastern Railroads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2013</v>
      </c>
      <c r="B882" s="11">
        <f>RRICC</f>
        <v>900004</v>
      </c>
      <c r="C882" s="7">
        <f>RR_ID</f>
        <v>8</v>
      </c>
      <c r="D882" s="1" t="str">
        <f>RR_SHORT_NAME</f>
        <v>EAST</v>
      </c>
      <c r="E882" s="1" t="str">
        <f>RR_NAME</f>
        <v>Eastern Railroads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2013</v>
      </c>
      <c r="B883" s="11">
        <f>RRICC</f>
        <v>900004</v>
      </c>
      <c r="C883" s="7">
        <f>RR_ID</f>
        <v>8</v>
      </c>
      <c r="D883" s="1" t="str">
        <f>RR_SHORT_NAME</f>
        <v>EAST</v>
      </c>
      <c r="E883" s="1" t="str">
        <f>RR_NAME</f>
        <v>Eastern Railroads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2013</v>
      </c>
      <c r="B884" s="11">
        <f>RRICC</f>
        <v>900004</v>
      </c>
      <c r="C884" s="7">
        <f>RR_ID</f>
        <v>8</v>
      </c>
      <c r="D884" s="1" t="str">
        <f>RR_SHORT_NAME</f>
        <v>EAST</v>
      </c>
      <c r="E884" s="1" t="str">
        <f>RR_NAME</f>
        <v>Eastern Railroads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2013</v>
      </c>
      <c r="B885" s="11">
        <f>RRICC</f>
        <v>900004</v>
      </c>
      <c r="C885" s="7">
        <f>RR_ID</f>
        <v>8</v>
      </c>
      <c r="D885" s="1" t="str">
        <f>RR_SHORT_NAME</f>
        <v>EAST</v>
      </c>
      <c r="E885" s="1" t="str">
        <f>RR_NAME</f>
        <v>Eastern Railroads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2013</v>
      </c>
      <c r="B886" s="11">
        <f>RRICC</f>
        <v>900004</v>
      </c>
      <c r="C886" s="7">
        <f>RR_ID</f>
        <v>8</v>
      </c>
      <c r="D886" s="1" t="str">
        <f>RR_SHORT_NAME</f>
        <v>EAST</v>
      </c>
      <c r="E886" s="1" t="str">
        <f>RR_NAME</f>
        <v>Eastern Railroads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2013</v>
      </c>
      <c r="B887" s="11">
        <f>RRICC</f>
        <v>900004</v>
      </c>
      <c r="C887" s="7">
        <f>RR_ID</f>
        <v>8</v>
      </c>
      <c r="D887" s="1" t="str">
        <f>RR_SHORT_NAME</f>
        <v>EAST</v>
      </c>
      <c r="E887" s="1" t="str">
        <f>RR_NAME</f>
        <v>Eastern Railroads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2013</v>
      </c>
      <c r="B888" s="11">
        <f>RRICC</f>
        <v>900004</v>
      </c>
      <c r="C888" s="7">
        <f>RR_ID</f>
        <v>8</v>
      </c>
      <c r="D888" s="1" t="str">
        <f>RR_SHORT_NAME</f>
        <v>EAST</v>
      </c>
      <c r="E888" s="1" t="str">
        <f>RR_NAME</f>
        <v>Eastern Railroads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2013</v>
      </c>
      <c r="B889" s="11">
        <f>RRICC</f>
        <v>900004</v>
      </c>
      <c r="C889" s="7">
        <f>RR_ID</f>
        <v>8</v>
      </c>
      <c r="D889" s="1" t="str">
        <f>RR_SHORT_NAME</f>
        <v>EAST</v>
      </c>
      <c r="E889" s="1" t="str">
        <f>RR_NAME</f>
        <v>Eastern Railroads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2013</v>
      </c>
      <c r="B890" s="11">
        <f>RRICC</f>
        <v>900004</v>
      </c>
      <c r="C890" s="7">
        <f>RR_ID</f>
        <v>8</v>
      </c>
      <c r="D890" s="1" t="str">
        <f>RR_SHORT_NAME</f>
        <v>EAST</v>
      </c>
      <c r="E890" s="1" t="str">
        <f>RR_NAME</f>
        <v>Eastern Railroads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2013</v>
      </c>
      <c r="B891" s="11">
        <f>RRICC</f>
        <v>900004</v>
      </c>
      <c r="C891" s="7">
        <f>RR_ID</f>
        <v>8</v>
      </c>
      <c r="D891" s="1" t="str">
        <f>RR_SHORT_NAME</f>
        <v>EAST</v>
      </c>
      <c r="E891" s="1" t="str">
        <f>RR_NAME</f>
        <v>Eastern Railroads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2013</v>
      </c>
      <c r="B892" s="11">
        <f>RRICC</f>
        <v>900004</v>
      </c>
      <c r="C892" s="7">
        <f>RR_ID</f>
        <v>8</v>
      </c>
      <c r="D892" s="1" t="str">
        <f>RR_SHORT_NAME</f>
        <v>EAST</v>
      </c>
      <c r="E892" s="1" t="str">
        <f>RR_NAME</f>
        <v>Eastern Railroads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2013</v>
      </c>
      <c r="B893" s="11">
        <f>RRICC</f>
        <v>900004</v>
      </c>
      <c r="C893" s="7">
        <f>RR_ID</f>
        <v>8</v>
      </c>
      <c r="D893" s="1" t="str">
        <f>RR_SHORT_NAME</f>
        <v>EAST</v>
      </c>
      <c r="E893" s="1" t="str">
        <f>RR_NAME</f>
        <v>Eastern Railroads</v>
      </c>
      <c r="F893" s="1" t="s">
        <v>47893</v>
      </c>
      <c r="G893" s="6">
        <f>E2L117C1</f>
        <v>37.1</v>
      </c>
    </row>
    <row r="894" spans="1:7" x14ac:dyDescent="0.2">
      <c r="A894" s="11">
        <f>CURRENT_YEAR</f>
        <v>2013</v>
      </c>
      <c r="B894" s="11">
        <f>RRICC</f>
        <v>900004</v>
      </c>
      <c r="C894" s="7">
        <f>RR_ID</f>
        <v>8</v>
      </c>
      <c r="D894" s="1" t="str">
        <f>RR_SHORT_NAME</f>
        <v>EAST</v>
      </c>
      <c r="E894" s="1" t="str">
        <f>RR_NAME</f>
        <v>Eastern Railroads</v>
      </c>
      <c r="F894" s="1" t="s">
        <v>47894</v>
      </c>
      <c r="G894" s="6">
        <f>E2L117C2</f>
        <v>1.015888391053656</v>
      </c>
    </row>
    <row r="895" spans="1:7" x14ac:dyDescent="0.2">
      <c r="A895" s="11">
        <f>CURRENT_YEAR</f>
        <v>2013</v>
      </c>
      <c r="B895" s="11">
        <f>RRICC</f>
        <v>900004</v>
      </c>
      <c r="C895" s="7">
        <f>RR_ID</f>
        <v>8</v>
      </c>
      <c r="D895" s="1" t="str">
        <f>RR_SHORT_NAME</f>
        <v>EAST</v>
      </c>
      <c r="E895" s="1" t="str">
        <f>RR_NAME</f>
        <v>Eastern Railroads</v>
      </c>
      <c r="F895" s="1" t="s">
        <v>47895</v>
      </c>
      <c r="G895" s="6">
        <f>E2L117C3</f>
        <v>1.3034114793856104</v>
      </c>
    </row>
    <row r="896" spans="1:7" x14ac:dyDescent="0.2">
      <c r="A896" s="11">
        <f>CURRENT_YEAR</f>
        <v>2013</v>
      </c>
      <c r="B896" s="11">
        <f>RRICC</f>
        <v>900004</v>
      </c>
      <c r="C896" s="7">
        <f>RR_ID</f>
        <v>8</v>
      </c>
      <c r="D896" s="1" t="str">
        <f>RR_SHORT_NAME</f>
        <v>EAST</v>
      </c>
      <c r="E896" s="1" t="str">
        <f>RR_NAME</f>
        <v>Eastern Railroads</v>
      </c>
      <c r="F896" s="1" t="s">
        <v>47896</v>
      </c>
      <c r="G896" s="6">
        <f>E2L117C4</f>
        <v>1.7996063984877151</v>
      </c>
    </row>
    <row r="897" spans="1:7" x14ac:dyDescent="0.2">
      <c r="A897" s="11">
        <f>CURRENT_YEAR</f>
        <v>2013</v>
      </c>
      <c r="B897" s="11">
        <f>RRICC</f>
        <v>900004</v>
      </c>
      <c r="C897" s="7">
        <f>RR_ID</f>
        <v>8</v>
      </c>
      <c r="D897" s="1" t="str">
        <f>RR_SHORT_NAME</f>
        <v>EAST</v>
      </c>
      <c r="E897" s="1" t="str">
        <f>RR_NAME</f>
        <v>Eastern Railroads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2013</v>
      </c>
      <c r="B898" s="11">
        <f>RRICC</f>
        <v>900004</v>
      </c>
      <c r="C898" s="7">
        <f>RR_ID</f>
        <v>8</v>
      </c>
      <c r="D898" s="1" t="str">
        <f>RR_SHORT_NAME</f>
        <v>EAST</v>
      </c>
      <c r="E898" s="1" t="str">
        <f>RR_NAME</f>
        <v>Eastern Railroads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2013</v>
      </c>
      <c r="B899" s="11">
        <f>RRICC</f>
        <v>900004</v>
      </c>
      <c r="C899" s="7">
        <f>RR_ID</f>
        <v>8</v>
      </c>
      <c r="D899" s="1" t="str">
        <f>RR_SHORT_NAME</f>
        <v>EAST</v>
      </c>
      <c r="E899" s="1" t="str">
        <f>RR_NAME</f>
        <v>Eastern Railroads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2013</v>
      </c>
      <c r="B900" s="11">
        <f>RRICC</f>
        <v>900004</v>
      </c>
      <c r="C900" s="7">
        <f>RR_ID</f>
        <v>8</v>
      </c>
      <c r="D900" s="1" t="str">
        <f>RR_SHORT_NAME</f>
        <v>EAST</v>
      </c>
      <c r="E900" s="1" t="str">
        <f>RR_NAME</f>
        <v>Eastern Railroads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2013</v>
      </c>
      <c r="B901" s="11">
        <f>RRICC</f>
        <v>900004</v>
      </c>
      <c r="C901" s="7">
        <f>RR_ID</f>
        <v>8</v>
      </c>
      <c r="D901" s="1" t="str">
        <f>RR_SHORT_NAME</f>
        <v>EAST</v>
      </c>
      <c r="E901" s="1" t="str">
        <f>RR_NAME</f>
        <v>Eastern Railroads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2013</v>
      </c>
      <c r="B902" s="11">
        <f>RRICC</f>
        <v>900004</v>
      </c>
      <c r="C902" s="7">
        <f>RR_ID</f>
        <v>8</v>
      </c>
      <c r="D902" s="1" t="str">
        <f>RR_SHORT_NAME</f>
        <v>EAST</v>
      </c>
      <c r="E902" s="1" t="str">
        <f>RR_NAME</f>
        <v>Eastern Railroads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2013</v>
      </c>
      <c r="B903" s="11">
        <f>RRICC</f>
        <v>900004</v>
      </c>
      <c r="C903" s="7">
        <f>RR_ID</f>
        <v>8</v>
      </c>
      <c r="D903" s="1" t="str">
        <f>RR_SHORT_NAME</f>
        <v>EAST</v>
      </c>
      <c r="E903" s="1" t="str">
        <f>RR_NAME</f>
        <v>Eastern Railroads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2013</v>
      </c>
      <c r="B904" s="11">
        <f>RRICC</f>
        <v>900004</v>
      </c>
      <c r="C904" s="7">
        <f>RR_ID</f>
        <v>8</v>
      </c>
      <c r="D904" s="1" t="str">
        <f>RR_SHORT_NAME</f>
        <v>EAST</v>
      </c>
      <c r="E904" s="1" t="str">
        <f>RR_NAME</f>
        <v>Eastern Railroads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2013</v>
      </c>
      <c r="B905" s="11">
        <f>RRICC</f>
        <v>900004</v>
      </c>
      <c r="C905" s="7">
        <f>RR_ID</f>
        <v>8</v>
      </c>
      <c r="D905" s="1" t="str">
        <f>RR_SHORT_NAME</f>
        <v>EAST</v>
      </c>
      <c r="E905" s="1" t="str">
        <f>RR_NAME</f>
        <v>Eastern Railroads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2013</v>
      </c>
      <c r="B906" s="11">
        <f>RRICC</f>
        <v>900004</v>
      </c>
      <c r="C906" s="7">
        <f>RR_ID</f>
        <v>8</v>
      </c>
      <c r="D906" s="1" t="str">
        <f>RR_SHORT_NAME</f>
        <v>EAST</v>
      </c>
      <c r="E906" s="1" t="str">
        <f>RR_NAME</f>
        <v>Eastern Railroads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2013</v>
      </c>
      <c r="B907" s="11">
        <f>RRICC</f>
        <v>900004</v>
      </c>
      <c r="C907" s="7">
        <f>RR_ID</f>
        <v>8</v>
      </c>
      <c r="D907" s="1" t="str">
        <f>RR_SHORT_NAME</f>
        <v>EAST</v>
      </c>
      <c r="E907" s="1" t="str">
        <f>RR_NAME</f>
        <v>Eastern Railroads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2013</v>
      </c>
      <c r="B908" s="11">
        <f>RRICC</f>
        <v>900004</v>
      </c>
      <c r="C908" s="7">
        <f>RR_ID</f>
        <v>8</v>
      </c>
      <c r="D908" s="1" t="str">
        <f>RR_SHORT_NAME</f>
        <v>EAST</v>
      </c>
      <c r="E908" s="1" t="str">
        <f>RR_NAME</f>
        <v>Eastern Railroads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2013</v>
      </c>
      <c r="B909" s="11">
        <f>RRICC</f>
        <v>900004</v>
      </c>
      <c r="C909" s="7">
        <f>RR_ID</f>
        <v>8</v>
      </c>
      <c r="D909" s="1" t="str">
        <f>RR_SHORT_NAME</f>
        <v>EAST</v>
      </c>
      <c r="E909" s="1" t="str">
        <f>RR_NAME</f>
        <v>Eastern Railroads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2013</v>
      </c>
      <c r="B910" s="11">
        <f>RRICC</f>
        <v>900004</v>
      </c>
      <c r="C910" s="7">
        <f>RR_ID</f>
        <v>8</v>
      </c>
      <c r="D910" s="1" t="str">
        <f>RR_SHORT_NAME</f>
        <v>EAST</v>
      </c>
      <c r="E910" s="1" t="str">
        <f>RR_NAME</f>
        <v>Eastern Railroads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2013</v>
      </c>
      <c r="B911" s="11">
        <f>RRICC</f>
        <v>900004</v>
      </c>
      <c r="C911" s="7">
        <f>RR_ID</f>
        <v>8</v>
      </c>
      <c r="D911" s="1" t="str">
        <f>RR_SHORT_NAME</f>
        <v>EAST</v>
      </c>
      <c r="E911" s="1" t="str">
        <f>RR_NAME</f>
        <v>Eastern Railroads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2013</v>
      </c>
      <c r="B912" s="11">
        <f>RRICC</f>
        <v>900004</v>
      </c>
      <c r="C912" s="7">
        <f>RR_ID</f>
        <v>8</v>
      </c>
      <c r="D912" s="1" t="str">
        <f>RR_SHORT_NAME</f>
        <v>EAST</v>
      </c>
      <c r="E912" s="1" t="str">
        <f>RR_NAME</f>
        <v>Eastern Railroads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2013</v>
      </c>
      <c r="B913" s="11">
        <f>RRICC</f>
        <v>900004</v>
      </c>
      <c r="C913" s="7">
        <f>RR_ID</f>
        <v>8</v>
      </c>
      <c r="D913" s="1" t="str">
        <f>RR_SHORT_NAME</f>
        <v>EAST</v>
      </c>
      <c r="E913" s="1" t="str">
        <f>RR_NAME</f>
        <v>Eastern Railroads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2013</v>
      </c>
      <c r="B914" s="11">
        <f>RRICC</f>
        <v>900004</v>
      </c>
      <c r="C914" s="7">
        <f>RR_ID</f>
        <v>8</v>
      </c>
      <c r="D914" s="1" t="str">
        <f>RR_SHORT_NAME</f>
        <v>EAST</v>
      </c>
      <c r="E914" s="1" t="str">
        <f>RR_NAME</f>
        <v>Eastern Railroads</v>
      </c>
      <c r="F914" s="1" t="s">
        <v>47914</v>
      </c>
      <c r="G914" s="6">
        <f>E2L117C22</f>
        <v>600.37632050821856</v>
      </c>
    </row>
    <row r="915" spans="1:7" x14ac:dyDescent="0.2">
      <c r="A915" s="11">
        <f>CURRENT_YEAR</f>
        <v>2013</v>
      </c>
      <c r="B915" s="11">
        <f>RRICC</f>
        <v>900004</v>
      </c>
      <c r="C915" s="7">
        <f>RR_ID</f>
        <v>8</v>
      </c>
      <c r="D915" s="1" t="str">
        <f>RR_SHORT_NAME</f>
        <v>EAST</v>
      </c>
      <c r="E915" s="1" t="str">
        <f>RR_NAME</f>
        <v>Eastern Railroads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2013</v>
      </c>
      <c r="B916" s="11">
        <f>RRICC</f>
        <v>900004</v>
      </c>
      <c r="C916" s="7">
        <f>RR_ID</f>
        <v>8</v>
      </c>
      <c r="D916" s="1" t="str">
        <f>RR_SHORT_NAME</f>
        <v>EAST</v>
      </c>
      <c r="E916" s="1" t="str">
        <f>RR_NAME</f>
        <v>Eastern Railroads</v>
      </c>
      <c r="F916" s="1" t="s">
        <v>47916</v>
      </c>
      <c r="G916" s="6">
        <f>E2L117C24</f>
        <v>1203.1701222704592</v>
      </c>
    </row>
    <row r="917" spans="1:7" x14ac:dyDescent="0.2">
      <c r="A917" s="11">
        <f>CURRENT_YEAR</f>
        <v>2013</v>
      </c>
      <c r="B917" s="11">
        <f>RRICC</f>
        <v>900004</v>
      </c>
      <c r="C917" s="7">
        <f>RR_ID</f>
        <v>8</v>
      </c>
      <c r="D917" s="1" t="str">
        <f>RR_SHORT_NAME</f>
        <v>EAST</v>
      </c>
      <c r="E917" s="1" t="str">
        <f>RR_NAME</f>
        <v>Eastern Railroads</v>
      </c>
      <c r="F917" s="1" t="s">
        <v>47917</v>
      </c>
      <c r="G917" s="6">
        <f>E2L117C25</f>
        <v>7.5837620798830239</v>
      </c>
    </row>
    <row r="918" spans="1:7" x14ac:dyDescent="0.2">
      <c r="A918" s="11">
        <f>CURRENT_YEAR</f>
        <v>2013</v>
      </c>
      <c r="B918" s="11">
        <f>RRICC</f>
        <v>900004</v>
      </c>
      <c r="C918" s="7">
        <f>RR_ID</f>
        <v>8</v>
      </c>
      <c r="D918" s="1" t="str">
        <f>RR_SHORT_NAME</f>
        <v>EAST</v>
      </c>
      <c r="E918" s="1" t="str">
        <f>RR_NAME</f>
        <v>Eastern Railroads</v>
      </c>
      <c r="F918" s="1" t="s">
        <v>47918</v>
      </c>
      <c r="G918" s="6">
        <f>E2L117C26</f>
        <v>4.1710691439356635</v>
      </c>
    </row>
    <row r="919" spans="1:7" x14ac:dyDescent="0.2">
      <c r="A919" s="11">
        <f>CURRENT_YEAR</f>
        <v>2013</v>
      </c>
      <c r="B919" s="11">
        <f>RRICC</f>
        <v>900004</v>
      </c>
      <c r="C919" s="7">
        <f>RR_ID</f>
        <v>8</v>
      </c>
      <c r="D919" s="1" t="str">
        <f>RR_SHORT_NAME</f>
        <v>EAST</v>
      </c>
      <c r="E919" s="1" t="str">
        <f>RR_NAME</f>
        <v>Eastern Railroads</v>
      </c>
      <c r="F919" s="1" t="s">
        <v>47919</v>
      </c>
      <c r="G919" s="6">
        <f>E2L117C27</f>
        <v>11.375643119824538</v>
      </c>
    </row>
    <row r="920" spans="1:7" x14ac:dyDescent="0.2">
      <c r="A920" s="11">
        <f>CURRENT_YEAR</f>
        <v>2013</v>
      </c>
      <c r="B920" s="11">
        <f>RRICC</f>
        <v>900004</v>
      </c>
      <c r="C920" s="7">
        <f>RR_ID</f>
        <v>8</v>
      </c>
      <c r="D920" s="1" t="str">
        <f>RR_SHORT_NAME</f>
        <v>EAST</v>
      </c>
      <c r="E920" s="1" t="str">
        <f>RR_NAME</f>
        <v>Eastern Railroads</v>
      </c>
      <c r="F920" s="1" t="s">
        <v>47920</v>
      </c>
      <c r="G920" s="6">
        <f>E2L117C28</f>
        <v>9.1005144958596293</v>
      </c>
    </row>
    <row r="921" spans="1:7" x14ac:dyDescent="0.2">
      <c r="A921" s="11">
        <f>CURRENT_YEAR</f>
        <v>2013</v>
      </c>
      <c r="B921" s="11">
        <f>RRICC</f>
        <v>900004</v>
      </c>
      <c r="C921" s="7">
        <f>RR_ID</f>
        <v>8</v>
      </c>
      <c r="D921" s="1" t="str">
        <f>RR_SHORT_NAME</f>
        <v>EAST</v>
      </c>
      <c r="E921" s="1" t="str">
        <f>RR_NAME</f>
        <v>Eastern Railroads</v>
      </c>
      <c r="F921" s="1" t="s">
        <v>47921</v>
      </c>
      <c r="G921" s="6">
        <f>E2L117C29</f>
        <v>1.895940519970756</v>
      </c>
    </row>
    <row r="922" spans="1:7" x14ac:dyDescent="0.2">
      <c r="A922" s="11">
        <f>CURRENT_YEAR</f>
        <v>2013</v>
      </c>
      <c r="B922" s="11">
        <f>RRICC</f>
        <v>900004</v>
      </c>
      <c r="C922" s="7">
        <f>RR_ID</f>
        <v>8</v>
      </c>
      <c r="D922" s="1" t="str">
        <f>RR_SHORT_NAME</f>
        <v>EAST</v>
      </c>
      <c r="E922" s="1" t="str">
        <f>RR_NAME</f>
        <v>Eastern Railroads</v>
      </c>
      <c r="F922" s="1" t="s">
        <v>47922</v>
      </c>
      <c r="G922" s="6">
        <f>E2L118C1</f>
        <v>34.299999999999997</v>
      </c>
    </row>
    <row r="923" spans="1:7" x14ac:dyDescent="0.2">
      <c r="A923" s="11">
        <f>CURRENT_YEAR</f>
        <v>2013</v>
      </c>
      <c r="B923" s="11">
        <f>RRICC</f>
        <v>900004</v>
      </c>
      <c r="C923" s="7">
        <f>RR_ID</f>
        <v>8</v>
      </c>
      <c r="D923" s="1" t="str">
        <f>RR_SHORT_NAME</f>
        <v>EAST</v>
      </c>
      <c r="E923" s="1" t="str">
        <f>RR_NAME</f>
        <v>Eastern Railroads</v>
      </c>
      <c r="F923" s="1" t="s">
        <v>47923</v>
      </c>
      <c r="G923" s="6">
        <f>E2L118C2</f>
        <v>1.7734432535691989</v>
      </c>
    </row>
    <row r="924" spans="1:7" x14ac:dyDescent="0.2">
      <c r="A924" s="11">
        <f>CURRENT_YEAR</f>
        <v>2013</v>
      </c>
      <c r="B924" s="11">
        <f>RRICC</f>
        <v>900004</v>
      </c>
      <c r="C924" s="7">
        <f>RR_ID</f>
        <v>8</v>
      </c>
      <c r="D924" s="1" t="str">
        <f>RR_SHORT_NAME</f>
        <v>EAST</v>
      </c>
      <c r="E924" s="1" t="str">
        <f>RR_NAME</f>
        <v>Eastern Railroads</v>
      </c>
      <c r="F924" s="1" t="s">
        <v>47924</v>
      </c>
      <c r="G924" s="6">
        <f>E2L118C3</f>
        <v>1.720226019972557</v>
      </c>
    </row>
    <row r="925" spans="1:7" x14ac:dyDescent="0.2">
      <c r="A925" s="11">
        <f>CURRENT_YEAR</f>
        <v>2013</v>
      </c>
      <c r="B925" s="11">
        <f>RRICC</f>
        <v>900004</v>
      </c>
      <c r="C925" s="7">
        <f>RR_ID</f>
        <v>8</v>
      </c>
      <c r="D925" s="1" t="str">
        <f>RR_SHORT_NAME</f>
        <v>EAST</v>
      </c>
      <c r="E925" s="1" t="str">
        <f>RR_NAME</f>
        <v>Eastern Railroads</v>
      </c>
      <c r="F925" s="1" t="s">
        <v>47925</v>
      </c>
      <c r="G925" s="6">
        <f>E2L118C4</f>
        <v>1.7386549235478757</v>
      </c>
    </row>
    <row r="926" spans="1:7" x14ac:dyDescent="0.2">
      <c r="A926" s="11">
        <f>CURRENT_YEAR</f>
        <v>2013</v>
      </c>
      <c r="B926" s="11">
        <f>RRICC</f>
        <v>900004</v>
      </c>
      <c r="C926" s="7">
        <f>RR_ID</f>
        <v>8</v>
      </c>
      <c r="D926" s="1" t="str">
        <f>RR_SHORT_NAME</f>
        <v>EAST</v>
      </c>
      <c r="E926" s="1" t="str">
        <f>RR_NAME</f>
        <v>Eastern Railroads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2013</v>
      </c>
      <c r="B927" s="11">
        <f>RRICC</f>
        <v>900004</v>
      </c>
      <c r="C927" s="7">
        <f>RR_ID</f>
        <v>8</v>
      </c>
      <c r="D927" s="1" t="str">
        <f>RR_SHORT_NAME</f>
        <v>EAST</v>
      </c>
      <c r="E927" s="1" t="str">
        <f>RR_NAME</f>
        <v>Eastern Railroads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2013</v>
      </c>
      <c r="B928" s="11">
        <f>RRICC</f>
        <v>900004</v>
      </c>
      <c r="C928" s="7">
        <f>RR_ID</f>
        <v>8</v>
      </c>
      <c r="D928" s="1" t="str">
        <f>RR_SHORT_NAME</f>
        <v>EAST</v>
      </c>
      <c r="E928" s="1" t="str">
        <f>RR_NAME</f>
        <v>Eastern Railroads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2013</v>
      </c>
      <c r="B929" s="11">
        <f>RRICC</f>
        <v>900004</v>
      </c>
      <c r="C929" s="7">
        <f>RR_ID</f>
        <v>8</v>
      </c>
      <c r="D929" s="1" t="str">
        <f>RR_SHORT_NAME</f>
        <v>EAST</v>
      </c>
      <c r="E929" s="1" t="str">
        <f>RR_NAME</f>
        <v>Eastern Railroads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2013</v>
      </c>
      <c r="B930" s="11">
        <f>RRICC</f>
        <v>900004</v>
      </c>
      <c r="C930" s="7">
        <f>RR_ID</f>
        <v>8</v>
      </c>
      <c r="D930" s="1" t="str">
        <f>RR_SHORT_NAME</f>
        <v>EAST</v>
      </c>
      <c r="E930" s="1" t="str">
        <f>RR_NAME</f>
        <v>Eastern Railroads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2013</v>
      </c>
      <c r="B931" s="11">
        <f>RRICC</f>
        <v>900004</v>
      </c>
      <c r="C931" s="7">
        <f>RR_ID</f>
        <v>8</v>
      </c>
      <c r="D931" s="1" t="str">
        <f>RR_SHORT_NAME</f>
        <v>EAST</v>
      </c>
      <c r="E931" s="1" t="str">
        <f>RR_NAME</f>
        <v>Eastern Railroads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2013</v>
      </c>
      <c r="B932" s="11">
        <f>RRICC</f>
        <v>900004</v>
      </c>
      <c r="C932" s="7">
        <f>RR_ID</f>
        <v>8</v>
      </c>
      <c r="D932" s="1" t="str">
        <f>RR_SHORT_NAME</f>
        <v>EAST</v>
      </c>
      <c r="E932" s="1" t="str">
        <f>RR_NAME</f>
        <v>Eastern Railroads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2013</v>
      </c>
      <c r="B933" s="11">
        <f>RRICC</f>
        <v>900004</v>
      </c>
      <c r="C933" s="7">
        <f>RR_ID</f>
        <v>8</v>
      </c>
      <c r="D933" s="1" t="str">
        <f>RR_SHORT_NAME</f>
        <v>EAST</v>
      </c>
      <c r="E933" s="1" t="str">
        <f>RR_NAME</f>
        <v>Eastern Railroads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2013</v>
      </c>
      <c r="B934" s="11">
        <f>RRICC</f>
        <v>900004</v>
      </c>
      <c r="C934" s="7">
        <f>RR_ID</f>
        <v>8</v>
      </c>
      <c r="D934" s="1" t="str">
        <f>RR_SHORT_NAME</f>
        <v>EAST</v>
      </c>
      <c r="E934" s="1" t="str">
        <f>RR_NAME</f>
        <v>Eastern Railroads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2013</v>
      </c>
      <c r="B935" s="11">
        <f>RRICC</f>
        <v>900004</v>
      </c>
      <c r="C935" s="7">
        <f>RR_ID</f>
        <v>8</v>
      </c>
      <c r="D935" s="1" t="str">
        <f>RR_SHORT_NAME</f>
        <v>EAST</v>
      </c>
      <c r="E935" s="1" t="str">
        <f>RR_NAME</f>
        <v>Eastern Railroads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2013</v>
      </c>
      <c r="B936" s="11">
        <f>RRICC</f>
        <v>900004</v>
      </c>
      <c r="C936" s="7">
        <f>RR_ID</f>
        <v>8</v>
      </c>
      <c r="D936" s="1" t="str">
        <f>RR_SHORT_NAME</f>
        <v>EAST</v>
      </c>
      <c r="E936" s="1" t="str">
        <f>RR_NAME</f>
        <v>Eastern Railroads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2013</v>
      </c>
      <c r="B937" s="11">
        <f>RRICC</f>
        <v>900004</v>
      </c>
      <c r="C937" s="7">
        <f>RR_ID</f>
        <v>8</v>
      </c>
      <c r="D937" s="1" t="str">
        <f>RR_SHORT_NAME</f>
        <v>EAST</v>
      </c>
      <c r="E937" s="1" t="str">
        <f>RR_NAME</f>
        <v>Eastern Railroads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2013</v>
      </c>
      <c r="B938" s="11">
        <f>RRICC</f>
        <v>900004</v>
      </c>
      <c r="C938" s="7">
        <f>RR_ID</f>
        <v>8</v>
      </c>
      <c r="D938" s="1" t="str">
        <f>RR_SHORT_NAME</f>
        <v>EAST</v>
      </c>
      <c r="E938" s="1" t="str">
        <f>RR_NAME</f>
        <v>Eastern Railroads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2013</v>
      </c>
      <c r="B939" s="11">
        <f>RRICC</f>
        <v>900004</v>
      </c>
      <c r="C939" s="7">
        <f>RR_ID</f>
        <v>8</v>
      </c>
      <c r="D939" s="1" t="str">
        <f>RR_SHORT_NAME</f>
        <v>EAST</v>
      </c>
      <c r="E939" s="1" t="str">
        <f>RR_NAME</f>
        <v>Eastern Railroads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2013</v>
      </c>
      <c r="B940" s="11">
        <f>RRICC</f>
        <v>900004</v>
      </c>
      <c r="C940" s="7">
        <f>RR_ID</f>
        <v>8</v>
      </c>
      <c r="D940" s="1" t="str">
        <f>RR_SHORT_NAME</f>
        <v>EAST</v>
      </c>
      <c r="E940" s="1" t="str">
        <f>RR_NAME</f>
        <v>Eastern Railroads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2013</v>
      </c>
      <c r="B941" s="11">
        <f>RRICC</f>
        <v>900004</v>
      </c>
      <c r="C941" s="7">
        <f>RR_ID</f>
        <v>8</v>
      </c>
      <c r="D941" s="1" t="str">
        <f>RR_SHORT_NAME</f>
        <v>EAST</v>
      </c>
      <c r="E941" s="1" t="str">
        <f>RR_NAME</f>
        <v>Eastern Railroads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2013</v>
      </c>
      <c r="B942" s="11">
        <f>RRICC</f>
        <v>900004</v>
      </c>
      <c r="C942" s="7">
        <f>RR_ID</f>
        <v>8</v>
      </c>
      <c r="D942" s="1" t="str">
        <f>RR_SHORT_NAME</f>
        <v>EAST</v>
      </c>
      <c r="E942" s="1" t="str">
        <f>RR_NAME</f>
        <v>Eastern Railroads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2013</v>
      </c>
      <c r="B943" s="11">
        <f>RRICC</f>
        <v>900004</v>
      </c>
      <c r="C943" s="7">
        <f>RR_ID</f>
        <v>8</v>
      </c>
      <c r="D943" s="1" t="str">
        <f>RR_SHORT_NAME</f>
        <v>EAST</v>
      </c>
      <c r="E943" s="1" t="str">
        <f>RR_NAME</f>
        <v>Eastern Railroads</v>
      </c>
      <c r="F943" s="1" t="s">
        <v>47943</v>
      </c>
      <c r="G943" s="6">
        <f>E2L118C22</f>
        <v>600.37632050821844</v>
      </c>
    </row>
    <row r="944" spans="1:7" x14ac:dyDescent="0.2">
      <c r="A944" s="11">
        <f>CURRENT_YEAR</f>
        <v>2013</v>
      </c>
      <c r="B944" s="11">
        <f>RRICC</f>
        <v>900004</v>
      </c>
      <c r="C944" s="7">
        <f>RR_ID</f>
        <v>8</v>
      </c>
      <c r="D944" s="1" t="str">
        <f>RR_SHORT_NAME</f>
        <v>EAST</v>
      </c>
      <c r="E944" s="1" t="str">
        <f>RR_NAME</f>
        <v>Eastern Railroads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2013</v>
      </c>
      <c r="B945" s="11">
        <f>RRICC</f>
        <v>900004</v>
      </c>
      <c r="C945" s="7">
        <f>RR_ID</f>
        <v>8</v>
      </c>
      <c r="D945" s="1" t="str">
        <f>RR_SHORT_NAME</f>
        <v>EAST</v>
      </c>
      <c r="E945" s="1" t="str">
        <f>RR_NAME</f>
        <v>Eastern Railroads</v>
      </c>
      <c r="F945" s="1" t="s">
        <v>47945</v>
      </c>
      <c r="G945" s="6">
        <f>E2L118C24</f>
        <v>1235.6490293104332</v>
      </c>
    </row>
    <row r="946" spans="1:7" x14ac:dyDescent="0.2">
      <c r="A946" s="11">
        <f>CURRENT_YEAR</f>
        <v>2013</v>
      </c>
      <c r="B946" s="11">
        <f>RRICC</f>
        <v>900004</v>
      </c>
      <c r="C946" s="7">
        <f>RR_ID</f>
        <v>8</v>
      </c>
      <c r="D946" s="1" t="str">
        <f>RR_SHORT_NAME</f>
        <v>EAST</v>
      </c>
      <c r="E946" s="1" t="str">
        <f>RR_NAME</f>
        <v>Eastern Railroads</v>
      </c>
      <c r="F946" s="1" t="s">
        <v>47946</v>
      </c>
      <c r="G946" s="6">
        <f>E2L118C25</f>
        <v>7.583762079883023</v>
      </c>
    </row>
    <row r="947" spans="1:7" x14ac:dyDescent="0.2">
      <c r="A947" s="11">
        <f>CURRENT_YEAR</f>
        <v>2013</v>
      </c>
      <c r="B947" s="11">
        <f>RRICC</f>
        <v>900004</v>
      </c>
      <c r="C947" s="7">
        <f>RR_ID</f>
        <v>8</v>
      </c>
      <c r="D947" s="1" t="str">
        <f>RR_SHORT_NAME</f>
        <v>EAST</v>
      </c>
      <c r="E947" s="1" t="str">
        <f>RR_NAME</f>
        <v>Eastern Railroads</v>
      </c>
      <c r="F947" s="1" t="s">
        <v>47947</v>
      </c>
      <c r="G947" s="6">
        <f>E2L118C26</f>
        <v>4.1710691439356653</v>
      </c>
    </row>
    <row r="948" spans="1:7" x14ac:dyDescent="0.2">
      <c r="A948" s="11">
        <f>CURRENT_YEAR</f>
        <v>2013</v>
      </c>
      <c r="B948" s="11">
        <f>RRICC</f>
        <v>900004</v>
      </c>
      <c r="C948" s="7">
        <f>RR_ID</f>
        <v>8</v>
      </c>
      <c r="D948" s="1" t="str">
        <f>RR_SHORT_NAME</f>
        <v>EAST</v>
      </c>
      <c r="E948" s="1" t="str">
        <f>RR_NAME</f>
        <v>Eastern Railroads</v>
      </c>
      <c r="F948" s="1" t="s">
        <v>47948</v>
      </c>
      <c r="G948" s="6">
        <f>E2L118C27</f>
        <v>11.375643119824538</v>
      </c>
    </row>
    <row r="949" spans="1:7" x14ac:dyDescent="0.2">
      <c r="A949" s="11">
        <f>CURRENT_YEAR</f>
        <v>2013</v>
      </c>
      <c r="B949" s="11">
        <f>RRICC</f>
        <v>900004</v>
      </c>
      <c r="C949" s="7">
        <f>RR_ID</f>
        <v>8</v>
      </c>
      <c r="D949" s="1" t="str">
        <f>RR_SHORT_NAME</f>
        <v>EAST</v>
      </c>
      <c r="E949" s="1" t="str">
        <f>RR_NAME</f>
        <v>Eastern Railroads</v>
      </c>
      <c r="F949" s="1" t="s">
        <v>47949</v>
      </c>
      <c r="G949" s="6">
        <f>E2L118C28</f>
        <v>9.1005144958596293</v>
      </c>
    </row>
    <row r="950" spans="1:7" x14ac:dyDescent="0.2">
      <c r="A950" s="11">
        <f>CURRENT_YEAR</f>
        <v>2013</v>
      </c>
      <c r="B950" s="11">
        <f>RRICC</f>
        <v>900004</v>
      </c>
      <c r="C950" s="7">
        <f>RR_ID</f>
        <v>8</v>
      </c>
      <c r="D950" s="1" t="str">
        <f>RR_SHORT_NAME</f>
        <v>EAST</v>
      </c>
      <c r="E950" s="1" t="str">
        <f>RR_NAME</f>
        <v>Eastern Railroads</v>
      </c>
      <c r="F950" s="1" t="s">
        <v>47950</v>
      </c>
      <c r="G950" s="6">
        <f>E2L118C29</f>
        <v>1.8959405199707557</v>
      </c>
    </row>
    <row r="951" spans="1:7" x14ac:dyDescent="0.2">
      <c r="A951" s="11">
        <f>CURRENT_YEAR</f>
        <v>2013</v>
      </c>
      <c r="B951" s="11">
        <f>RRICC</f>
        <v>900004</v>
      </c>
      <c r="C951" s="7">
        <f>RR_ID</f>
        <v>8</v>
      </c>
      <c r="D951" s="1" t="str">
        <f>RR_SHORT_NAME</f>
        <v>EAST</v>
      </c>
      <c r="E951" s="1" t="str">
        <f>RR_NAME</f>
        <v>Eastern Railroads</v>
      </c>
      <c r="F951" s="1" t="s">
        <v>47951</v>
      </c>
      <c r="G951" s="6">
        <f>E2L201C1</f>
        <v>24.619416415450154</v>
      </c>
    </row>
    <row r="952" spans="1:7" x14ac:dyDescent="0.2">
      <c r="A952" s="11">
        <f>CURRENT_YEAR</f>
        <v>2013</v>
      </c>
      <c r="B952" s="11">
        <f>RRICC</f>
        <v>900004</v>
      </c>
      <c r="C952" s="7">
        <f>RR_ID</f>
        <v>8</v>
      </c>
      <c r="D952" s="1" t="str">
        <f>RR_SHORT_NAME</f>
        <v>EAST</v>
      </c>
      <c r="E952" s="1" t="str">
        <f>RR_NAME</f>
        <v>Eastern Railroads</v>
      </c>
      <c r="F952" s="1" t="s">
        <v>47952</v>
      </c>
      <c r="G952" s="6">
        <f>E2L202C1</f>
        <v>4.3168839999999999</v>
      </c>
    </row>
    <row r="953" spans="1:7" x14ac:dyDescent="0.2">
      <c r="A953" s="11">
        <f>CURRENT_YEAR</f>
        <v>2013</v>
      </c>
      <c r="B953" s="11">
        <f>RRICC</f>
        <v>900004</v>
      </c>
      <c r="C953" s="7">
        <f>RR_ID</f>
        <v>8</v>
      </c>
      <c r="D953" s="1" t="str">
        <f>RR_SHORT_NAME</f>
        <v>EAST</v>
      </c>
      <c r="E953" s="1" t="str">
        <f>RR_NAME</f>
        <v>Eastern Railroads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2013</v>
      </c>
      <c r="B954" s="11">
        <f>RRICC</f>
        <v>900004</v>
      </c>
      <c r="C954" s="7">
        <f>RR_ID</f>
        <v>8</v>
      </c>
      <c r="D954" s="1" t="str">
        <f>RR_SHORT_NAME</f>
        <v>EAST</v>
      </c>
      <c r="E954" s="1" t="str">
        <f>RR_NAME</f>
        <v>Eastern Railroads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2013</v>
      </c>
      <c r="B955" s="11">
        <f>RRICC</f>
        <v>900004</v>
      </c>
      <c r="C955" s="7">
        <f>RR_ID</f>
        <v>8</v>
      </c>
      <c r="D955" s="1" t="str">
        <f>RR_SHORT_NAME</f>
        <v>EAST</v>
      </c>
      <c r="E955" s="1" t="str">
        <f>RR_NAME</f>
        <v>Eastern Railroads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2013</v>
      </c>
      <c r="B956" s="11">
        <f>RRICC</f>
        <v>900004</v>
      </c>
      <c r="C956" s="7">
        <f>RR_ID</f>
        <v>8</v>
      </c>
      <c r="D956" s="1" t="str">
        <f>RR_SHORT_NAME</f>
        <v>EAST</v>
      </c>
      <c r="E956" s="1" t="str">
        <f>RR_NAME</f>
        <v>Eastern Railroads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2013</v>
      </c>
      <c r="B957" s="11">
        <f>RRICC</f>
        <v>900004</v>
      </c>
      <c r="C957" s="7">
        <f>RR_ID</f>
        <v>8</v>
      </c>
      <c r="D957" s="1" t="str">
        <f>RR_SHORT_NAME</f>
        <v>EAST</v>
      </c>
      <c r="E957" s="1" t="str">
        <f>RR_NAME</f>
        <v>Eastern Railroads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2013</v>
      </c>
      <c r="B958" s="11">
        <f>RRICC</f>
        <v>900004</v>
      </c>
      <c r="C958" s="7">
        <f>RR_ID</f>
        <v>8</v>
      </c>
      <c r="D958" s="1" t="str">
        <f>RR_SHORT_NAME</f>
        <v>EAST</v>
      </c>
      <c r="E958" s="1" t="str">
        <f>RR_NAME</f>
        <v>Eastern Railroads</v>
      </c>
      <c r="F958" s="1" t="s">
        <v>47958</v>
      </c>
      <c r="G958" s="6">
        <f>E2L208C1</f>
        <v>2.3721908429195113</v>
      </c>
    </row>
    <row r="959" spans="1:7" x14ac:dyDescent="0.2">
      <c r="A959" s="11">
        <f>CURRENT_YEAR</f>
        <v>2013</v>
      </c>
      <c r="B959" s="11">
        <f>RRICC</f>
        <v>900004</v>
      </c>
      <c r="C959" s="7">
        <f>RR_ID</f>
        <v>8</v>
      </c>
      <c r="D959" s="1" t="str">
        <f>RR_SHORT_NAME</f>
        <v>EAST</v>
      </c>
      <c r="E959" s="1" t="str">
        <f>RR_NAME</f>
        <v>Eastern Railroads</v>
      </c>
      <c r="F959" s="1" t="s">
        <v>47959</v>
      </c>
      <c r="G959" s="6">
        <f>E2L209C1</f>
        <v>1.5520522724395553</v>
      </c>
    </row>
    <row r="960" spans="1:7" x14ac:dyDescent="0.2">
      <c r="A960" s="11">
        <f>CURRENT_YEAR</f>
        <v>2013</v>
      </c>
      <c r="B960" s="11">
        <f>RRICC</f>
        <v>900004</v>
      </c>
      <c r="C960" s="7">
        <f>RR_ID</f>
        <v>8</v>
      </c>
      <c r="D960" s="1" t="str">
        <f>RR_SHORT_NAME</f>
        <v>EAST</v>
      </c>
      <c r="E960" s="1" t="str">
        <f>RR_NAME</f>
        <v>Eastern Railroads</v>
      </c>
      <c r="F960" s="1" t="s">
        <v>47960</v>
      </c>
      <c r="G960" s="6">
        <f>E2L210C1</f>
        <v>2.405708472191642</v>
      </c>
    </row>
    <row r="961" spans="1:7" x14ac:dyDescent="0.2">
      <c r="A961" s="11">
        <f>CURRENT_YEAR</f>
        <v>2013</v>
      </c>
      <c r="B961" s="11">
        <f>RRICC</f>
        <v>900004</v>
      </c>
      <c r="C961" s="7">
        <f>RR_ID</f>
        <v>8</v>
      </c>
      <c r="D961" s="1" t="str">
        <f>RR_SHORT_NAME</f>
        <v>EAST</v>
      </c>
      <c r="E961" s="1" t="str">
        <f>RR_NAME</f>
        <v>Eastern Railroads</v>
      </c>
      <c r="F961" s="1" t="s">
        <v>47961</v>
      </c>
      <c r="G961" s="6">
        <f>E2L211C1</f>
        <v>7500.725685212652</v>
      </c>
    </row>
    <row r="962" spans="1:7" x14ac:dyDescent="0.2">
      <c r="A962" s="11">
        <f>CURRENT_YEAR</f>
        <v>2013</v>
      </c>
      <c r="B962" s="11">
        <f>RRICC</f>
        <v>900004</v>
      </c>
      <c r="C962" s="7">
        <f>RR_ID</f>
        <v>8</v>
      </c>
      <c r="D962" s="1" t="str">
        <f>RR_SHORT_NAME</f>
        <v>EAST</v>
      </c>
      <c r="E962" s="1" t="str">
        <f>RR_NAME</f>
        <v>Eastern Railroads</v>
      </c>
      <c r="F962" s="1" t="s">
        <v>47962</v>
      </c>
      <c r="G962" s="6">
        <f>E2L212C1</f>
        <v>1782.9008991760136</v>
      </c>
    </row>
    <row r="963" spans="1:7" x14ac:dyDescent="0.2">
      <c r="A963" s="11">
        <f>CURRENT_YEAR</f>
        <v>2013</v>
      </c>
      <c r="B963" s="11">
        <f>RRICC</f>
        <v>900004</v>
      </c>
      <c r="C963" s="7">
        <f>RR_ID</f>
        <v>8</v>
      </c>
      <c r="D963" s="1" t="str">
        <f>RR_SHORT_NAME</f>
        <v>EAST</v>
      </c>
      <c r="E963" s="1" t="str">
        <f>RR_NAME</f>
        <v>Eastern Railroads</v>
      </c>
      <c r="F963" s="1" t="s">
        <v>47963</v>
      </c>
      <c r="G963" s="6">
        <f>E2L213C1</f>
        <v>5162.3367007242496</v>
      </c>
    </row>
    <row r="964" spans="1:7" x14ac:dyDescent="0.2">
      <c r="A964" s="11">
        <f>CURRENT_YEAR</f>
        <v>2013</v>
      </c>
      <c r="B964" s="11">
        <f>RRICC</f>
        <v>900004</v>
      </c>
      <c r="C964" s="7">
        <f>RR_ID</f>
        <v>8</v>
      </c>
      <c r="D964" s="1" t="str">
        <f>RR_SHORT_NAME</f>
        <v>EAST</v>
      </c>
      <c r="E964" s="1" t="str">
        <f>RR_NAME</f>
        <v>Eastern Railroads</v>
      </c>
      <c r="F964" s="1" t="s">
        <v>47964</v>
      </c>
      <c r="G964" s="6">
        <f>E2L214C1</f>
        <v>567938.71787781431</v>
      </c>
    </row>
    <row r="965" spans="1:7" x14ac:dyDescent="0.2">
      <c r="A965" s="11">
        <f>CURRENT_YEAR</f>
        <v>2013</v>
      </c>
      <c r="B965" s="11">
        <f>RRICC</f>
        <v>900004</v>
      </c>
      <c r="C965" s="7">
        <f>RR_ID</f>
        <v>8</v>
      </c>
      <c r="D965" s="1" t="str">
        <f>RR_SHORT_NAME</f>
        <v>EAST</v>
      </c>
      <c r="E965" s="1" t="str">
        <f>RR_NAME</f>
        <v>Eastern Railroads</v>
      </c>
      <c r="F965" s="1" t="s">
        <v>47965</v>
      </c>
      <c r="G965" s="6">
        <f>E2L215C1</f>
        <v>699717.87775709992</v>
      </c>
    </row>
    <row r="966" spans="1:7" x14ac:dyDescent="0.2">
      <c r="A966" s="11">
        <f>CURRENT_YEAR</f>
        <v>2013</v>
      </c>
      <c r="B966" s="11">
        <f>RRICC</f>
        <v>900004</v>
      </c>
      <c r="C966" s="7">
        <f>RR_ID</f>
        <v>8</v>
      </c>
      <c r="D966" s="1" t="str">
        <f>RR_SHORT_NAME</f>
        <v>EAST</v>
      </c>
      <c r="E966" s="1" t="str">
        <f>RR_NAME</f>
        <v>Eastern Railroads</v>
      </c>
      <c r="F966" s="1" t="s">
        <v>47966</v>
      </c>
      <c r="G966" s="6">
        <f>E2L216C1</f>
        <v>1267656.5956349142</v>
      </c>
    </row>
    <row r="967" spans="1:7" x14ac:dyDescent="0.2">
      <c r="A967" s="11">
        <f>CURRENT_YEAR</f>
        <v>2013</v>
      </c>
      <c r="B967" s="11">
        <f>RRICC</f>
        <v>900004</v>
      </c>
      <c r="C967" s="7">
        <f>RR_ID</f>
        <v>8</v>
      </c>
      <c r="D967" s="1" t="str">
        <f>RR_SHORT_NAME</f>
        <v>EAST</v>
      </c>
      <c r="E967" s="1" t="str">
        <f>RR_NAME</f>
        <v>Eastern Railroads</v>
      </c>
      <c r="F967" s="1" t="s">
        <v>47967</v>
      </c>
      <c r="G967" s="6">
        <f>E2L217C1</f>
        <v>175404.67</v>
      </c>
    </row>
    <row r="968" spans="1:7" x14ac:dyDescent="0.2">
      <c r="A968" s="11">
        <f>CURRENT_YEAR</f>
        <v>2013</v>
      </c>
      <c r="B968" s="11">
        <f>RRICC</f>
        <v>900004</v>
      </c>
      <c r="C968" s="7">
        <f>RR_ID</f>
        <v>8</v>
      </c>
      <c r="D968" s="1" t="str">
        <f>RR_SHORT_NAME</f>
        <v>EAST</v>
      </c>
      <c r="E968" s="1" t="str">
        <f>RR_NAME</f>
        <v>Eastern Railroads</v>
      </c>
      <c r="F968" s="1" t="s">
        <v>47968</v>
      </c>
      <c r="G968" s="6">
        <f>E2L218C1</f>
        <v>7.2270401673736178</v>
      </c>
    </row>
    <row r="969" spans="1:7" x14ac:dyDescent="0.2">
      <c r="A969" s="11">
        <f>CURRENT_YEAR</f>
        <v>2013</v>
      </c>
      <c r="B969" s="11">
        <f>RRICC</f>
        <v>900004</v>
      </c>
      <c r="C969" s="7">
        <f>RR_ID</f>
        <v>8</v>
      </c>
      <c r="D969" s="1" t="str">
        <f>RR_SHORT_NAME</f>
        <v>EAST</v>
      </c>
      <c r="E969" s="1" t="str">
        <f>RR_NAME</f>
        <v>Eastern Railroads</v>
      </c>
      <c r="F969" s="1" t="s">
        <v>47969</v>
      </c>
      <c r="G969" s="6">
        <f>E2L219C1</f>
        <v>1.1508638312232611</v>
      </c>
    </row>
    <row r="970" spans="1:7" x14ac:dyDescent="0.2">
      <c r="A970" s="11">
        <f>CURRENT_YEAR</f>
        <v>2013</v>
      </c>
      <c r="B970" s="11">
        <f>RRICC</f>
        <v>900004</v>
      </c>
      <c r="C970" s="7">
        <f>RR_ID</f>
        <v>8</v>
      </c>
      <c r="D970" s="1" t="str">
        <f>RR_SHORT_NAME</f>
        <v>EAST</v>
      </c>
      <c r="E970" s="1" t="str">
        <f>RR_NAME</f>
        <v>Eastern Railroads</v>
      </c>
      <c r="F970" s="1" t="s">
        <v>47970</v>
      </c>
      <c r="G970" s="6">
        <f>E2L220C1</f>
        <v>1.3992320541103578</v>
      </c>
    </row>
    <row r="971" spans="1:7" x14ac:dyDescent="0.2">
      <c r="A971" s="11">
        <f>CURRENT_YEAR</f>
        <v>2013</v>
      </c>
      <c r="B971" s="11">
        <f>RRICC</f>
        <v>900004</v>
      </c>
      <c r="C971" s="7">
        <f>RR_ID</f>
        <v>8</v>
      </c>
      <c r="D971" s="1" t="str">
        <f>RR_SHORT_NAME</f>
        <v>EAST</v>
      </c>
      <c r="E971" s="1" t="str">
        <f>RR_NAME</f>
        <v>Eastern Railroads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2013</v>
      </c>
      <c r="B972" s="11">
        <f>RRICC</f>
        <v>900004</v>
      </c>
      <c r="C972" s="7">
        <f>RR_ID</f>
        <v>8</v>
      </c>
      <c r="D972" s="1" t="str">
        <f>RR_SHORT_NAME</f>
        <v>EAST</v>
      </c>
      <c r="E972" s="1" t="str">
        <f>RR_NAME</f>
        <v>Eastern Railroads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2013</v>
      </c>
      <c r="B973" s="11">
        <f>RRICC</f>
        <v>900004</v>
      </c>
      <c r="C973" s="7">
        <f>RR_ID</f>
        <v>8</v>
      </c>
      <c r="D973" s="1" t="str">
        <f>RR_SHORT_NAME</f>
        <v>EAST</v>
      </c>
      <c r="E973" s="1" t="str">
        <f>RR_NAME</f>
        <v>Eastern Railroads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2013</v>
      </c>
      <c r="B974" s="11">
        <f>RRICC</f>
        <v>900004</v>
      </c>
      <c r="C974" s="7">
        <f>RR_ID</f>
        <v>8</v>
      </c>
      <c r="D974" s="1" t="str">
        <f>RR_SHORT_NAME</f>
        <v>EAST</v>
      </c>
      <c r="E974" s="1" t="str">
        <f>RR_NAME</f>
        <v>Eastern Railroads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2013</v>
      </c>
      <c r="B975" s="11">
        <f>RRICC</f>
        <v>900004</v>
      </c>
      <c r="C975" s="7">
        <f>RR_ID</f>
        <v>8</v>
      </c>
      <c r="D975" s="1" t="str">
        <f>RR_SHORT_NAME</f>
        <v>EAST</v>
      </c>
      <c r="E975" s="1" t="str">
        <f>RR_NAME</f>
        <v>Eastern Railroads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2013</v>
      </c>
      <c r="B976" s="11">
        <f>RRICC</f>
        <v>900004</v>
      </c>
      <c r="C976" s="7">
        <f>RR_ID</f>
        <v>8</v>
      </c>
      <c r="D976" s="1" t="str">
        <f>RR_SHORT_NAME</f>
        <v>EAST</v>
      </c>
      <c r="E976" s="1" t="str">
        <f>RR_NAME</f>
        <v>Eastern Railroads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2013</v>
      </c>
      <c r="B977" s="11">
        <f>RRICC</f>
        <v>900004</v>
      </c>
      <c r="C977" s="7">
        <f>RR_ID</f>
        <v>8</v>
      </c>
      <c r="D977" s="1" t="str">
        <f>RR_SHORT_NAME</f>
        <v>EAST</v>
      </c>
      <c r="E977" s="1" t="str">
        <f>RR_NAME</f>
        <v>Eastern Railroads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2013</v>
      </c>
      <c r="B978" s="11">
        <f>RRICC</f>
        <v>900004</v>
      </c>
      <c r="C978" s="7">
        <f>RR_ID</f>
        <v>8</v>
      </c>
      <c r="D978" s="1" t="str">
        <f>RR_SHORT_NAME</f>
        <v>EAST</v>
      </c>
      <c r="E978" s="1" t="str">
        <f>RR_NAME</f>
        <v>Eastern Railroads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2013</v>
      </c>
      <c r="B979" s="11">
        <f>RRICC</f>
        <v>900004</v>
      </c>
      <c r="C979" s="7">
        <f>RR_ID</f>
        <v>8</v>
      </c>
      <c r="D979" s="1" t="str">
        <f>RR_SHORT_NAME</f>
        <v>EAST</v>
      </c>
      <c r="E979" s="1" t="str">
        <f>RR_NAME</f>
        <v>Eastern Railroads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2013</v>
      </c>
      <c r="B980" s="11">
        <f>RRICC</f>
        <v>900004</v>
      </c>
      <c r="C980" s="7">
        <f>RR_ID</f>
        <v>8</v>
      </c>
      <c r="D980" s="1" t="str">
        <f>RR_SHORT_NAME</f>
        <v>EAST</v>
      </c>
      <c r="E980" s="1" t="str">
        <f>RR_NAME</f>
        <v>Eastern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2015-09-23T00:04:25Z</dcterms:created>
  <dcterms:modified xsi:type="dcterms:W3CDTF">2015-09-23T00:39:13Z</dcterms:modified>
</cp:coreProperties>
</file>